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4-2029 (2025)\2. Паспорт\СурЭС\P_TP1100.VL.0073\"/>
    </mc:Choice>
  </mc:AlternateContent>
  <bookViews>
    <workbookView xWindow="0" yWindow="0" windowWidth="28800" windowHeight="10800" tabRatio="859" activeTab="4"/>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 r:id="rId14"/>
  </externalReferences>
  <definedNames>
    <definedName name="Prj_Invest">[1]Параметры!$D$28</definedName>
    <definedName name="Prj_Len">[1]Параметры!$D$27</definedName>
    <definedName name="Prj_Name">[2]Параметры!$A$4</definedName>
    <definedName name="Prj_Start">[1]Параметры!$D$16</definedName>
    <definedName name="Prj_StartYear">[1]Параметры!$B$32</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ЛЭП'!$A$1:$AA$26</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7">'5. анализ эконом эфф'!#REF!</definedName>
    <definedName name="_xlnm.Print_Area" localSheetId="8">'6.1. Паспорт сетевой график'!$A$1:$U$54</definedName>
    <definedName name="_xlnm.Print_Area" localSheetId="9">'6.2. Паспорт фин осв ввод'!$A$1:$AC$86</definedName>
    <definedName name="_xlnm.Print_Area" localSheetId="10">'7. Паспорт отчет о закупке'!$A$1:$AV$26</definedName>
    <definedName name="_xlnm.Print_Area" localSheetId="11">'8. Общие сведения'!$A$1:$B$78</definedName>
  </definedNames>
  <calcPr calcId="162913"/>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A9" i="16" l="1"/>
  <c r="A5" i="16"/>
  <c r="A9" i="19"/>
  <c r="A5" i="19"/>
  <c r="C40" i="7" l="1"/>
  <c r="B27" i="22" l="1"/>
  <c r="C49" i="7"/>
  <c r="C48" i="7"/>
  <c r="B25" i="22" l="1"/>
  <c r="A14" i="12" l="1"/>
  <c r="A15" i="14" s="1"/>
  <c r="A11" i="12"/>
  <c r="A13" i="13" s="1"/>
  <c r="A12" i="14" s="1"/>
  <c r="A12" i="6" s="1"/>
  <c r="A11" i="17" s="1"/>
  <c r="A12" i="10" s="1"/>
  <c r="A8" i="12"/>
  <c r="A10" i="13" s="1"/>
  <c r="A9" i="14" s="1"/>
  <c r="A9" i="6" s="1"/>
  <c r="A8" i="17" s="1"/>
  <c r="A9" i="10" s="1"/>
  <c r="A8" i="15" s="1"/>
  <c r="A9" i="5" s="1"/>
  <c r="A9" i="22" s="1"/>
  <c r="A4" i="12"/>
  <c r="A6" i="13" s="1"/>
  <c r="A5" i="14" s="1"/>
  <c r="A5" i="6" s="1"/>
  <c r="A4" i="17" s="1"/>
  <c r="A5" i="10" s="1"/>
  <c r="A4" i="15" s="1"/>
  <c r="A5" i="5" s="1"/>
  <c r="A5" i="22" s="1"/>
  <c r="A12" i="19" l="1"/>
  <c r="A12" i="16" s="1"/>
  <c r="A11" i="15" s="1"/>
  <c r="A12" i="5" s="1"/>
  <c r="A12" i="22" s="1"/>
  <c r="A15" i="6"/>
  <c r="A14" i="17" s="1"/>
  <c r="A15" i="10" s="1"/>
  <c r="A15" i="19" s="1"/>
  <c r="A15" i="16" s="1"/>
  <c r="A14" i="15" s="1"/>
  <c r="A15" i="5" s="1"/>
  <c r="A15" i="22" s="1"/>
  <c r="B21" i="22" s="1"/>
  <c r="A16" i="13"/>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<sst xmlns="http://schemas.openxmlformats.org/spreadsheetml/2006/main" count="1426" uniqueCount="578">
  <si>
    <t>…</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</si>
  <si>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</si>
  <si>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</si>
  <si>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</si>
  <si>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</si>
  <si>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</si>
  <si>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</si>
  <si>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</si>
  <si>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</si>
  <si>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</si>
  <si>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</si>
  <si>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</si>
  <si>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</si>
  <si>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</si>
  <si>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</si>
  <si>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</si>
  <si>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</si>
  <si>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</si>
  <si>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</si>
  <si>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</si>
  <si>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</si>
  <si>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</si>
  <si>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</si>
  <si>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</si>
  <si>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</si>
  <si>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</si>
  <si>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</si>
  <si>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</si>
  <si>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</si>
  <si>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</si>
  <si>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</si>
  <si>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</si>
  <si>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</si>
  <si>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</si>
  <si>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</si>
  <si>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</si>
  <si>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</si>
  <si>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</si>
  <si>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</si>
  <si>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</si>
  <si>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</si>
  <si>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</si>
  <si>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</si>
  <si>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</si>
  <si>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</si>
  <si>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</si>
  <si>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</si>
  <si>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</si>
  <si>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</si>
  <si>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</si>
  <si>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</si>
  <si>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</si>
  <si>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</si>
  <si>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</si>
  <si>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</si>
  <si>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</si>
  <si>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</si>
  <si>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</si>
  <si>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</si>
  <si>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</si>
  <si>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</si>
  <si>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</si>
  <si>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</si>
  <si>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</si>
  <si>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</si>
  <si>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</si>
  <si>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</si>
  <si>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</si>
  <si>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</si>
  <si>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</si>
  <si>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</si>
  <si>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</si>
  <si>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</si>
  <si>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</si>
  <si>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</si>
  <si>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</si>
  <si>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</si>
  <si>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</si>
  <si>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</si>
  <si>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</si>
  <si>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</si>
  <si>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</si>
  <si>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</si>
  <si>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</si>
  <si>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</si>
  <si>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</si>
  <si>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</si>
  <si>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</si>
  <si>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</si>
  <si>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</si>
  <si>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</si>
  <si>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</si>
  <si>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</si>
  <si>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</si>
  <si>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</si>
  <si>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</si>
  <si>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</si>
  <si>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</si>
  <si>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</si>
  <si>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</si>
  <si>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</si>
  <si>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</si>
  <si>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</si>
  <si>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</si>
  <si>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</si>
  <si>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</si>
  <si>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</si>
  <si>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</si>
  <si>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</si>
  <si>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</si>
  <si>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</si>
  <si>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</si>
  <si>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</si>
  <si>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</si>
  <si>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</si>
  <si>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</si>
  <si>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</si>
  <si>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</si>
  <si>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</si>
  <si>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</si>
  <si>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</si>
  <si>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</si>
  <si>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</si>
  <si>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</si>
  <si>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</si>
  <si>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</si>
  <si>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</si>
  <si>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</si>
  <si>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</si>
  <si>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</si>
  <si>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</si>
  <si>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</si>
  <si>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</si>
  <si>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</si>
  <si>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</si>
  <si>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</si>
  <si>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</si>
  <si>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</si>
  <si>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</si>
  <si>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</si>
  <si>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</si>
  <si>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</si>
  <si>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</si>
  <si>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</si>
  <si>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</si>
  <si>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</si>
  <si>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</si>
  <si>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</si>
  <si>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</si>
  <si>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</si>
  <si>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</si>
  <si>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</si>
  <si>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</si>
  <si>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</si>
  <si>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</si>
  <si>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</si>
  <si>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</si>
  <si>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</si>
  <si>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</si>
  <si>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</si>
  <si>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</si>
  <si>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</si>
  <si>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</si>
  <si>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</si>
  <si>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</si>
  <si>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</si>
  <si>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</si>
  <si>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</si>
  <si>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</si>
  <si>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</si>
  <si>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</si>
  <si>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</si>
  <si>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</si>
  <si>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</si>
  <si>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</si>
  <si>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</si>
  <si>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</si>
  <si>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</si>
  <si>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</si>
  <si>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</si>
  <si>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</si>
  <si>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</si>
  <si>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</si>
  <si>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</si>
  <si>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</si>
  <si>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</si>
  <si>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</si>
  <si>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</si>
  <si>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</si>
  <si>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</si>
  <si>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</si>
  <si>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</si>
  <si>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</si>
  <si>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</si>
  <si>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</si>
  <si>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</si>
  <si>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</si>
  <si>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</si>
  <si>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</si>
  <si>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</si>
  <si>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</si>
  <si>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</si>
  <si>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</si>
  <si>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</si>
  <si>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</si>
  <si>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</si>
  <si>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</si>
  <si>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</si>
  <si>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</si>
  <si>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</si>
  <si>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</si>
  <si>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</si>
  <si>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</si>
  <si>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</si>
  <si>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</si>
  <si>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</si>
  <si>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</si>
  <si>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</si>
  <si>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</si>
  <si>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</si>
  <si>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</si>
  <si>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</si>
  <si>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</si>
  <si>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</si>
  <si>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</si>
  <si>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</si>
  <si>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</si>
  <si>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</si>
  <si>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</si>
  <si>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</si>
  <si>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</si>
  <si>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</si>
  <si>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</si>
  <si>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</si>
  <si>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</si>
  <si>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</si>
  <si>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</si>
  <si>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</si>
  <si>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</si>
  <si>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</si>
  <si>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</si>
  <si>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</si>
  <si>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</si>
  <si>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</si>
  <si>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</si>
  <si>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</si>
  <si>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</si>
  <si>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</si>
  <si>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</si>
  <si>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</si>
  <si>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</si>
  <si>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</si>
  <si>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</si>
  <si>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</si>
  <si>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</si>
  <si>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</si>
  <si>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</si>
  <si>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</si>
  <si>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</si>
  <si>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</si>
  <si>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</si>
  <si>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</si>
  <si>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</si>
  <si>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</si>
  <si>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</si>
  <si>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</si>
  <si>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</si>
  <si>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</si>
  <si>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</si>
  <si>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</si>
  <si>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</si>
  <si>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</si>
  <si>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</si>
  <si>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</si>
  <si>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</si>
  <si>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</si>
  <si>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</si>
  <si>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</si>
  <si>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</si>
  <si>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</si>
  <si>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</si>
  <si>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</si>
  <si>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</si>
  <si>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</si>
  <si>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</si>
  <si>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</si>
  <si>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</si>
  <si>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</si>
  <si>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</si>
  <si>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</si>
  <si>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</si>
  <si>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</si>
  <si>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</si>
  <si>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</si>
  <si>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</si>
  <si>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</si>
  <si>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</si>
  <si>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</si>
  <si>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</si>
  <si>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</si>
  <si>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</si>
  <si>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</si>
  <si>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</si>
  <si>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</si>
  <si>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</si>
  <si>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</si>
  <si>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</si>
  <si>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</si>
  <si>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</si>
  <si>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</si>
  <si>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</si>
  <si>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</si>
  <si>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</si>
  <si>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</si>
  <si>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</si>
  <si>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</si>
  <si>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</si>
  <si>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</si>
  <si>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</si>
  <si>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</si>
  <si>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</si>
  <si>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</si>
  <si>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</si>
  <si>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</si>
  <si>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</si>
  <si>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</si>
  <si>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</si>
  <si>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</si>
  <si>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</si>
  <si>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</si>
  <si>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</si>
  <si>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</si>
  <si>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</si>
  <si>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</si>
  <si>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</si>
  <si>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</si>
  <si>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</si>
  <si>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</si>
  <si>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</si>
  <si>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</si>
  <si>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</si>
  <si>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</si>
  <si>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</si>
  <si>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</si>
  <si>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</si>
  <si>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</si>
  <si>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</si>
  <si>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</si>
  <si>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</si>
  <si>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</si>
  <si>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</si>
  <si>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</si>
  <si>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</si>
  <si>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</si>
  <si>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</si>
  <si>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</si>
  <si>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</si>
  <si>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</si>
  <si>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</si>
  <si>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</si>
  <si>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</si>
  <si>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</si>
  <si>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</si>
  <si>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</si>
  <si>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</si>
  <si>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</si>
  <si>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</si>
  <si>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</si>
  <si>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</si>
  <si>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</si>
  <si>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</si>
  <si>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</si>
  <si>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</si>
  <si>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</si>
  <si>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</si>
  <si>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</si>
  <si>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</si>
  <si>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</si>
  <si>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</si>
  <si>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</si>
  <si>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</si>
  <si>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</si>
  <si>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</si>
  <si>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</si>
  <si>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</si>
  <si>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</si>
  <si>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</si>
  <si>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</si>
  <si>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</si>
  <si>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</si>
  <si>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</si>
  <si>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</si>
  <si>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</si>
  <si>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</si>
  <si>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</si>
  <si>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</si>
  <si>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</si>
  <si>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</si>
  <si>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</si>
  <si>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</si>
  <si>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</si>
  <si>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</si>
  <si>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</si>
  <si>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</si>
  <si>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</si>
  <si>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</si>
  <si>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</si>
  <si>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</si>
  <si>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</si>
  <si>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</si>
  <si>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</si>
  <si>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</si>
  <si>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</si>
  <si>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</si>
  <si>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</si>
  <si>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</si>
  <si>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</si>
  <si>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</si>
  <si>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</si>
  <si>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</si>
  <si>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</si>
  <si>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</si>
  <si>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</si>
  <si>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</si>
  <si>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</si>
  <si>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</si>
  <si>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</si>
  <si>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</si>
  <si>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</si>
  <si>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</si>
  <si>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</si>
  <si>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</si>
  <si>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</si>
  <si>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</si>
  <si>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</si>
  <si>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</si>
  <si>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</si>
  <si>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</si>
  <si>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</si>
  <si>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</si>
  <si>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</si>
  <si>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</si>
  <si>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</si>
  <si>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</si>
  <si>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</si>
  <si>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</si>
  <si>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</si>
  <si>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</si>
  <si>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</si>
  <si>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</si>
  <si>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</si>
  <si>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</si>
  <si>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</si>
  <si>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</si>
  <si>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</si>
  <si>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</si>
  <si>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</si>
  <si>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</si>
  <si>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</si>
  <si>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</si>
  <si>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</si>
  <si>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</si>
  <si>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</si>
  <si>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АО "Россети Тюмень"</t>
  </si>
  <si>
    <t>Год 2025</t>
  </si>
  <si>
    <t>Год 2026</t>
  </si>
  <si>
    <t>Год 2027</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</si>
  <si>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</si>
  <si>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</si>
  <si>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</si>
  <si>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</si>
  <si>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</si>
  <si>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</si>
  <si>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</si>
  <si>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</si>
  <si>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</si>
  <si>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</si>
  <si>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</si>
  <si>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</si>
  <si>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</si>
  <si>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</si>
  <si>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</si>
  <si>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</si>
  <si>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</si>
  <si>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</si>
  <si>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</si>
  <si>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</si>
  <si>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</si>
  <si>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</si>
  <si>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</si>
  <si>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</si>
  <si>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</si>
  <si>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</si>
  <si>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</si>
  <si>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</si>
  <si>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</si>
  <si>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</si>
  <si>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</si>
  <si>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</si>
  <si>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</si>
  <si>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</si>
  <si>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</si>
  <si>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</si>
  <si>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</si>
  <si>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</si>
  <si>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</si>
  <si>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</si>
  <si>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нд</t>
  </si>
  <si>
    <t xml:space="preserve"> </t>
  </si>
  <si>
    <t>не применимо</t>
  </si>
  <si>
    <t>ХМАО-Югра</t>
  </si>
  <si>
    <t>Сургутский район</t>
  </si>
  <si>
    <t>не требуется</t>
  </si>
  <si>
    <t>не относится</t>
  </si>
  <si>
    <t>0.2 Реконструкция, модернизация, техническое перевооружение</t>
  </si>
  <si>
    <t>Нет</t>
  </si>
  <si>
    <t>предварительный расчет стоимости</t>
  </si>
  <si>
    <t>Этапность не предусмотрена</t>
  </si>
  <si>
    <t>Срок кредита</t>
  </si>
  <si>
    <t>Средневзвешенная стоимость капитала (WACC)</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</si>
  <si>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</si>
  <si>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</si>
  <si>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</si>
  <si>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</si>
  <si>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</si>
  <si>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</si>
  <si>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</si>
  <si>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</si>
  <si>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</si>
  <si>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</si>
  <si>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</si>
  <si>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</si>
  <si>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</si>
  <si>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</si>
  <si>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по договорам подряда (в разбивке по каждому подрядчику и по договорам):</t>
  </si>
  <si>
    <t xml:space="preserve"> АО "РОССЕТИ ТЮМЕНЬ" Сургутские ЭС</t>
  </si>
  <si>
    <t>объем заключенного договора в ценах 2023 года с НДС, млн. руб</t>
  </si>
  <si>
    <t>Год 2028</t>
  </si>
  <si>
    <t>2021-2023</t>
  </si>
  <si>
    <t>Журнал отключений</t>
  </si>
  <si>
    <t>Методические указания по расчету количественных показателей инвестиционных программ сетевых организаций, утв. Приказом Минэнерго России от 14.03.2016 №177</t>
  </si>
  <si>
    <t>ВЛ 6 кВ ф.11 ПС Строительная</t>
  </si>
  <si>
    <t>Год раскрытия информации: 2025 год</t>
  </si>
  <si>
    <t xml:space="preserve">Факт 2024 года </t>
  </si>
  <si>
    <t>Год 2029</t>
  </si>
  <si>
    <t xml:space="preserve"> по состоянию на 01.01.2024</t>
  </si>
  <si>
    <t>по состоянию на 01.01.2025</t>
  </si>
  <si>
    <t>Переустройство объекта, осуществляемого по инициативе третьих лиц</t>
  </si>
  <si>
    <t>Переустройство ВЛ-6 кВ фидера №2 ПС 110/6/6 кВ Шукшинская</t>
  </si>
  <si>
    <t>П</t>
  </si>
  <si>
    <t>Общая стоимость объекта,  руб. без НДС</t>
  </si>
  <si>
    <t xml:space="preserve">NPV, руб. </t>
  </si>
  <si>
    <t>Целесообразность реализации проекта</t>
  </si>
  <si>
    <t>Первый  ремонт объекта, лет после постройки</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</si>
  <si>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</si>
  <si>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</si>
  <si>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</si>
  <si>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</si>
  <si>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Прочие расходы</t>
  </si>
  <si>
    <t>не окупается</t>
  </si>
  <si>
    <t>да</t>
  </si>
  <si>
    <t/>
  </si>
  <si>
    <t>0,091960259 млн. руб. без НДС за 1 км</t>
  </si>
  <si>
    <t>2026-2027</t>
  </si>
  <si>
    <t>платы за технологическое присоединение</t>
  </si>
  <si>
    <t>Постановка объектов электросетевого хозяйства под напряжение:</t>
  </si>
  <si>
    <t>Реконструкция</t>
  </si>
  <si>
    <t>Не наступил срок реализации СМР</t>
  </si>
  <si>
    <t>Возможна реализация в установленный срок</t>
  </si>
  <si>
    <t>Проблемные вопросы отсутствуют</t>
  </si>
  <si>
    <t>0,015 км ВЛ 1-цеп; 0,231 км КЛ (выбытие 0,198 км ВЛ 1-цеп, прирост 0,231 км КЛ )</t>
  </si>
  <si>
    <t>Сметная стоимость проекта в ценах 2027 года с НДС, млн. руб.</t>
  </si>
  <si>
    <t>Исполнение обязательств Общества по переустройству объекта согласно заключенного соглашения о компенсации (денежная форма) ZP01.1100.2025.79 от 20.03.2025</t>
  </si>
  <si>
    <t xml:space="preserve">Исполнения обязательств Общества по переустройству объекта согласно заключенного соглашения о компенсации (денежная форма) по инициативе третьих лиц </t>
  </si>
  <si>
    <t>Реконструкция ВЛ-6 кВ фидера № 2 ПС 110/6 кВ Шукшинская (переустройство: демонтаж ВЛ 6 кВ протяженностью 1*0,213 км; монтаж ВЛ 6 кВ протяженностью 1*0,015 км; КЛ 6 кВ протяженностью 1*0,121 км, 1*0,110 км; заявитель ИП Колесник С. В.)</t>
  </si>
  <si>
    <t>P_TP1100.VL.0073</t>
  </si>
  <si>
    <t>Демонтаж ВЛ 6 кВ протяженностью 1*0,213 км; монтаж ВЛ 6 кВ протяженностью 1*0,015 км; КЛ 6 кВ протяженностью 1*0,121 км, 1*0,110 км</t>
  </si>
  <si>
    <t>г.Сургут</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</si>
</sst>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2">
    <numFmt numFmtId="164" formatCode="_-* #,##0.00_р_._-;\-* #,##0.00_р_._-;_-* &quot;-&quot;??_р_._-;_-@_-"/>
    <numFmt numFmtId="165" formatCode="#,##0_ ;\-#,##0\ "/>
    <numFmt numFmtId="166" formatCode="_-* #,##0.00\ _р_._-;\-* #,##0.00\ _р_._-;_-* &quot;-&quot;??\ _р_._-;_-@_-"/>
    <numFmt numFmtId="167" formatCode="######0.0#####"/>
    <numFmt numFmtId="168" formatCode="0.000"/>
    <numFmt numFmtId="169" formatCode="#,##0.00;[White][=0]\ General;General"/>
    <numFmt numFmtId="170" formatCode="#,##0.000"/>
    <numFmt numFmtId="171" formatCode="0.000E+00"/>
    <numFmt numFmtId="172" formatCode="#,##0.0"/>
    <numFmt numFmtId="173" formatCode="_(* #,##0_);_(* \(#,##0\);_(* &quot;-&quot;_);_(@_)"/>
    <numFmt numFmtId="174" formatCode="0.0%"/>
    <numFmt numFmtId="175" formatCode="_(* #,##0.00_);_(* \(#,##0.00\);_(* &quot;-&quot;_);_(@_)"/>
  </numFmts>
  <fonts count="70"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name val="Helv"/>
    </font>
    <font>
      <b/>
      <u/>
      <sz val="12"/>
      <color theme="1"/>
      <name val="Times New Roman"/>
      <family val="1"/>
      <charset val="204"/>
    </font>
    <font>
      <b/>
      <u/>
      <sz val="11"/>
      <color theme="1"/>
      <name val="Times New Roman"/>
      <family val="1"/>
      <charset val="204"/>
    </font>
    <font>
      <b/>
      <sz val="9"/>
      <name val="Times New Roman"/>
      <family val="1"/>
      <charset val="204"/>
    </font>
    <font>
      <sz val="9"/>
      <name val="Times New Roman"/>
      <family val="1"/>
      <charset val="204"/>
    </font>
    <font>
      <sz val="10"/>
      <color rgb="FFFF0000"/>
      <name val="Calibri"/>
      <family val="2"/>
      <charset val="204"/>
      <scheme val="minor"/>
    </font>
    <font>
      <sz val="8"/>
      <color theme="1" tint="0.499984740745262"/>
      <name val="Calibri"/>
      <family val="2"/>
      <charset val="204"/>
      <scheme val="minor"/>
    </font>
    <font>
      <sz val="8"/>
      <color theme="1"/>
      <name val="Calibri"/>
      <family val="2"/>
      <charset val="204"/>
      <scheme val="minor"/>
    </font>
    <font>
      <sz val="22"/>
      <name val="Times New Roman"/>
      <family val="1"/>
      <charset val="204"/>
    </font>
    <font>
      <b/>
      <sz val="10"/>
      <name val="Times New Roman"/>
      <family val="1"/>
      <charset val="204"/>
    </font>
    <font>
      <sz val="12"/>
      <color indexed="9"/>
      <name val="Times New Roman"/>
      <family val="1"/>
      <charset val="204"/>
    </font>
    <font>
      <sz val="11"/>
      <color indexed="9"/>
      <name val="Times New Roman"/>
      <family val="1"/>
      <charset val="204"/>
    </font>
    <font>
      <b/>
      <sz val="12"/>
      <color rgb="FFFF0000"/>
      <name val="Times New Roman"/>
      <family val="1"/>
      <charset val="204"/>
    </font>
    <font>
      <b/>
      <sz val="9"/>
      <color rgb="FFFF0000"/>
      <name val="Times New Roman"/>
      <family val="1"/>
      <charset val="204"/>
    </font>
  </fonts>
  <fills count="29">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5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auto="1"/>
      </left>
      <right style="thin">
        <color auto="1"/>
      </right>
      <top style="thin">
        <color auto="1"/>
      </top>
      <bottom style="thin">
        <color auto="1"/>
      </bottom>
      <diagonal/>
    </border>
    <border>
      <left style="thin">
        <color indexed="64"/>
      </left>
      <right style="medium">
        <color indexed="64"/>
      </right>
      <top style="medium">
        <color indexed="64"/>
      </top>
      <bottom style="thin">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thin">
        <color indexed="64"/>
      </left>
      <right/>
      <top style="medium">
        <color indexed="64"/>
      </top>
      <bottom style="thin">
        <color indexed="64"/>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6" fillId="0" borderId="0"/>
    <xf numFmtId="164" fontId="1" fillId="0" borderId="0" applyFont="0" applyFill="0" applyBorder="0" applyAlignment="0" applyProtection="0"/>
    <xf numFmtId="0" fontId="30" fillId="0" borderId="0"/>
    <xf numFmtId="164" fontId="1" fillId="0" borderId="0" applyFont="0" applyFill="0" applyBorder="0" applyAlignment="0" applyProtection="0"/>
    <xf numFmtId="0" fontId="11" fillId="0" borderId="0"/>
  </cellStyleXfs>
  <cellXfs count="470">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xf numFmtId="0" fontId="4" fillId="0" borderId="0" xfId="1" applyFont="1" applyAlignment="1">
      <alignment vertical="center"/>
    </xf>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49" fontId="7" fillId="0" borderId="1" xfId="1" applyNumberFormat="1" applyFont="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11" fillId="0" borderId="4" xfId="2" applyBorder="1" applyAlignment="1">
      <alignment vertical="center" wrapText="1"/>
    </xf>
    <xf numFmtId="0" fontId="6" fillId="24" borderId="0" xfId="1" applyFont="1" applyFill="1"/>
    <xf numFmtId="0" fontId="4" fillId="24" borderId="0" xfId="1" applyFont="1" applyFill="1" applyAlignment="1">
      <alignment horizontal="center" vertical="center"/>
    </xf>
    <xf numFmtId="0" fontId="7" fillId="24" borderId="0" xfId="1" applyFont="1" applyFill="1" applyAlignment="1">
      <alignment vertical="center"/>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Border="1" applyAlignment="1">
      <alignment horizontal="center" vertical="center" wrapText="1"/>
    </xf>
    <xf numFmtId="0" fontId="11" fillId="0" borderId="0" xfId="2" applyAlignment="1">
      <alignment horizontal="right"/>
    </xf>
    <xf numFmtId="0" fontId="7" fillId="0" borderId="1" xfId="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Alignment="1">
      <alignment horizontal="left" vertical="center"/>
    </xf>
    <xf numFmtId="0" fontId="11" fillId="0" borderId="0" xfId="62" applyFont="1" applyAlignment="1">
      <alignment vertical="center"/>
    </xf>
    <xf numFmtId="0" fontId="11" fillId="0" borderId="0" xfId="62" applyFont="1" applyAlignment="1">
      <alignment vertical="top" wrapText="1"/>
    </xf>
    <xf numFmtId="0" fontId="46" fillId="0" borderId="0" xfId="62" applyFont="1" applyAlignment="1">
      <alignment horizontal="left"/>
    </xf>
    <xf numFmtId="0" fontId="47" fillId="0" borderId="0" xfId="62" applyFont="1" applyAlignment="1">
      <alignment horizontal="left"/>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xf numFmtId="0" fontId="11" fillId="0" borderId="0" xfId="2" applyAlignment="1">
      <alignment horizontal="left" vertical="center" wrapText="1"/>
    </xf>
    <xf numFmtId="0" fontId="11" fillId="0" borderId="0" xfId="2" applyAlignment="1">
      <alignment horizontal="left"/>
    </xf>
    <xf numFmtId="0" fontId="11" fillId="0" borderId="0" xfId="2" applyAlignment="1">
      <alignment horizontal="left" wrapText="1"/>
    </xf>
    <xf numFmtId="2" fontId="11" fillId="0" borderId="0" xfId="2" applyNumberFormat="1" applyAlignment="1">
      <alignment horizontal="center" vertical="top" wrapText="1"/>
    </xf>
    <xf numFmtId="0" fontId="11" fillId="0" borderId="0" xfId="2" applyAlignment="1">
      <alignment wrapText="1"/>
    </xf>
    <xf numFmtId="0" fontId="11" fillId="0" borderId="0" xfId="2" applyAlignment="1">
      <alignment horizontal="center" vertical="center" wrapText="1"/>
    </xf>
    <xf numFmtId="0" fontId="43" fillId="0" borderId="1" xfId="2" applyFont="1" applyBorder="1" applyAlignment="1">
      <alignment horizontal="center" vertical="center" wrapText="1"/>
    </xf>
    <xf numFmtId="0" fontId="43" fillId="0" borderId="0" xfId="52" applyFont="1"/>
    <xf numFmtId="0" fontId="12" fillId="0" borderId="0" xfId="2" applyFont="1"/>
    <xf numFmtId="0" fontId="8" fillId="0" borderId="0" xfId="2" applyFont="1" applyAlignment="1">
      <alignment vertical="center"/>
    </xf>
    <xf numFmtId="0" fontId="49" fillId="0" borderId="0" xfId="2" applyFont="1"/>
    <xf numFmtId="0" fontId="11" fillId="0" borderId="1" xfId="2" applyBorder="1"/>
    <xf numFmtId="0" fontId="11" fillId="0" borderId="1" xfId="2" applyBorder="1" applyAlignment="1">
      <alignment horizontal="center" vertical="center" wrapText="1"/>
    </xf>
    <xf numFmtId="0" fontId="11" fillId="0" borderId="1" xfId="2" applyBorder="1" applyAlignment="1">
      <alignment horizontal="justify" vertical="top" wrapText="1"/>
    </xf>
    <xf numFmtId="0" fontId="43" fillId="0" borderId="1" xfId="2" applyFont="1" applyBorder="1" applyAlignment="1">
      <alignment horizontal="center" vertical="top" wrapText="1"/>
    </xf>
    <xf numFmtId="0" fontId="43" fillId="0" borderId="1" xfId="2" applyFont="1" applyBorder="1" applyAlignment="1">
      <alignment vertical="top" wrapText="1"/>
    </xf>
    <xf numFmtId="167" fontId="43" fillId="0" borderId="1" xfId="2" applyNumberFormat="1" applyFont="1" applyBorder="1" applyAlignment="1">
      <alignment horizontal="right" vertical="top" wrapText="1"/>
    </xf>
    <xf numFmtId="0" fontId="50" fillId="0" borderId="1" xfId="2" applyFont="1" applyBorder="1" applyAlignment="1">
      <alignment horizontal="center"/>
    </xf>
    <xf numFmtId="0" fontId="11" fillId="0" borderId="1" xfId="2" applyBorder="1" applyAlignment="1">
      <alignment horizontal="left" vertical="top" wrapText="1"/>
    </xf>
    <xf numFmtId="0" fontId="11" fillId="0" borderId="1" xfId="2" applyBorder="1" applyAlignment="1">
      <alignment horizontal="center" vertical="top" wrapText="1"/>
    </xf>
    <xf numFmtId="0" fontId="11" fillId="0" borderId="1" xfId="2" applyBorder="1" applyAlignment="1">
      <alignment vertical="top" wrapText="1"/>
    </xf>
    <xf numFmtId="0" fontId="43" fillId="0" borderId="0" xfId="2" applyFont="1" applyAlignment="1">
      <alignment horizontal="center" vertical="top" wrapText="1"/>
    </xf>
    <xf numFmtId="0" fontId="0" fillId="0" borderId="1" xfId="0"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Alignment="1">
      <alignment horizontal="left" vertical="center" wrapText="1"/>
    </xf>
    <xf numFmtId="0" fontId="11" fillId="0" borderId="0" xfId="62" applyFont="1" applyAlignment="1">
      <alignment horizontal="left" vertical="center" wrapText="1"/>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Border="1" applyAlignment="1">
      <alignment horizontal="center" vertical="center" wrapText="1"/>
    </xf>
    <xf numFmtId="0" fontId="1" fillId="0" borderId="0" xfId="50"/>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xf numFmtId="2" fontId="51" fillId="0" borderId="0" xfId="2" applyNumberFormat="1" applyFont="1" applyAlignment="1">
      <alignment horizontal="right" vertical="top" wrapText="1"/>
    </xf>
    <xf numFmtId="0" fontId="41" fillId="0" borderId="0" xfId="2" applyFont="1" applyAlignment="1">
      <alignment horizontal="right"/>
    </xf>
    <xf numFmtId="0" fontId="42" fillId="0" borderId="29" xfId="2" applyFont="1" applyBorder="1" applyAlignment="1">
      <alignment horizontal="justify"/>
    </xf>
    <xf numFmtId="0" fontId="41" fillId="0" borderId="29" xfId="2" applyFont="1" applyBorder="1" applyAlignment="1">
      <alignment horizontal="justify"/>
    </xf>
    <xf numFmtId="0" fontId="42" fillId="0" borderId="29" xfId="2" applyFont="1" applyBorder="1" applyAlignment="1">
      <alignment vertical="top" wrapText="1"/>
    </xf>
    <xf numFmtId="0" fontId="42" fillId="0" borderId="31" xfId="2" applyFont="1" applyBorder="1" applyAlignment="1">
      <alignment vertical="top" wrapText="1"/>
    </xf>
    <xf numFmtId="0" fontId="41" fillId="0" borderId="32" xfId="2" applyFont="1" applyBorder="1" applyAlignment="1">
      <alignment horizontal="justify" vertical="top" wrapText="1"/>
    </xf>
    <xf numFmtId="0" fontId="42" fillId="0" borderId="30" xfId="2" applyFont="1" applyBorder="1" applyAlignment="1">
      <alignment vertical="top" wrapText="1"/>
    </xf>
    <xf numFmtId="0" fontId="41" fillId="0" borderId="29" xfId="2" applyFont="1" applyBorder="1" applyAlignment="1">
      <alignment horizontal="justify" vertical="top" wrapText="1"/>
    </xf>
    <xf numFmtId="0" fontId="41" fillId="0" borderId="30" xfId="2" applyFont="1" applyBorder="1" applyAlignment="1">
      <alignment vertical="top" wrapText="1"/>
    </xf>
    <xf numFmtId="0" fontId="41" fillId="0" borderId="33" xfId="2" applyFont="1" applyBorder="1" applyAlignment="1">
      <alignment vertical="top" wrapText="1"/>
    </xf>
    <xf numFmtId="0" fontId="41" fillId="0" borderId="31" xfId="2" applyFont="1" applyBorder="1" applyAlignment="1">
      <alignment vertical="top" wrapText="1"/>
    </xf>
    <xf numFmtId="0" fontId="42" fillId="0" borderId="31" xfId="2" applyFont="1" applyBorder="1" applyAlignment="1">
      <alignment horizontal="justify" vertical="top" wrapText="1"/>
    </xf>
    <xf numFmtId="0" fontId="42" fillId="0" borderId="29" xfId="2" applyFont="1" applyBorder="1" applyAlignment="1">
      <alignment horizontal="justify" vertical="top" wrapText="1"/>
    </xf>
    <xf numFmtId="0" fontId="41" fillId="0" borderId="34" xfId="2" quotePrefix="1" applyFont="1" applyBorder="1" applyAlignment="1">
      <alignment horizontal="justify" vertical="top" wrapText="1"/>
    </xf>
    <xf numFmtId="0" fontId="42" fillId="0" borderId="30" xfId="2" applyFont="1" applyBorder="1" applyAlignment="1">
      <alignment horizontal="left" vertical="center" wrapText="1"/>
    </xf>
    <xf numFmtId="0" fontId="42" fillId="0" borderId="30" xfId="2" applyFont="1" applyBorder="1" applyAlignment="1">
      <alignment horizontal="center" vertical="center" wrapText="1"/>
    </xf>
    <xf numFmtId="0" fontId="41" fillId="0" borderId="31" xfId="2" applyFont="1" applyBorder="1"/>
    <xf numFmtId="1" fontId="42" fillId="0" borderId="0" xfId="2" applyNumberFormat="1" applyFont="1" applyAlignment="1">
      <alignment horizontal="left" vertical="top"/>
    </xf>
    <xf numFmtId="49" fontId="41" fillId="0" borderId="0" xfId="2" applyNumberFormat="1" applyFont="1" applyAlignment="1">
      <alignment horizontal="left" vertical="top" wrapText="1"/>
    </xf>
    <xf numFmtId="49" fontId="41" fillId="0" borderId="0" xfId="2" applyNumberFormat="1" applyFont="1" applyAlignment="1">
      <alignment horizontal="left" vertical="top"/>
    </xf>
    <xf numFmtId="0" fontId="41" fillId="0" borderId="0" xfId="2" applyFont="1" applyAlignment="1">
      <alignment horizontal="center" vertical="center"/>
    </xf>
    <xf numFmtId="0" fontId="40" fillId="0" borderId="1" xfId="49" applyFont="1" applyBorder="1" applyAlignment="1">
      <alignment horizontal="center" vertical="center" wrapText="1"/>
    </xf>
    <xf numFmtId="0" fontId="40" fillId="0" borderId="1" xfId="49" applyFont="1" applyBorder="1" applyAlignment="1">
      <alignment horizontal="center" vertical="center"/>
    </xf>
    <xf numFmtId="0" fontId="49" fillId="0" borderId="0" xfId="2" applyFont="1" applyAlignment="1">
      <alignment horizontal="center"/>
    </xf>
    <xf numFmtId="0" fontId="11" fillId="0" borderId="0" xfId="2" applyAlignment="1">
      <alignment vertical="top" wrapText="1"/>
    </xf>
    <xf numFmtId="0" fontId="43" fillId="0" borderId="0" xfId="0" applyFont="1"/>
    <xf numFmtId="49" fontId="11" fillId="0" borderId="1" xfId="62" applyNumberFormat="1" applyFont="1" applyBorder="1" applyAlignment="1">
      <alignment horizontal="left" vertical="center" wrapText="1"/>
    </xf>
    <xf numFmtId="0" fontId="43" fillId="0" borderId="0" xfId="0" applyFont="1" applyAlignment="1">
      <alignment horizontal="center" vertical="center"/>
    </xf>
    <xf numFmtId="0" fontId="43" fillId="0" borderId="0" xfId="0" applyFont="1" applyAlignment="1">
      <alignment vertical="center"/>
    </xf>
    <xf numFmtId="0" fontId="39" fillId="0" borderId="0" xfId="49" applyFont="1"/>
    <xf numFmtId="0" fontId="11" fillId="0" borderId="0" xfId="62" applyFont="1" applyAlignment="1">
      <alignment horizontal="center"/>
    </xf>
    <xf numFmtId="49" fontId="43" fillId="0" borderId="1" xfId="41" applyNumberFormat="1" applyFont="1" applyBorder="1" applyAlignment="1">
      <alignment horizontal="center" vertical="center" wrapText="1"/>
    </xf>
    <xf numFmtId="0" fontId="43" fillId="0" borderId="1" xfId="41" applyFont="1" applyBorder="1" applyAlignment="1">
      <alignment horizontal="left" vertical="center" wrapText="1"/>
    </xf>
    <xf numFmtId="4" fontId="11" fillId="0" borderId="1" xfId="67" applyNumberFormat="1" applyFont="1" applyFill="1" applyBorder="1" applyAlignment="1">
      <alignment horizontal="right" wrapText="1"/>
    </xf>
    <xf numFmtId="0" fontId="11" fillId="0" borderId="0" xfId="41"/>
    <xf numFmtId="49" fontId="11" fillId="0" borderId="1" xfId="41" applyNumberFormat="1" applyBorder="1" applyAlignment="1">
      <alignment horizontal="center" vertical="center" wrapText="1"/>
    </xf>
    <xf numFmtId="0" fontId="11" fillId="0" borderId="1" xfId="41" applyBorder="1" applyAlignment="1">
      <alignment horizontal="left" vertical="center" wrapText="1"/>
    </xf>
    <xf numFmtId="0" fontId="48" fillId="0" borderId="1" xfId="68" applyFont="1" applyBorder="1" applyAlignment="1">
      <alignment horizontal="left" vertical="center" wrapText="1"/>
    </xf>
    <xf numFmtId="0" fontId="44" fillId="0" borderId="1" xfId="68" applyFont="1" applyBorder="1" applyAlignment="1">
      <alignment horizontal="left" vertical="center" wrapText="1"/>
    </xf>
    <xf numFmtId="4" fontId="48" fillId="0" borderId="2" xfId="68" applyNumberFormat="1" applyFont="1" applyBorder="1" applyAlignment="1">
      <alignment horizontal="left" vertical="center" wrapText="1"/>
    </xf>
    <xf numFmtId="4" fontId="11" fillId="0" borderId="1" xfId="41" applyNumberFormat="1" applyBorder="1" applyAlignment="1">
      <alignment horizontal="center" vertical="center" wrapText="1"/>
    </xf>
    <xf numFmtId="4" fontId="11" fillId="0" borderId="1" xfId="41" applyNumberFormat="1" applyBorder="1" applyAlignment="1">
      <alignment horizontal="left" vertical="center" wrapText="1"/>
    </xf>
    <xf numFmtId="4" fontId="48" fillId="0" borderId="1" xfId="68" applyNumberFormat="1" applyFont="1" applyBorder="1" applyAlignment="1">
      <alignment horizontal="left" vertical="center" wrapText="1"/>
    </xf>
    <xf numFmtId="14" fontId="11" fillId="25" borderId="1" xfId="0" applyNumberFormat="1" applyFont="1" applyFill="1" applyBorder="1" applyAlignment="1">
      <alignment horizontal="center" vertical="center"/>
    </xf>
    <xf numFmtId="14" fontId="11" fillId="0" borderId="1" xfId="2" applyNumberFormat="1" applyBorder="1" applyAlignment="1">
      <alignment horizontal="center" vertical="center" wrapText="1"/>
    </xf>
    <xf numFmtId="14" fontId="11" fillId="25" borderId="1" xfId="0" applyNumberFormat="1" applyFont="1" applyFill="1" applyBorder="1" applyAlignment="1">
      <alignment horizontal="center" vertical="center" wrapText="1"/>
    </xf>
    <xf numFmtId="0" fontId="7" fillId="25" borderId="1" xfId="1" applyFont="1" applyFill="1" applyBorder="1" applyAlignment="1">
      <alignment vertical="center" wrapText="1"/>
    </xf>
    <xf numFmtId="168" fontId="41" fillId="0" borderId="29" xfId="2" applyNumberFormat="1" applyFont="1" applyBorder="1" applyAlignment="1">
      <alignment horizontal="justify" vertical="top" wrapText="1"/>
    </xf>
    <xf numFmtId="0" fontId="7" fillId="0" borderId="1" xfId="1" applyFont="1" applyBorder="1" applyAlignment="1">
      <alignment horizontal="justify" vertical="top" wrapText="1"/>
    </xf>
    <xf numFmtId="169" fontId="7" fillId="0" borderId="1" xfId="1" applyNumberFormat="1" applyFont="1" applyBorder="1" applyAlignment="1">
      <alignment horizontal="left" vertical="center" wrapText="1" indent="1"/>
    </xf>
    <xf numFmtId="0" fontId="41" fillId="0" borderId="26" xfId="2" applyFont="1" applyBorder="1" applyAlignment="1">
      <alignment horizontal="justify" vertical="top" wrapText="1"/>
    </xf>
    <xf numFmtId="0" fontId="36" fillId="0" borderId="35" xfId="0" applyFont="1" applyBorder="1"/>
    <xf numFmtId="0" fontId="42" fillId="0" borderId="26" xfId="2" applyFont="1" applyBorder="1" applyAlignment="1">
      <alignment horizontal="justify" vertical="top" wrapText="1"/>
    </xf>
    <xf numFmtId="0" fontId="42" fillId="26" borderId="26" xfId="2" applyFont="1" applyFill="1" applyBorder="1" applyAlignment="1">
      <alignment horizontal="justify" vertical="top" wrapText="1"/>
    </xf>
    <xf numFmtId="170" fontId="39" fillId="26" borderId="35" xfId="0" applyNumberFormat="1" applyFont="1" applyFill="1" applyBorder="1" applyAlignment="1">
      <alignment horizontal="left" vertical="center"/>
    </xf>
    <xf numFmtId="170" fontId="36" fillId="0" borderId="35" xfId="0" applyNumberFormat="1" applyFont="1" applyBorder="1" applyAlignment="1">
      <alignment horizontal="left" vertical="center"/>
    </xf>
    <xf numFmtId="0" fontId="36" fillId="0" borderId="35" xfId="0" applyFont="1" applyBorder="1" applyAlignment="1">
      <alignment horizontal="left" vertical="center" wrapText="1"/>
    </xf>
    <xf numFmtId="0" fontId="41" fillId="0" borderId="26" xfId="2" applyFont="1" applyBorder="1" applyAlignment="1">
      <alignment horizontal="left" vertical="center" wrapText="1"/>
    </xf>
    <xf numFmtId="0" fontId="42" fillId="27" borderId="24" xfId="2" applyFont="1" applyFill="1" applyBorder="1" applyAlignment="1">
      <alignment horizontal="left" vertical="center" wrapText="1"/>
    </xf>
    <xf numFmtId="170" fontId="39" fillId="27" borderId="36" xfId="0" applyNumberFormat="1" applyFont="1" applyFill="1" applyBorder="1" applyAlignment="1">
      <alignment horizontal="left" vertical="center"/>
    </xf>
    <xf numFmtId="170" fontId="36" fillId="0" borderId="35" xfId="0" applyNumberFormat="1" applyFont="1" applyBorder="1" applyAlignment="1">
      <alignment horizontal="left" vertical="center" wrapText="1"/>
    </xf>
    <xf numFmtId="0" fontId="41" fillId="28" borderId="26" xfId="2" applyFont="1" applyFill="1" applyBorder="1" applyAlignment="1">
      <alignment horizontal="left" vertical="center" wrapText="1"/>
    </xf>
    <xf numFmtId="170" fontId="36" fillId="28" borderId="35" xfId="0" applyNumberFormat="1" applyFont="1" applyFill="1" applyBorder="1" applyAlignment="1">
      <alignment horizontal="left" vertical="center" wrapText="1"/>
    </xf>
    <xf numFmtId="0" fontId="39" fillId="27" borderId="36" xfId="0" applyFont="1" applyFill="1" applyBorder="1" applyAlignment="1">
      <alignment horizontal="left" vertical="center"/>
    </xf>
    <xf numFmtId="0" fontId="43" fillId="0" borderId="10" xfId="41" applyFont="1" applyBorder="1" applyAlignment="1">
      <alignment horizontal="center" vertical="center" wrapText="1"/>
    </xf>
    <xf numFmtId="0" fontId="11" fillId="0" borderId="10" xfId="41" applyBorder="1" applyAlignment="1">
      <alignment horizontal="center" vertical="center" wrapText="1"/>
    </xf>
    <xf numFmtId="0" fontId="43" fillId="25" borderId="43" xfId="41" applyFont="1" applyFill="1" applyBorder="1" applyAlignment="1">
      <alignment horizontal="center" vertical="center" textRotation="90" wrapText="1"/>
    </xf>
    <xf numFmtId="4" fontId="3" fillId="0" borderId="1" xfId="1" applyNumberFormat="1" applyBorder="1" applyAlignment="1">
      <alignment horizontal="center" vertical="center"/>
    </xf>
    <xf numFmtId="0" fontId="0" fillId="0" borderId="43" xfId="0" applyBorder="1" applyAlignment="1">
      <alignment horizontal="center" vertical="center"/>
    </xf>
    <xf numFmtId="2" fontId="0" fillId="0" borderId="43" xfId="0" applyNumberFormat="1" applyBorder="1" applyAlignment="1">
      <alignment horizontal="center" vertical="center"/>
    </xf>
    <xf numFmtId="171" fontId="0" fillId="0" borderId="43" xfId="0" applyNumberFormat="1" applyBorder="1" applyAlignment="1">
      <alignment horizontal="center" vertical="center"/>
    </xf>
    <xf numFmtId="0" fontId="0" fillId="0" borderId="43" xfId="0" applyBorder="1"/>
    <xf numFmtId="0" fontId="0" fillId="0" borderId="43" xfId="0" applyBorder="1" applyAlignment="1">
      <alignment horizontal="center" vertical="center" wrapText="1"/>
    </xf>
    <xf numFmtId="0" fontId="7" fillId="0" borderId="1" xfId="62" applyFont="1" applyBorder="1" applyAlignment="1">
      <alignment horizontal="center" vertical="center"/>
    </xf>
    <xf numFmtId="0" fontId="36" fillId="0" borderId="23" xfId="0" applyFont="1" applyBorder="1" applyAlignment="1">
      <alignment horizontal="center" vertical="center" wrapText="1"/>
    </xf>
    <xf numFmtId="0" fontId="36" fillId="0" borderId="1" xfId="0" applyFont="1" applyBorder="1" applyAlignment="1">
      <alignment horizontal="center" vertical="center" wrapText="1"/>
    </xf>
    <xf numFmtId="49" fontId="7" fillId="0" borderId="1" xfId="0" applyNumberFormat="1" applyFont="1" applyBorder="1" applyAlignment="1">
      <alignment horizontal="center" vertical="center" wrapText="1"/>
    </xf>
    <xf numFmtId="49" fontId="7" fillId="0" borderId="1" xfId="62" applyNumberFormat="1" applyFont="1" applyBorder="1" applyAlignment="1">
      <alignment horizontal="center" vertical="center"/>
    </xf>
    <xf numFmtId="4" fontId="36" fillId="0" borderId="1" xfId="0" applyNumberFormat="1" applyFont="1" applyBorder="1" applyAlignment="1">
      <alignment horizontal="center" vertical="center" wrapText="1"/>
    </xf>
    <xf numFmtId="0" fontId="7" fillId="0" borderId="1" xfId="62" applyFont="1" applyBorder="1" applyAlignment="1">
      <alignment horizontal="left" vertical="center"/>
    </xf>
    <xf numFmtId="0" fontId="43" fillId="0" borderId="22" xfId="2" applyFont="1" applyBorder="1" applyAlignment="1">
      <alignment horizontal="center" vertical="center" wrapText="1"/>
    </xf>
    <xf numFmtId="0" fontId="43" fillId="0" borderId="43" xfId="2" applyFont="1" applyBorder="1" applyAlignment="1">
      <alignment horizontal="center" vertical="top" wrapText="1"/>
    </xf>
    <xf numFmtId="0" fontId="11" fillId="0" borderId="43" xfId="2" applyBorder="1" applyAlignment="1">
      <alignment horizontal="center" vertical="top" wrapText="1"/>
    </xf>
    <xf numFmtId="0" fontId="11" fillId="0" borderId="43" xfId="2" applyBorder="1" applyAlignment="1">
      <alignment horizontal="left" vertical="top" wrapText="1"/>
    </xf>
    <xf numFmtId="0" fontId="50" fillId="0" borderId="43" xfId="2" applyFont="1" applyBorder="1" applyAlignment="1">
      <alignment horizontal="center"/>
    </xf>
    <xf numFmtId="0" fontId="11" fillId="0" borderId="43" xfId="2" applyBorder="1"/>
    <xf numFmtId="49" fontId="11" fillId="25" borderId="1" xfId="41" applyNumberFormat="1" applyFill="1" applyBorder="1" applyAlignment="1">
      <alignment horizontal="center" vertical="center" wrapText="1"/>
    </xf>
    <xf numFmtId="0" fontId="11" fillId="25" borderId="1" xfId="41" applyFill="1" applyBorder="1" applyAlignment="1">
      <alignment horizontal="left" vertical="center" wrapText="1"/>
    </xf>
    <xf numFmtId="4" fontId="11" fillId="25" borderId="1" xfId="67" applyNumberFormat="1" applyFont="1" applyFill="1" applyBorder="1" applyAlignment="1">
      <alignment horizontal="right" wrapText="1"/>
    </xf>
    <xf numFmtId="0" fontId="11" fillId="25" borderId="0" xfId="41" applyFill="1"/>
    <xf numFmtId="0" fontId="5" fillId="0" borderId="0" xfId="1" applyFont="1" applyAlignment="1">
      <alignment horizontal="center" vertical="center"/>
    </xf>
    <xf numFmtId="0" fontId="4" fillId="0" borderId="0" xfId="1" applyFont="1" applyAlignment="1">
      <alignment horizontal="center" vertical="center"/>
    </xf>
    <xf numFmtId="49" fontId="43" fillId="25" borderId="1" xfId="41" applyNumberFormat="1" applyFont="1" applyFill="1" applyBorder="1" applyAlignment="1">
      <alignment horizontal="center" vertical="center" wrapText="1"/>
    </xf>
    <xf numFmtId="0" fontId="43" fillId="25" borderId="1" xfId="41" applyFont="1" applyFill="1" applyBorder="1" applyAlignment="1">
      <alignment horizontal="left" vertical="center" wrapText="1"/>
    </xf>
    <xf numFmtId="4" fontId="11" fillId="25" borderId="43" xfId="69" applyNumberFormat="1" applyFont="1" applyFill="1" applyBorder="1" applyAlignment="1">
      <alignment horizontal="right" wrapText="1"/>
    </xf>
    <xf numFmtId="0" fontId="11" fillId="25" borderId="6" xfId="41" applyFill="1" applyBorder="1" applyAlignment="1">
      <alignment horizontal="left" vertical="center" wrapText="1"/>
    </xf>
    <xf numFmtId="0" fontId="61" fillId="0" borderId="0" xfId="0" applyFont="1" applyAlignment="1" applyProtection="1">
      <alignment horizontal="center" vertical="center" wrapText="1"/>
    </xf>
    <xf numFmtId="0" fontId="62" fillId="0" borderId="0" xfId="0" applyFont="1" applyAlignment="1" applyProtection="1">
      <alignment horizontal="center"/>
    </xf>
    <xf numFmtId="0" fontId="63" fillId="0" borderId="0" xfId="0" applyFont="1" applyProtection="1"/>
    <xf numFmtId="0" fontId="11" fillId="0" borderId="0" xfId="0" applyFont="1" applyAlignment="1">
      <alignment vertical="center"/>
    </xf>
    <xf numFmtId="0" fontId="10" fillId="0" borderId="0" xfId="1" applyFont="1" applyFill="1"/>
    <xf numFmtId="0" fontId="4" fillId="0" borderId="0" xfId="1" applyFont="1" applyFill="1" applyBorder="1" applyAlignment="1">
      <alignment horizontal="center" vertical="center"/>
    </xf>
    <xf numFmtId="0" fontId="10" fillId="0" borderId="0" xfId="1" applyFont="1" applyBorder="1"/>
    <xf numFmtId="0" fontId="42" fillId="0" borderId="0" xfId="0" applyFont="1" applyAlignment="1">
      <alignment vertical="center"/>
    </xf>
    <xf numFmtId="0" fontId="11" fillId="0" borderId="0" xfId="0" applyFont="1" applyAlignment="1">
      <alignment horizontal="right" vertical="center"/>
    </xf>
    <xf numFmtId="0" fontId="64" fillId="0" borderId="0" xfId="70" applyFont="1" applyFill="1" applyAlignment="1"/>
    <xf numFmtId="0" fontId="64" fillId="0" borderId="0" xfId="0" applyFont="1" applyAlignment="1">
      <alignment vertical="center"/>
    </xf>
    <xf numFmtId="0" fontId="42" fillId="0" borderId="0" xfId="0" applyFont="1" applyAlignment="1">
      <alignment horizontal="left" vertical="center"/>
    </xf>
    <xf numFmtId="0" fontId="42" fillId="0" borderId="0" xfId="0" applyFont="1" applyAlignment="1">
      <alignment horizontal="center" vertical="center"/>
    </xf>
    <xf numFmtId="0" fontId="65" fillId="0" borderId="0" xfId="0" applyFont="1" applyAlignment="1">
      <alignment horizontal="left" vertical="center"/>
    </xf>
    <xf numFmtId="0" fontId="46" fillId="0" borderId="0" xfId="0" applyFont="1" applyAlignment="1">
      <alignment vertical="center"/>
    </xf>
    <xf numFmtId="0" fontId="41" fillId="0" borderId="0" xfId="0" applyFont="1" applyAlignment="1">
      <alignment vertical="center"/>
    </xf>
    <xf numFmtId="4" fontId="41" fillId="0" borderId="43" xfId="0" applyNumberFormat="1" applyFont="1" applyFill="1" applyBorder="1" applyAlignment="1">
      <alignment horizontal="center" vertical="center"/>
    </xf>
    <xf numFmtId="3" fontId="41" fillId="0" borderId="43" xfId="0" applyNumberFormat="1" applyFont="1" applyFill="1" applyBorder="1" applyAlignment="1">
      <alignment horizontal="center" vertical="center"/>
    </xf>
    <xf numFmtId="0" fontId="11" fillId="0" borderId="0" xfId="0" applyFont="1" applyBorder="1" applyAlignment="1">
      <alignment vertical="center"/>
    </xf>
    <xf numFmtId="0" fontId="38" fillId="0" borderId="0" xfId="0" applyFont="1" applyAlignment="1">
      <alignment vertical="center"/>
    </xf>
    <xf numFmtId="0" fontId="41" fillId="0" borderId="43" xfId="0" applyFont="1" applyFill="1" applyBorder="1" applyAlignment="1">
      <alignment horizontal="center" vertical="center"/>
    </xf>
    <xf numFmtId="2" fontId="11" fillId="0" borderId="0" xfId="0" applyNumberFormat="1" applyFont="1" applyAlignment="1">
      <alignment vertical="center"/>
    </xf>
    <xf numFmtId="1" fontId="43" fillId="0" borderId="39" xfId="0" applyNumberFormat="1" applyFont="1" applyFill="1" applyBorder="1" applyAlignment="1">
      <alignment horizontal="center" vertical="center"/>
    </xf>
    <xf numFmtId="1" fontId="43" fillId="0" borderId="27" xfId="0" applyNumberFormat="1" applyFont="1" applyFill="1" applyBorder="1" applyAlignment="1">
      <alignment horizontal="center" vertical="center"/>
    </xf>
    <xf numFmtId="10" fontId="41" fillId="0" borderId="48" xfId="0" applyNumberFormat="1" applyFont="1" applyFill="1" applyBorder="1" applyAlignment="1">
      <alignment vertical="center"/>
    </xf>
    <xf numFmtId="10" fontId="41" fillId="0" borderId="43" xfId="0" applyNumberFormat="1" applyFont="1" applyFill="1" applyBorder="1" applyAlignment="1">
      <alignment vertical="center"/>
    </xf>
    <xf numFmtId="4" fontId="41" fillId="0" borderId="41" xfId="0" applyNumberFormat="1" applyFont="1" applyFill="1" applyBorder="1" applyAlignment="1">
      <alignment vertical="center"/>
    </xf>
    <xf numFmtId="4" fontId="41" fillId="0" borderId="23" xfId="0" applyNumberFormat="1" applyFont="1" applyFill="1" applyBorder="1" applyAlignment="1">
      <alignment vertical="center"/>
    </xf>
    <xf numFmtId="3" fontId="11" fillId="0" borderId="21" xfId="0" applyNumberFormat="1" applyFont="1" applyFill="1" applyBorder="1" applyAlignment="1">
      <alignment vertical="center"/>
    </xf>
    <xf numFmtId="3" fontId="11" fillId="0" borderId="2" xfId="0" applyNumberFormat="1" applyFont="1" applyFill="1" applyBorder="1" applyAlignment="1">
      <alignment vertical="center"/>
    </xf>
    <xf numFmtId="3" fontId="11" fillId="0" borderId="43" xfId="0" applyNumberFormat="1" applyFont="1" applyFill="1" applyBorder="1" applyAlignment="1">
      <alignment vertical="center"/>
    </xf>
    <xf numFmtId="3" fontId="11" fillId="0" borderId="48" xfId="0" applyNumberFormat="1" applyFont="1" applyBorder="1" applyAlignment="1">
      <alignment vertical="center"/>
    </xf>
    <xf numFmtId="0" fontId="11" fillId="0" borderId="48" xfId="0" applyFont="1" applyBorder="1" applyAlignment="1">
      <alignment vertical="center"/>
    </xf>
    <xf numFmtId="0" fontId="11" fillId="0" borderId="43" xfId="0" applyFont="1" applyBorder="1" applyAlignment="1">
      <alignment vertical="center"/>
    </xf>
    <xf numFmtId="1" fontId="43" fillId="0" borderId="27" xfId="0" applyNumberFormat="1" applyFont="1" applyFill="1" applyBorder="1" applyAlignment="1">
      <alignment horizontal="center" vertical="center" wrapText="1"/>
    </xf>
    <xf numFmtId="0" fontId="60" fillId="0" borderId="2" xfId="50" applyFont="1" applyFill="1" applyBorder="1" applyAlignment="1">
      <alignment vertical="center"/>
    </xf>
    <xf numFmtId="0" fontId="60" fillId="0" borderId="43" xfId="50" applyFont="1" applyFill="1" applyBorder="1" applyAlignment="1">
      <alignment vertical="center"/>
    </xf>
    <xf numFmtId="0" fontId="60" fillId="0" borderId="23" xfId="50" applyFont="1" applyFill="1" applyBorder="1" applyAlignment="1">
      <alignment vertical="center"/>
    </xf>
    <xf numFmtId="0" fontId="11" fillId="0" borderId="0" xfId="0" applyFont="1" applyFill="1" applyBorder="1" applyAlignment="1">
      <alignment vertical="center"/>
    </xf>
    <xf numFmtId="3" fontId="11" fillId="0" borderId="0" xfId="0" applyNumberFormat="1" applyFont="1" applyBorder="1" applyAlignment="1">
      <alignment vertical="center"/>
    </xf>
    <xf numFmtId="3" fontId="11" fillId="0" borderId="0" xfId="0" applyNumberFormat="1" applyFont="1" applyAlignment="1">
      <alignment vertical="center"/>
    </xf>
    <xf numFmtId="173" fontId="42" fillId="0" borderId="43" xfId="0" applyNumberFormat="1" applyFont="1" applyBorder="1" applyAlignment="1">
      <alignment vertical="center"/>
    </xf>
    <xf numFmtId="173" fontId="41" fillId="0" borderId="43" xfId="0" applyNumberFormat="1" applyFont="1" applyBorder="1" applyAlignment="1">
      <alignment vertical="center"/>
    </xf>
    <xf numFmtId="173" fontId="42" fillId="0" borderId="23" xfId="0" applyNumberFormat="1" applyFont="1" applyBorder="1" applyAlignment="1">
      <alignment vertical="center"/>
    </xf>
    <xf numFmtId="0" fontId="66" fillId="0" borderId="0" xfId="0" applyFont="1" applyBorder="1" applyAlignment="1">
      <alignment vertical="center"/>
    </xf>
    <xf numFmtId="172" fontId="67" fillId="0" borderId="0" xfId="0" applyNumberFormat="1" applyFont="1" applyBorder="1" applyAlignment="1">
      <alignment horizontal="center" vertical="center"/>
    </xf>
    <xf numFmtId="0" fontId="66" fillId="0" borderId="0" xfId="0" applyFont="1" applyAlignment="1">
      <alignment vertical="center"/>
    </xf>
    <xf numFmtId="173" fontId="41" fillId="0" borderId="43" xfId="0" applyNumberFormat="1" applyFont="1" applyFill="1" applyBorder="1" applyAlignment="1">
      <alignment vertical="center"/>
    </xf>
    <xf numFmtId="170" fontId="41" fillId="0" borderId="43" xfId="0" applyNumberFormat="1" applyFont="1" applyBorder="1" applyAlignment="1">
      <alignment horizontal="center" vertical="center"/>
    </xf>
    <xf numFmtId="173" fontId="42" fillId="0" borderId="43" xfId="0" applyNumberFormat="1" applyFont="1" applyFill="1" applyBorder="1" applyAlignment="1">
      <alignment vertical="center"/>
    </xf>
    <xf numFmtId="174" fontId="42" fillId="0" borderId="43" xfId="0" applyNumberFormat="1" applyFont="1" applyFill="1" applyBorder="1" applyAlignment="1">
      <alignment vertical="center"/>
    </xf>
    <xf numFmtId="175" fontId="42" fillId="0" borderId="43" xfId="0" applyNumberFormat="1" applyFont="1" applyFill="1" applyBorder="1" applyAlignment="1">
      <alignment vertical="center"/>
    </xf>
    <xf numFmtId="175" fontId="42" fillId="0" borderId="23" xfId="0" applyNumberFormat="1" applyFont="1" applyFill="1" applyBorder="1" applyAlignment="1">
      <alignment vertical="center"/>
    </xf>
    <xf numFmtId="173" fontId="11" fillId="0" borderId="0" xfId="0" applyNumberFormat="1" applyFont="1" applyAlignment="1">
      <alignment vertical="center"/>
    </xf>
    <xf numFmtId="4" fontId="11" fillId="0" borderId="0" xfId="2" applyNumberFormat="1"/>
    <xf numFmtId="14" fontId="11" fillId="25" borderId="1" xfId="2" applyNumberFormat="1" applyFill="1" applyBorder="1" applyAlignment="1">
      <alignment horizontal="center" vertical="center" wrapText="1"/>
    </xf>
    <xf numFmtId="0" fontId="68" fillId="0" borderId="0" xfId="2" applyFont="1"/>
    <xf numFmtId="0" fontId="68" fillId="0" borderId="0" xfId="2" applyFont="1" applyAlignment="1">
      <alignment vertical="center"/>
    </xf>
    <xf numFmtId="0" fontId="43" fillId="0" borderId="0" xfId="0" applyFont="1" applyFill="1"/>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4" fillId="0" borderId="0" xfId="1" applyFont="1" applyFill="1" applyAlignment="1">
      <alignment horizontal="center" vertical="center"/>
    </xf>
    <xf numFmtId="0" fontId="8" fillId="0" borderId="0" xfId="1" applyFont="1" applyFill="1" applyAlignment="1">
      <alignment vertical="center"/>
    </xf>
    <xf numFmtId="0" fontId="3" fillId="0" borderId="0" xfId="1" applyFill="1"/>
    <xf numFmtId="0" fontId="69" fillId="0" borderId="0" xfId="1" applyFont="1" applyFill="1" applyAlignment="1">
      <alignment vertical="center"/>
    </xf>
    <xf numFmtId="0" fontId="68" fillId="0" borderId="0" xfId="1" applyFont="1" applyFill="1" applyAlignment="1">
      <alignment vertical="center"/>
    </xf>
    <xf numFmtId="14" fontId="11" fillId="0" borderId="1" xfId="2" applyNumberForma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xf>
    <xf numFmtId="0" fontId="11" fillId="0" borderId="1" xfId="2" applyFill="1" applyBorder="1" applyAlignment="1">
      <alignment horizontal="center" vertical="center" wrapText="1"/>
    </xf>
    <xf numFmtId="0" fontId="7" fillId="0" borderId="1" xfId="1" applyFont="1" applyFill="1" applyBorder="1" applyAlignment="1">
      <alignment horizontal="center" vertical="center" wrapText="1"/>
    </xf>
    <xf numFmtId="0" fontId="41" fillId="0" borderId="29" xfId="2" applyFont="1" applyFill="1" applyBorder="1" applyAlignment="1">
      <alignment vertical="top" wrapText="1"/>
    </xf>
    <xf numFmtId="0" fontId="41" fillId="0" borderId="34" xfId="2" applyFont="1" applyFill="1" applyBorder="1" applyAlignment="1">
      <alignment vertical="top" wrapText="1"/>
    </xf>
    <xf numFmtId="0" fontId="41" fillId="0" borderId="34" xfId="2" applyFont="1" applyFill="1" applyBorder="1" applyAlignment="1">
      <alignment horizontal="justify" vertical="top" wrapText="1"/>
    </xf>
    <xf numFmtId="0" fontId="36" fillId="0" borderId="36" xfId="0" applyFont="1" applyFill="1" applyBorder="1" applyAlignment="1">
      <alignment horizontal="left" vertical="center" wrapText="1"/>
    </xf>
    <xf numFmtId="0" fontId="41" fillId="0" borderId="30" xfId="2" applyFont="1" applyFill="1" applyBorder="1" applyAlignment="1">
      <alignment horizontal="justify"/>
    </xf>
    <xf numFmtId="0" fontId="61" fillId="0" borderId="0" xfId="0" applyFont="1" applyAlignment="1" applyProtection="1">
      <alignment vertical="center" wrapText="1"/>
    </xf>
    <xf numFmtId="3" fontId="11" fillId="25" borderId="1" xfId="67" applyNumberFormat="1" applyFont="1" applyFill="1" applyBorder="1" applyAlignment="1">
      <alignment horizontal="right" wrapText="1"/>
    </xf>
    <xf numFmtId="49" fontId="7" fillId="0" borderId="4" xfId="1" applyNumberFormat="1" applyFont="1" applyBorder="1" applyAlignment="1">
      <alignment horizontal="center" vertical="center"/>
    </xf>
    <xf numFmtId="49" fontId="7" fillId="0" borderId="7" xfId="1" applyNumberFormat="1" applyFont="1" applyBorder="1" applyAlignment="1">
      <alignment horizontal="center" vertical="center"/>
    </xf>
    <xf numFmtId="49" fontId="7" fillId="0" borderId="3" xfId="1" applyNumberFormat="1" applyFont="1" applyBorder="1" applyAlignment="1">
      <alignment horizontal="center" vertical="center"/>
    </xf>
    <xf numFmtId="0" fontId="43" fillId="0" borderId="0" xfId="0" applyFont="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57" fillId="0" borderId="0" xfId="1" applyFont="1" applyAlignment="1">
      <alignment horizontal="center" vertical="center"/>
    </xf>
    <xf numFmtId="0" fontId="9" fillId="0" borderId="0" xfId="1" applyFont="1" applyFill="1" applyAlignment="1">
      <alignment horizontal="center" vertical="center" wrapText="1"/>
    </xf>
    <xf numFmtId="0" fontId="40" fillId="0" borderId="1" xfId="1" applyFont="1" applyBorder="1" applyAlignment="1">
      <alignment horizontal="center" vertical="center" wrapText="1"/>
    </xf>
    <xf numFmtId="0" fontId="9"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Alignment="1">
      <alignment horizontal="center" vertical="center"/>
    </xf>
    <xf numFmtId="0" fontId="9" fillId="0" borderId="0" xfId="1" applyFont="1" applyAlignment="1">
      <alignment horizontal="center" vertical="center" wrapText="1"/>
    </xf>
    <xf numFmtId="0" fontId="7" fillId="0" borderId="20" xfId="1" applyFont="1" applyBorder="1" applyAlignment="1">
      <alignment vertical="center"/>
    </xf>
    <xf numFmtId="49" fontId="11" fillId="0" borderId="0" xfId="62" applyNumberFormat="1" applyFont="1" applyAlignment="1">
      <alignment horizontal="left" vertical="top"/>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57" fillId="0" borderId="0" xfId="1" applyFont="1" applyAlignment="1">
      <alignment horizontal="center" vertical="center" wrapText="1"/>
    </xf>
    <xf numFmtId="0" fontId="58" fillId="0" borderId="0" xfId="1" applyFont="1" applyAlignment="1">
      <alignment horizontal="center" vertical="center"/>
    </xf>
    <xf numFmtId="0" fontId="36" fillId="0" borderId="0" xfId="49" applyFont="1" applyAlignment="1">
      <alignment horizontal="center"/>
    </xf>
    <xf numFmtId="0" fontId="39" fillId="0" borderId="0" xfId="49" applyFont="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42" fillId="0" borderId="26" xfId="0" applyFont="1" applyBorder="1" applyAlignment="1">
      <alignment horizontal="left" vertical="center"/>
    </xf>
    <xf numFmtId="0" fontId="42" fillId="0" borderId="43" xfId="0" applyFont="1" applyBorder="1" applyAlignment="1">
      <alignment horizontal="left" vertical="center"/>
    </xf>
    <xf numFmtId="175" fontId="42" fillId="0" borderId="47" xfId="0" applyNumberFormat="1" applyFont="1" applyFill="1" applyBorder="1" applyAlignment="1">
      <alignment horizontal="center" vertical="center"/>
    </xf>
    <xf numFmtId="175" fontId="42" fillId="0" borderId="48" xfId="0" applyNumberFormat="1" applyFont="1" applyFill="1" applyBorder="1" applyAlignment="1">
      <alignment horizontal="center" vertical="center"/>
    </xf>
    <xf numFmtId="0" fontId="42" fillId="0" borderId="24" xfId="0" applyFont="1" applyBorder="1" applyAlignment="1">
      <alignment horizontal="left" vertical="center"/>
    </xf>
    <xf numFmtId="0" fontId="42" fillId="0" borderId="23" xfId="0" applyFont="1" applyBorder="1" applyAlignment="1">
      <alignment horizontal="left" vertical="center"/>
    </xf>
    <xf numFmtId="175" fontId="42" fillId="0" borderId="42" xfId="0" applyNumberFormat="1" applyFont="1" applyFill="1" applyBorder="1" applyAlignment="1">
      <alignment horizontal="center" vertical="center"/>
    </xf>
    <xf numFmtId="175" fontId="42" fillId="0" borderId="41" xfId="0" applyNumberFormat="1" applyFont="1" applyFill="1" applyBorder="1" applyAlignment="1">
      <alignment horizontal="center" vertical="center"/>
    </xf>
    <xf numFmtId="0" fontId="41" fillId="0" borderId="0" xfId="0" applyFont="1" applyFill="1" applyBorder="1" applyAlignment="1">
      <alignment horizontal="left" vertical="center" wrapText="1"/>
    </xf>
    <xf numFmtId="0" fontId="41" fillId="0" borderId="26" xfId="0" applyFont="1" applyBorder="1" applyAlignment="1">
      <alignment horizontal="left" vertical="center"/>
    </xf>
    <xf numFmtId="0" fontId="41" fillId="0" borderId="43" xfId="0" applyFont="1" applyBorder="1" applyAlignment="1">
      <alignment horizontal="left" vertical="center"/>
    </xf>
    <xf numFmtId="173" fontId="42" fillId="0" borderId="47" xfId="0" applyNumberFormat="1" applyFont="1" applyBorder="1" applyAlignment="1">
      <alignment horizontal="center" vertical="center"/>
    </xf>
    <xf numFmtId="173" fontId="42" fillId="0" borderId="48" xfId="0" applyNumberFormat="1" applyFont="1" applyBorder="1" applyAlignment="1">
      <alignment horizontal="center" vertical="center"/>
    </xf>
    <xf numFmtId="170" fontId="41" fillId="0" borderId="47" xfId="0" applyNumberFormat="1" applyFont="1" applyBorder="1" applyAlignment="1">
      <alignment horizontal="center" vertical="center"/>
    </xf>
    <xf numFmtId="170" fontId="41" fillId="0" borderId="48" xfId="0" applyNumberFormat="1" applyFont="1" applyBorder="1" applyAlignment="1">
      <alignment horizontal="center" vertical="center"/>
    </xf>
    <xf numFmtId="173" fontId="42" fillId="0" borderId="47" xfId="0" applyNumberFormat="1" applyFont="1" applyFill="1" applyBorder="1" applyAlignment="1">
      <alignment horizontal="center" vertical="center"/>
    </xf>
    <xf numFmtId="173" fontId="42" fillId="0" borderId="48" xfId="0" applyNumberFormat="1" applyFont="1" applyFill="1" applyBorder="1" applyAlignment="1">
      <alignment horizontal="center" vertical="center"/>
    </xf>
    <xf numFmtId="174" fontId="42" fillId="0" borderId="47" xfId="0" applyNumberFormat="1" applyFont="1" applyFill="1" applyBorder="1" applyAlignment="1">
      <alignment horizontal="center" vertical="center"/>
    </xf>
    <xf numFmtId="174" fontId="42" fillId="0" borderId="48" xfId="0" applyNumberFormat="1" applyFont="1" applyFill="1" applyBorder="1" applyAlignment="1">
      <alignment horizontal="center" vertical="center"/>
    </xf>
    <xf numFmtId="0" fontId="41" fillId="0" borderId="47" xfId="0" applyFont="1" applyFill="1" applyBorder="1" applyAlignment="1">
      <alignment horizontal="center" vertical="center"/>
    </xf>
    <xf numFmtId="0" fontId="41" fillId="0" borderId="48" xfId="0" applyFont="1" applyFill="1" applyBorder="1" applyAlignment="1">
      <alignment horizontal="center" vertical="center"/>
    </xf>
    <xf numFmtId="0" fontId="11" fillId="0" borderId="24" xfId="0" applyFont="1" applyBorder="1" applyAlignment="1">
      <alignment horizontal="left" vertical="center"/>
    </xf>
    <xf numFmtId="0" fontId="11" fillId="0" borderId="23" xfId="0" applyFont="1" applyBorder="1" applyAlignment="1">
      <alignment horizontal="left" vertical="center"/>
    </xf>
    <xf numFmtId="0" fontId="11" fillId="0" borderId="36" xfId="0" applyFont="1" applyBorder="1" applyAlignment="1">
      <alignment horizontal="left" vertical="center"/>
    </xf>
    <xf numFmtId="4" fontId="41" fillId="0" borderId="41" xfId="0" applyNumberFormat="1" applyFont="1" applyFill="1" applyBorder="1" applyAlignment="1">
      <alignment horizontal="center" vertical="center"/>
    </xf>
    <xf numFmtId="4" fontId="41" fillId="0" borderId="23" xfId="0" applyNumberFormat="1" applyFont="1" applyFill="1" applyBorder="1" applyAlignment="1">
      <alignment horizontal="center" vertical="center"/>
    </xf>
    <xf numFmtId="173" fontId="41" fillId="0" borderId="47" xfId="0" applyNumberFormat="1" applyFont="1" applyBorder="1" applyAlignment="1">
      <alignment horizontal="center" vertical="center"/>
    </xf>
    <xf numFmtId="173" fontId="41" fillId="0" borderId="48" xfId="0" applyNumberFormat="1" applyFont="1" applyBorder="1" applyAlignment="1">
      <alignment horizontal="center" vertical="center"/>
    </xf>
    <xf numFmtId="0" fontId="11" fillId="0" borderId="47" xfId="0" applyFont="1" applyBorder="1" applyAlignment="1">
      <alignment horizontal="center" vertical="center"/>
    </xf>
    <xf numFmtId="0" fontId="11" fillId="0" borderId="48" xfId="0" applyFont="1" applyBorder="1" applyAlignment="1">
      <alignment horizontal="center" vertical="center"/>
    </xf>
    <xf numFmtId="0" fontId="42" fillId="0" borderId="28" xfId="0" applyFont="1" applyBorder="1" applyAlignment="1">
      <alignment horizontal="left" vertical="center"/>
    </xf>
    <xf numFmtId="0" fontId="42" fillId="0" borderId="27" xfId="0" applyFont="1" applyBorder="1" applyAlignment="1">
      <alignment horizontal="left" vertical="center"/>
    </xf>
    <xf numFmtId="1" fontId="43" fillId="0" borderId="55" xfId="0" applyNumberFormat="1" applyFont="1" applyFill="1" applyBorder="1" applyAlignment="1">
      <alignment horizontal="center" vertical="center" wrapText="1"/>
    </xf>
    <xf numFmtId="1" fontId="43" fillId="0" borderId="39" xfId="0" applyNumberFormat="1" applyFont="1" applyFill="1" applyBorder="1" applyAlignment="1">
      <alignment horizontal="center" vertical="center" wrapText="1"/>
    </xf>
    <xf numFmtId="0" fontId="60" fillId="0" borderId="26" xfId="50" applyFont="1" applyBorder="1" applyAlignment="1">
      <alignment vertical="center"/>
    </xf>
    <xf numFmtId="0" fontId="60" fillId="0" borderId="43" xfId="50" applyFont="1" applyBorder="1" applyAlignment="1">
      <alignment vertical="center"/>
    </xf>
    <xf numFmtId="0" fontId="60" fillId="0" borderId="47" xfId="50" applyFont="1" applyFill="1" applyBorder="1" applyAlignment="1">
      <alignment horizontal="center" vertical="center"/>
    </xf>
    <xf numFmtId="0" fontId="60" fillId="0" borderId="48" xfId="50" applyFont="1" applyFill="1" applyBorder="1" applyAlignment="1">
      <alignment horizontal="center" vertical="center"/>
    </xf>
    <xf numFmtId="173" fontId="41" fillId="0" borderId="47" xfId="0" applyNumberFormat="1" applyFont="1" applyFill="1" applyBorder="1" applyAlignment="1">
      <alignment horizontal="center" vertical="center"/>
    </xf>
    <xf numFmtId="173" fontId="41" fillId="0" borderId="48" xfId="0" applyNumberFormat="1" applyFont="1" applyFill="1" applyBorder="1" applyAlignment="1">
      <alignment horizontal="center" vertical="center"/>
    </xf>
    <xf numFmtId="0" fontId="41" fillId="0" borderId="24" xfId="0" applyFont="1" applyBorder="1" applyAlignment="1">
      <alignment horizontal="left" vertical="center"/>
    </xf>
    <xf numFmtId="0" fontId="41" fillId="0" borderId="23" xfId="0" applyFont="1" applyBorder="1" applyAlignment="1">
      <alignment horizontal="left" vertical="center"/>
    </xf>
    <xf numFmtId="173" fontId="42" fillId="0" borderId="42" xfId="0" applyNumberFormat="1" applyFont="1" applyBorder="1" applyAlignment="1">
      <alignment horizontal="center" vertical="center"/>
    </xf>
    <xf numFmtId="173" fontId="42" fillId="0" borderId="41" xfId="0" applyNumberFormat="1" applyFont="1" applyBorder="1" applyAlignment="1">
      <alignment horizontal="center" vertical="center"/>
    </xf>
    <xf numFmtId="172" fontId="67" fillId="0" borderId="54" xfId="0" applyNumberFormat="1" applyFont="1" applyBorder="1" applyAlignment="1">
      <alignment horizontal="center" vertical="center"/>
    </xf>
    <xf numFmtId="0" fontId="60" fillId="0" borderId="24" xfId="50" applyFont="1" applyBorder="1" applyAlignment="1">
      <alignment vertical="center"/>
    </xf>
    <xf numFmtId="0" fontId="60" fillId="0" borderId="23" xfId="50" applyFont="1" applyBorder="1" applyAlignment="1">
      <alignment vertical="center"/>
    </xf>
    <xf numFmtId="0" fontId="60" fillId="0" borderId="42" xfId="50" applyFont="1" applyFill="1" applyBorder="1" applyAlignment="1">
      <alignment horizontal="center" vertical="center"/>
    </xf>
    <xf numFmtId="0" fontId="60" fillId="0" borderId="41" xfId="50" applyFont="1" applyFill="1" applyBorder="1" applyAlignment="1">
      <alignment horizontal="center" vertical="center"/>
    </xf>
    <xf numFmtId="0" fontId="60" fillId="0" borderId="40" xfId="50" applyFont="1" applyBorder="1" applyAlignment="1">
      <alignment vertical="center"/>
    </xf>
    <xf numFmtId="0" fontId="60" fillId="0" borderId="2" xfId="50" applyFont="1" applyBorder="1" applyAlignment="1">
      <alignment vertical="center"/>
    </xf>
    <xf numFmtId="4" fontId="60" fillId="0" borderId="47" xfId="50" applyNumberFormat="1" applyFont="1" applyFill="1" applyBorder="1" applyAlignment="1">
      <alignment horizontal="center" vertical="center"/>
    </xf>
    <xf numFmtId="0" fontId="59" fillId="0" borderId="28" xfId="50" applyFont="1" applyBorder="1" applyAlignment="1">
      <alignment horizontal="left" vertical="center"/>
    </xf>
    <xf numFmtId="0" fontId="59" fillId="0" borderId="27" xfId="50" applyFont="1" applyBorder="1" applyAlignment="1">
      <alignment horizontal="left" vertical="center"/>
    </xf>
    <xf numFmtId="0" fontId="11" fillId="0" borderId="53" xfId="0" applyFont="1" applyBorder="1" applyAlignment="1">
      <alignment horizontal="left" vertical="center"/>
    </xf>
    <xf numFmtId="0" fontId="11" fillId="0" borderId="54" xfId="0" applyFont="1" applyBorder="1" applyAlignment="1">
      <alignment horizontal="left" vertical="center"/>
    </xf>
    <xf numFmtId="0" fontId="11" fillId="0" borderId="43" xfId="0" applyFont="1" applyBorder="1" applyAlignment="1">
      <alignment horizontal="center" vertical="center"/>
    </xf>
    <xf numFmtId="0" fontId="11" fillId="0" borderId="37" xfId="0" applyFont="1" applyBorder="1" applyAlignment="1">
      <alignment horizontal="left" vertical="center"/>
    </xf>
    <xf numFmtId="0" fontId="11" fillId="0" borderId="38" xfId="0" applyFont="1" applyBorder="1" applyAlignment="1">
      <alignment horizontal="left" vertical="center"/>
    </xf>
    <xf numFmtId="3" fontId="11" fillId="0" borderId="43" xfId="0" applyNumberFormat="1" applyFont="1" applyBorder="1" applyAlignment="1">
      <alignment horizontal="center" vertical="center"/>
    </xf>
    <xf numFmtId="0" fontId="11" fillId="0" borderId="26" xfId="0" applyFont="1" applyBorder="1" applyAlignment="1">
      <alignment horizontal="left" vertical="center"/>
    </xf>
    <xf numFmtId="0" fontId="11" fillId="0" borderId="43" xfId="0" applyFont="1" applyBorder="1" applyAlignment="1">
      <alignment horizontal="left" vertical="center"/>
    </xf>
    <xf numFmtId="0" fontId="11" fillId="0" borderId="35" xfId="0" applyFont="1" applyBorder="1" applyAlignment="1">
      <alignment horizontal="left" vertical="center"/>
    </xf>
    <xf numFmtId="10" fontId="41" fillId="0" borderId="48" xfId="0" applyNumberFormat="1" applyFont="1" applyFill="1" applyBorder="1" applyAlignment="1">
      <alignment horizontal="center" vertical="center"/>
    </xf>
    <xf numFmtId="10" fontId="41" fillId="0" borderId="43" xfId="0" applyNumberFormat="1" applyFont="1" applyFill="1" applyBorder="1" applyAlignment="1">
      <alignment horizontal="center" vertical="center"/>
    </xf>
    <xf numFmtId="0" fontId="11" fillId="0" borderId="52" xfId="0" applyFont="1" applyBorder="1" applyAlignment="1">
      <alignment horizontal="left" vertical="center"/>
    </xf>
    <xf numFmtId="0" fontId="11" fillId="0" borderId="20" xfId="0" applyFont="1" applyBorder="1" applyAlignment="1">
      <alignment horizontal="left" vertical="center"/>
    </xf>
    <xf numFmtId="3" fontId="11" fillId="0" borderId="2" xfId="0" applyNumberFormat="1" applyFont="1" applyFill="1" applyBorder="1" applyAlignment="1">
      <alignment horizontal="center" vertical="center"/>
    </xf>
    <xf numFmtId="0" fontId="11" fillId="0" borderId="28" xfId="0" applyFont="1" applyBorder="1" applyAlignment="1">
      <alignment horizontal="left" vertical="center"/>
    </xf>
    <xf numFmtId="0" fontId="11" fillId="0" borderId="27" xfId="0" applyFont="1" applyBorder="1" applyAlignment="1">
      <alignment horizontal="left" vertical="center"/>
    </xf>
    <xf numFmtId="0" fontId="11" fillId="0" borderId="44" xfId="0" applyFont="1" applyBorder="1" applyAlignment="1">
      <alignment horizontal="left" vertical="center"/>
    </xf>
    <xf numFmtId="1" fontId="43" fillId="0" borderId="27" xfId="0" applyNumberFormat="1" applyFont="1" applyFill="1" applyBorder="1" applyAlignment="1">
      <alignment horizontal="center" vertical="center" wrapText="1"/>
    </xf>
    <xf numFmtId="10" fontId="41" fillId="0" borderId="26" xfId="0" applyNumberFormat="1" applyFont="1" applyBorder="1" applyAlignment="1">
      <alignment horizontal="center" vertical="center"/>
    </xf>
    <xf numFmtId="10" fontId="41" fillId="0" borderId="35" xfId="0" applyNumberFormat="1" applyFont="1" applyBorder="1" applyAlignment="1">
      <alignment horizontal="center" vertical="center"/>
    </xf>
    <xf numFmtId="0" fontId="11" fillId="0" borderId="49" xfId="0" applyFont="1" applyBorder="1" applyAlignment="1">
      <alignment horizontal="left" vertical="center"/>
    </xf>
    <xf numFmtId="0" fontId="11" fillId="0" borderId="50" xfId="0" applyFont="1" applyBorder="1" applyAlignment="1">
      <alignment horizontal="left" vertical="center"/>
    </xf>
    <xf numFmtId="0" fontId="11" fillId="0" borderId="51" xfId="0" applyFont="1" applyBorder="1" applyAlignment="1">
      <alignment horizontal="left" vertical="center"/>
    </xf>
    <xf numFmtId="10" fontId="41" fillId="0" borderId="24" xfId="0" applyNumberFormat="1" applyFont="1" applyBorder="1" applyAlignment="1">
      <alignment horizontal="center" vertical="center"/>
    </xf>
    <xf numFmtId="10" fontId="41" fillId="0" borderId="36" xfId="0" applyNumberFormat="1" applyFont="1" applyBorder="1" applyAlignment="1">
      <alignment horizontal="center" vertical="center"/>
    </xf>
    <xf numFmtId="9" fontId="41" fillId="0" borderId="26" xfId="0" applyNumberFormat="1" applyFont="1" applyBorder="1" applyAlignment="1">
      <alignment horizontal="center" vertical="center"/>
    </xf>
    <xf numFmtId="9" fontId="41" fillId="0" borderId="35" xfId="0" applyNumberFormat="1" applyFont="1" applyBorder="1" applyAlignment="1">
      <alignment horizontal="center" vertical="center"/>
    </xf>
    <xf numFmtId="0" fontId="11" fillId="0" borderId="26" xfId="0" applyFont="1" applyBorder="1" applyAlignment="1">
      <alignment horizontal="center" vertical="center"/>
    </xf>
    <xf numFmtId="0" fontId="11" fillId="0" borderId="35" xfId="0" applyFont="1" applyBorder="1" applyAlignment="1">
      <alignment horizontal="center" vertical="center"/>
    </xf>
    <xf numFmtId="3" fontId="41" fillId="0" borderId="26" xfId="0" applyNumberFormat="1" applyFont="1" applyBorder="1" applyAlignment="1">
      <alignment horizontal="center" vertical="center"/>
    </xf>
    <xf numFmtId="3" fontId="41" fillId="0" borderId="35" xfId="0" applyNumberFormat="1" applyFont="1" applyBorder="1" applyAlignment="1">
      <alignment horizontal="center" vertical="center"/>
    </xf>
    <xf numFmtId="3" fontId="41" fillId="0" borderId="25" xfId="0" applyNumberFormat="1" applyFont="1" applyBorder="1" applyAlignment="1">
      <alignment horizontal="center" vertical="center"/>
    </xf>
    <xf numFmtId="3" fontId="41" fillId="0" borderId="46" xfId="0" applyNumberFormat="1" applyFont="1" applyBorder="1" applyAlignment="1">
      <alignment horizontal="center" vertical="center"/>
    </xf>
    <xf numFmtId="3" fontId="41" fillId="0" borderId="25" xfId="0" applyNumberFormat="1" applyFont="1" applyFill="1" applyBorder="1" applyAlignment="1">
      <alignment horizontal="center" vertical="center"/>
    </xf>
    <xf numFmtId="3" fontId="41" fillId="0" borderId="46" xfId="0" applyNumberFormat="1" applyFont="1" applyFill="1" applyBorder="1" applyAlignment="1">
      <alignment horizontal="center" vertical="center"/>
    </xf>
    <xf numFmtId="0" fontId="11" fillId="0" borderId="25" xfId="0" applyFont="1" applyBorder="1" applyAlignment="1">
      <alignment horizontal="center" vertical="center"/>
    </xf>
    <xf numFmtId="0" fontId="11" fillId="0" borderId="46" xfId="0" applyFont="1" applyBorder="1" applyAlignment="1">
      <alignment horizontal="center" vertical="center"/>
    </xf>
    <xf numFmtId="0" fontId="43" fillId="0" borderId="28" xfId="0" applyFont="1" applyBorder="1" applyAlignment="1">
      <alignment horizontal="left" vertical="center"/>
    </xf>
    <xf numFmtId="0" fontId="43" fillId="0" borderId="27" xfId="0" applyFont="1" applyBorder="1" applyAlignment="1">
      <alignment horizontal="left" vertical="center"/>
    </xf>
    <xf numFmtId="0" fontId="43" fillId="0" borderId="44" xfId="0" applyFont="1" applyBorder="1" applyAlignment="1">
      <alignment horizontal="left" vertical="center"/>
    </xf>
    <xf numFmtId="172" fontId="29" fillId="0" borderId="37" xfId="0" applyNumberFormat="1" applyFont="1" applyFill="1" applyBorder="1" applyAlignment="1">
      <alignment horizontal="center" vertical="center"/>
    </xf>
    <xf numFmtId="172" fontId="29" fillId="0" borderId="45" xfId="0" applyNumberFormat="1" applyFont="1" applyFill="1" applyBorder="1" applyAlignment="1">
      <alignment horizontal="center" vertical="center"/>
    </xf>
    <xf numFmtId="0" fontId="43" fillId="0" borderId="0" xfId="0" applyFont="1" applyFill="1" applyAlignment="1">
      <alignment horizontal="center" vertical="center"/>
    </xf>
    <xf numFmtId="0" fontId="9" fillId="0" borderId="0" xfId="1" applyNumberFormat="1" applyFont="1" applyAlignment="1">
      <alignment horizontal="center" vertical="center"/>
    </xf>
    <xf numFmtId="0" fontId="43" fillId="0" borderId="1" xfId="2" applyFont="1" applyBorder="1" applyAlignment="1">
      <alignment horizontal="center" vertical="center" wrapText="1"/>
    </xf>
    <xf numFmtId="0" fontId="43" fillId="0" borderId="1" xfId="0" applyFont="1" applyBorder="1" applyAlignment="1">
      <alignment horizontal="center" vertical="center" wrapText="1"/>
    </xf>
    <xf numFmtId="0" fontId="43" fillId="0" borderId="10" xfId="2" applyFont="1" applyBorder="1" applyAlignment="1">
      <alignment horizontal="center" vertical="center" wrapText="1"/>
    </xf>
    <xf numFmtId="0" fontId="43" fillId="0" borderId="6" xfId="2" applyFont="1" applyBorder="1" applyAlignment="1">
      <alignment horizontal="center" vertical="center" wrapText="1"/>
    </xf>
    <xf numFmtId="0" fontId="43" fillId="0" borderId="2" xfId="2" applyFont="1" applyBorder="1" applyAlignment="1">
      <alignment horizontal="center" vertical="center" wrapText="1"/>
    </xf>
    <xf numFmtId="0" fontId="43" fillId="0" borderId="1" xfId="2" applyFont="1" applyBorder="1" applyAlignment="1">
      <alignment horizontal="center" vertical="center"/>
    </xf>
    <xf numFmtId="0" fontId="43" fillId="0" borderId="43" xfId="2" applyFont="1" applyBorder="1" applyAlignment="1">
      <alignment horizontal="center" vertical="center"/>
    </xf>
    <xf numFmtId="0" fontId="43" fillId="0" borderId="22" xfId="2" applyFont="1" applyBorder="1" applyAlignment="1">
      <alignment horizontal="center" vertical="center" wrapText="1"/>
    </xf>
    <xf numFmtId="0" fontId="43" fillId="0" borderId="21" xfId="2" applyFont="1" applyBorder="1" applyAlignment="1">
      <alignment horizontal="center" vertical="center" wrapText="1"/>
    </xf>
    <xf numFmtId="0" fontId="43" fillId="0" borderId="0" xfId="2" applyFont="1" applyAlignment="1">
      <alignment horizontal="center" vertical="top" wrapText="1"/>
    </xf>
    <xf numFmtId="0" fontId="58" fillId="0" borderId="0" xfId="1" applyFont="1" applyFill="1" applyAlignment="1">
      <alignment horizontal="center" vertical="center" wrapText="1"/>
    </xf>
    <xf numFmtId="0" fontId="43" fillId="0" borderId="43" xfId="52" applyFont="1" applyBorder="1" applyAlignment="1">
      <alignment horizontal="center" vertical="center" wrapText="1"/>
    </xf>
    <xf numFmtId="0" fontId="43" fillId="25" borderId="43" xfId="41" applyFont="1" applyFill="1" applyBorder="1" applyAlignment="1">
      <alignment horizontal="center" vertical="center" wrapText="1"/>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43" fillId="0" borderId="43" xfId="41" applyFont="1" applyBorder="1" applyAlignment="1">
      <alignment horizontal="center" vertical="center" wrapText="1"/>
    </xf>
    <xf numFmtId="0" fontId="43" fillId="0" borderId="43" xfId="41" applyFont="1" applyBorder="1" applyAlignment="1">
      <alignment horizontal="center" vertical="center"/>
    </xf>
    <xf numFmtId="0" fontId="43" fillId="25" borderId="10"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11" fillId="0" borderId="0" xfId="2" applyAlignment="1">
      <alignment horizontal="left"/>
    </xf>
    <xf numFmtId="0" fontId="11" fillId="0" borderId="0" xfId="2" applyAlignment="1">
      <alignment horizontal="left" vertical="center" wrapText="1"/>
    </xf>
    <xf numFmtId="0" fontId="11" fillId="0" borderId="0" xfId="2" applyAlignment="1">
      <alignment horizontal="left" wrapText="1"/>
    </xf>
    <xf numFmtId="0" fontId="11" fillId="0" borderId="0" xfId="2" applyAlignment="1">
      <alignment horizontal="center"/>
    </xf>
    <xf numFmtId="0" fontId="43" fillId="0" borderId="0" xfId="2" applyFont="1" applyAlignment="1">
      <alignment horizontal="center"/>
    </xf>
    <xf numFmtId="0" fontId="40" fillId="0" borderId="1" xfId="49" applyFont="1" applyBorder="1" applyAlignment="1">
      <alignment horizontal="center" vertical="center" wrapText="1"/>
    </xf>
    <xf numFmtId="0" fontId="44" fillId="0" borderId="10" xfId="45" applyFont="1" applyBorder="1" applyAlignment="1">
      <alignment horizontal="center" vertical="center" textRotation="90" wrapText="1"/>
    </xf>
    <xf numFmtId="0" fontId="44" fillId="0" borderId="2" xfId="45" applyFont="1" applyBorder="1" applyAlignment="1">
      <alignment horizontal="center" vertical="center" textRotation="90" wrapText="1"/>
    </xf>
    <xf numFmtId="0" fontId="43" fillId="0" borderId="10" xfId="2" applyFont="1" applyBorder="1" applyAlignment="1">
      <alignment horizontal="center" vertical="center" textRotation="90" wrapText="1"/>
    </xf>
    <xf numFmtId="0" fontId="43" fillId="0" borderId="2" xfId="2" applyFont="1" applyBorder="1" applyAlignment="1">
      <alignment horizontal="center" vertical="center" textRotation="90" wrapText="1"/>
    </xf>
    <xf numFmtId="0" fontId="40" fillId="0" borderId="10" xfId="49" applyFont="1" applyBorder="1" applyAlignment="1">
      <alignment horizontal="center" vertical="center" wrapText="1"/>
    </xf>
    <xf numFmtId="0" fontId="40" fillId="0" borderId="2" xfId="49" applyFont="1" applyBorder="1" applyAlignment="1">
      <alignment horizontal="center" vertical="center" wrapText="1"/>
    </xf>
    <xf numFmtId="0" fontId="43" fillId="0" borderId="1" xfId="49" applyFont="1" applyBorder="1" applyAlignment="1">
      <alignment horizontal="center" vertical="center" textRotation="90" wrapText="1"/>
    </xf>
    <xf numFmtId="0" fontId="52" fillId="0" borderId="1" xfId="49" applyFont="1" applyBorder="1" applyAlignment="1">
      <alignment horizontal="center" vertical="center" wrapText="1"/>
    </xf>
    <xf numFmtId="0" fontId="39" fillId="0" borderId="1" xfId="49" applyFont="1" applyBorder="1" applyAlignment="1">
      <alignment horizontal="center" vertical="center" wrapText="1"/>
    </xf>
    <xf numFmtId="0" fontId="40" fillId="0" borderId="10" xfId="49" applyFont="1" applyBorder="1" applyAlignment="1">
      <alignment horizontal="center" vertical="center" textRotation="90" wrapText="1"/>
    </xf>
    <xf numFmtId="0" fontId="40" fillId="0" borderId="2" xfId="49" applyFont="1" applyBorder="1" applyAlignment="1">
      <alignment horizontal="center" vertical="center" textRotation="90" wrapText="1"/>
    </xf>
    <xf numFmtId="0" fontId="40" fillId="0" borderId="10" xfId="49" applyFont="1" applyBorder="1" applyAlignment="1">
      <alignment horizontal="center" vertical="center"/>
    </xf>
    <xf numFmtId="0" fontId="40" fillId="0" borderId="2" xfId="49" applyFont="1" applyBorder="1" applyAlignment="1">
      <alignment horizontal="center" vertical="center"/>
    </xf>
    <xf numFmtId="0" fontId="39" fillId="0" borderId="20" xfId="49" applyFont="1" applyBorder="1" applyAlignment="1">
      <alignment horizontal="center"/>
    </xf>
    <xf numFmtId="0" fontId="40" fillId="0" borderId="6" xfId="49" applyFont="1" applyBorder="1" applyAlignment="1">
      <alignment horizontal="center" vertical="center" wrapText="1"/>
    </xf>
    <xf numFmtId="0" fontId="40" fillId="0" borderId="9" xfId="49" applyFont="1" applyBorder="1" applyAlignment="1">
      <alignment horizontal="center" vertical="center" wrapText="1"/>
    </xf>
    <xf numFmtId="0" fontId="40" fillId="0" borderId="5" xfId="49" applyFont="1" applyBorder="1" applyAlignment="1">
      <alignment horizontal="center" vertical="center" wrapText="1"/>
    </xf>
    <xf numFmtId="0" fontId="40" fillId="0" borderId="22" xfId="49" applyFont="1" applyBorder="1" applyAlignment="1">
      <alignment horizontal="center" vertical="center" wrapText="1"/>
    </xf>
    <xf numFmtId="0" fontId="40" fillId="0" borderId="4" xfId="49" applyFont="1" applyBorder="1" applyAlignment="1">
      <alignment horizontal="center" vertical="center" wrapText="1"/>
    </xf>
    <xf numFmtId="0" fontId="40" fillId="0" borderId="7" xfId="49" applyFont="1" applyBorder="1" applyAlignment="1">
      <alignment horizontal="center" vertical="center" wrapText="1"/>
    </xf>
    <xf numFmtId="0" fontId="40" fillId="0" borderId="3" xfId="49" applyFont="1" applyBorder="1" applyAlignment="1">
      <alignment horizontal="center" vertical="center" wrapText="1"/>
    </xf>
    <xf numFmtId="0" fontId="40" fillId="0" borderId="1" xfId="49" applyFont="1" applyBorder="1" applyAlignment="1">
      <alignment horizontal="center" vertical="center" textRotation="90" wrapText="1"/>
    </xf>
    <xf numFmtId="0" fontId="43" fillId="0" borderId="10" xfId="49" applyFont="1" applyBorder="1" applyAlignment="1">
      <alignment horizontal="center" vertical="center" wrapText="1"/>
    </xf>
    <xf numFmtId="0" fontId="43" fillId="0" borderId="2" xfId="49" applyFont="1" applyBorder="1" applyAlignment="1">
      <alignment horizontal="center" vertical="center" wrapText="1"/>
    </xf>
    <xf numFmtId="0" fontId="41" fillId="0" borderId="30" xfId="2" applyFont="1" applyFill="1" applyBorder="1" applyAlignment="1">
      <alignment horizontal="left" vertical="top" wrapText="1"/>
    </xf>
    <xf numFmtId="0" fontId="41" fillId="0" borderId="33" xfId="2" applyFont="1" applyFill="1" applyBorder="1" applyAlignment="1">
      <alignment horizontal="left" vertical="top" wrapText="1"/>
    </xf>
    <xf numFmtId="0" fontId="41" fillId="0" borderId="31" xfId="2" applyFont="1" applyFill="1" applyBorder="1" applyAlignment="1">
      <alignment horizontal="left" vertical="top" wrapText="1"/>
    </xf>
    <xf numFmtId="0" fontId="42" fillId="0" borderId="0" xfId="2" applyFont="1" applyAlignment="1">
      <alignment horizontal="center" wrapText="1"/>
    </xf>
    <xf numFmtId="0" fontId="42" fillId="0" borderId="0" xfId="2" applyFont="1" applyAlignment="1">
      <alignment horizontal="center"/>
    </xf>
    <xf numFmtId="0" fontId="49" fillId="0" borderId="0" xfId="2" applyFont="1" applyAlignment="1">
      <alignment horizontal="center"/>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Свод 2014 3" xfId="70"/>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24 3 2" xfId="6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1"/>
          <c:order val="0"/>
          <c:tx>
            <c:v>Чистая приведённая стоимость без учета продажи (NPV) </c:v>
          </c:tx>
          <c:marker>
            <c:symbol val="none"/>
          </c:marker>
          <c:val>
            <c:numLit>
              <c:formatCode>_(* #\ ##0_);_(* \(#\ ##0\);_(* "-"_);_(@_)</c:formatCode>
              <c:ptCount val="11"/>
              <c:pt idx="0">
                <c:v>61588.700000000186</c:v>
              </c:pt>
              <c:pt idx="1">
                <c:v>61588.700000000186</c:v>
              </c:pt>
              <c:pt idx="2">
                <c:v>61588.700000000186</c:v>
              </c:pt>
              <c:pt idx="3">
                <c:v>61588.700000000186</c:v>
              </c:pt>
              <c:pt idx="4">
                <c:v>61588.700000000186</c:v>
              </c:pt>
              <c:pt idx="5">
                <c:v>61588.700000000186</c:v>
              </c:pt>
              <c:pt idx="6">
                <c:v>61588.700000000186</c:v>
              </c:pt>
              <c:pt idx="7">
                <c:v>61588.700000000186</c:v>
              </c:pt>
              <c:pt idx="8">
                <c:v>61588.700000000186</c:v>
              </c:pt>
              <c:pt idx="9">
                <c:v>61588.700000000186</c:v>
              </c:pt>
              <c:pt idx="10">
                <c:v>61588.700000000186</c:v>
              </c:pt>
            </c:numLit>
          </c:val>
          <c:smooth val="0"/>
          <c:extLst>
            <c:ext xmlns:c16="http://schemas.microsoft.com/office/drawing/2014/chart" uri="{C3380CC4-5D6E-409C-BE32-E72D297353CC}">
              <c16:uniqueId val="{00000000-C4E8-4272-9064-C2BE1291D241}"/>
            </c:ext>
          </c:extLst>
        </c:ser>
        <c:ser>
          <c:idx val="0"/>
          <c:order val="1"/>
          <c:tx>
            <c:v>Накопленный чистый денежный поток</c:v>
          </c:tx>
          <c:marker>
            <c:symbol val="none"/>
          </c:marker>
          <c:val>
            <c:numLit>
              <c:formatCode>_(* #\ ##0_);_(* \(#\ ##0\);_(* "-"_);_(@_)</c:formatCode>
              <c:ptCount val="11"/>
              <c:pt idx="0">
                <c:v>61588.700000000186</c:v>
              </c:pt>
              <c:pt idx="1">
                <c:v>61588.700000000186</c:v>
              </c:pt>
              <c:pt idx="2">
                <c:v>61588.700000000186</c:v>
              </c:pt>
              <c:pt idx="3">
                <c:v>61588.700000000186</c:v>
              </c:pt>
              <c:pt idx="4">
                <c:v>61588.700000000186</c:v>
              </c:pt>
              <c:pt idx="5">
                <c:v>61588.700000000186</c:v>
              </c:pt>
              <c:pt idx="6">
                <c:v>61588.700000000186</c:v>
              </c:pt>
              <c:pt idx="7">
                <c:v>61588.700000000186</c:v>
              </c:pt>
              <c:pt idx="8">
                <c:v>61588.700000000186</c:v>
              </c:pt>
              <c:pt idx="9">
                <c:v>61588.700000000186</c:v>
              </c:pt>
              <c:pt idx="10">
                <c:v>61588.700000000186</c:v>
              </c:pt>
            </c:numLit>
          </c:val>
          <c:smooth val="0"/>
          <c:extLst>
            <c:ext xmlns:c16="http://schemas.microsoft.com/office/drawing/2014/chart" uri="{C3380CC4-5D6E-409C-BE32-E72D297353CC}">
              <c16:uniqueId val="{00000001-C4E8-4272-9064-C2BE1291D241}"/>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_(* #\ ##0_);_(* \(#\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19938634589428994"/>
          <c:h val="8.0125035385333387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38</xdr:col>
      <xdr:colOff>0</xdr:colOff>
      <xdr:row>31</xdr:row>
      <xdr:rowOff>0</xdr:rowOff>
    </xdr:from>
    <xdr:to>
      <xdr:col>48</xdr:col>
      <xdr:colOff>1058573</xdr:colOff>
      <xdr:row>46</xdr:row>
      <xdr:rowOff>204355</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1048;&#1055;&#1056;/&#1055;&#1088;&#1086;&#1077;&#1082;&#1090;%20&#1048;&#1055;&#1056;%202022-2028%20(2023)/5.%20&#1056;&#1069;&#1060;,%20&#1060;&#1052;/&#1057;&#1091;&#1088;&#1069;&#1057;/&#1053;&#1086;&#1074;&#1099;&#1077;%20&#1048;&#1055;/+N_TP1100.VL.0051+/&#1056;&#1069;&#1060;%20&#1042;&#1051;.xlsm"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arc\Archives\Users\Aksenov-AA\&#1056;&#1040;&#1041;&#1054;&#1058;&#1040;\&#1057;&#1087;&#1088;&#1072;&#1074;&#1082;&#1080;%20&#1087;&#1086;%20&#1048;&#1055;&#1056;\&#1057;&#1091;&#1088;&#1069;&#1057;\&#1085;&#1072;%20&#1050;&#1048;%202025\&#1042;&#1056;-167534_19062025\&#1056;&#1069;&#1060;%204.6%20P_NS1100.VL.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refreshError="1"/>
      <sheetData sheetId="1"/>
      <sheetData sheetId="2">
        <row r="16">
          <cell r="D16">
            <v>1</v>
          </cell>
        </row>
        <row r="27">
          <cell r="D27">
            <v>53</v>
          </cell>
        </row>
        <row r="28">
          <cell r="D28">
            <v>3</v>
          </cell>
        </row>
        <row r="32">
          <cell r="B32">
            <v>2024</v>
          </cell>
        </row>
      </sheetData>
      <sheetData sheetId="3"/>
      <sheetData sheetId="4" refreshError="1"/>
      <sheetData sheetId="5"/>
      <sheetData sheetId="6" refreshError="1"/>
      <sheetData sheetId="7" refreshError="1"/>
      <sheetData sheetId="8" refreshError="1"/>
      <sheetData sheetId="9" refreshError="1"/>
      <sheetData sheetId="10" refreshError="1"/>
      <sheetData sheetId="11" refreshError="1"/>
      <sheetData sheetId="12"/>
      <sheetData sheetId="13">
        <row r="83">
          <cell r="A83" t="str">
            <v>PV</v>
          </cell>
        </row>
      </sheetData>
      <sheetData sheetId="14" refreshError="1"/>
      <sheetData sheetId="15" refreshError="1"/>
      <sheetData sheetId="16" refreshError="1"/>
      <sheetData sheetId="17" refreshError="1"/>
      <sheetData sheetId="18" refreshError="1"/>
      <sheetData sheetId="19"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Старт"/>
      <sheetName val="Консолидация"/>
      <sheetName val="Переустройство"/>
      <sheetName val="Связь"/>
      <sheetName val="Анализ"/>
      <sheetName val="Проект"/>
      <sheetName val="ФМ"/>
      <sheetName val="Отчеты"/>
      <sheetName val="Графики"/>
      <sheetName val="Риски"/>
      <sheetName val="Мониторинг"/>
      <sheetName val="Бизнес-план"/>
      <sheetName val="Language"/>
      <sheetName val="Options"/>
    </sheetNames>
    <sheetDataSet>
      <sheetData sheetId="0"/>
      <sheetData sheetId="1"/>
      <sheetData sheetId="2">
        <row r="4">
          <cell r="A4" t="str">
            <v>Реконструкция ВЛ-6 кВ фидера №2 ПС 110/6/6 кВ Шукшинская (переустройство; заявитель ИП Колесник С. В., демонтаж ВЛ-6 кВ протяженностью 0,213 км, монтаж ВЛ-6 кВ протяженностью 0,015 км, КЛ-6 кВ протяженностью 0,239 км)</v>
          </cell>
        </row>
      </sheetData>
      <sheetData sheetId="3"/>
      <sheetData sheetId="4"/>
      <sheetData sheetId="5"/>
      <sheetData sheetId="6"/>
      <sheetData sheetId="7"/>
      <sheetData sheetId="8"/>
      <sheetData sheetId="9"/>
      <sheetData sheetId="10"/>
      <sheetData sheetId="11"/>
      <sheetData sheetId="12">
        <row r="91">
          <cell r="A91" t="str">
            <v>Накопленный чистый денежный поток</v>
          </cell>
        </row>
      </sheetData>
      <sheetData sheetId="13"/>
      <sheetData sheetId="14"/>
      <sheetData sheetId="15"/>
      <sheetData sheetId="16"/>
      <sheetData sheetId="17"/>
      <sheetData sheetId="18"/>
      <sheetData sheetId="19"/>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49"/>
  <sheetViews>
    <sheetView view="pageBreakPreview" topLeftCell="A45" zoomScale="90" zoomScaleSheetLayoutView="90" workbookViewId="0">
      <selection activeCell="C49" sqref="C49"/>
    </sheetView>
  </sheetViews>
  <sheetFormatPr defaultRowHeight="15" x14ac:dyDescent="0.25"/>
  <cols>
    <col min="1" max="1" width="6.140625" style="1" customWidth="1"/>
    <col min="2" max="2" width="53.5703125" style="1" customWidth="1"/>
    <col min="3" max="3" width="91.42578125" style="1" customWidth="1"/>
    <col min="4" max="4" width="67.42578125" style="256"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9" customFormat="1" ht="18.75" customHeight="1" x14ac:dyDescent="0.2">
      <c r="A1" s="15"/>
      <c r="C1" s="28" t="s">
        <v>69</v>
      </c>
      <c r="D1" s="195"/>
    </row>
    <row r="2" spans="1:22" s="9" customFormat="1" ht="18.75" customHeight="1" x14ac:dyDescent="0.3">
      <c r="A2" s="15"/>
      <c r="C2" s="13" t="s">
        <v>10</v>
      </c>
      <c r="D2" s="195"/>
    </row>
    <row r="3" spans="1:22" s="9" customFormat="1" ht="18.75" x14ac:dyDescent="0.3">
      <c r="A3" s="14"/>
      <c r="C3" s="13" t="s">
        <v>68</v>
      </c>
      <c r="D3" s="195"/>
    </row>
    <row r="4" spans="1:22" s="9" customFormat="1" ht="18.75" x14ac:dyDescent="0.3">
      <c r="A4" s="14"/>
      <c r="D4" s="195"/>
      <c r="H4" s="13"/>
    </row>
    <row r="5" spans="1:22" s="9" customFormat="1" ht="15.75" x14ac:dyDescent="0.25">
      <c r="A5" s="274" t="s">
        <v>542</v>
      </c>
      <c r="B5" s="274"/>
      <c r="C5" s="274"/>
      <c r="D5" s="249"/>
      <c r="E5" s="120"/>
      <c r="F5" s="120"/>
      <c r="G5" s="120"/>
      <c r="H5" s="120"/>
      <c r="I5" s="120"/>
      <c r="J5" s="120"/>
    </row>
    <row r="6" spans="1:22" s="9" customFormat="1" ht="18.75" x14ac:dyDescent="0.3">
      <c r="A6" s="14"/>
      <c r="D6" s="195"/>
      <c r="H6" s="13"/>
    </row>
    <row r="7" spans="1:22" s="9" customFormat="1" ht="18.75" x14ac:dyDescent="0.2">
      <c r="A7" s="278" t="s">
        <v>9</v>
      </c>
      <c r="B7" s="278"/>
      <c r="C7" s="278"/>
      <c r="D7" s="250"/>
      <c r="E7" s="11"/>
      <c r="F7" s="11"/>
      <c r="G7" s="11"/>
      <c r="H7" s="11"/>
      <c r="I7" s="11"/>
      <c r="J7" s="11"/>
      <c r="K7" s="11"/>
      <c r="L7" s="11"/>
      <c r="M7" s="11"/>
      <c r="N7" s="11"/>
      <c r="O7" s="11"/>
      <c r="P7" s="11"/>
      <c r="Q7" s="11"/>
      <c r="R7" s="11"/>
      <c r="S7" s="11"/>
      <c r="T7" s="11"/>
      <c r="U7" s="11"/>
      <c r="V7" s="11"/>
    </row>
    <row r="8" spans="1:22" s="9" customFormat="1" ht="18.75" x14ac:dyDescent="0.2">
      <c r="A8" s="12"/>
      <c r="B8" s="12"/>
      <c r="C8" s="12"/>
      <c r="D8" s="251"/>
      <c r="E8" s="12"/>
      <c r="F8" s="12"/>
      <c r="G8" s="12"/>
      <c r="H8" s="12"/>
      <c r="I8" s="11"/>
      <c r="J8" s="11"/>
      <c r="K8" s="11"/>
      <c r="L8" s="11"/>
      <c r="M8" s="11"/>
      <c r="N8" s="11"/>
      <c r="O8" s="11"/>
      <c r="P8" s="11"/>
      <c r="Q8" s="11"/>
      <c r="R8" s="11"/>
      <c r="S8" s="11"/>
      <c r="T8" s="11"/>
      <c r="U8" s="11"/>
      <c r="V8" s="11"/>
    </row>
    <row r="9" spans="1:22" s="9" customFormat="1" ht="18.75" x14ac:dyDescent="0.2">
      <c r="A9" s="279" t="s">
        <v>463</v>
      </c>
      <c r="B9" s="279"/>
      <c r="C9" s="279"/>
      <c r="D9" s="252"/>
      <c r="E9" s="8"/>
      <c r="F9" s="8"/>
      <c r="G9" s="8"/>
      <c r="H9" s="8"/>
      <c r="I9" s="11"/>
      <c r="J9" s="11"/>
      <c r="K9" s="11"/>
      <c r="L9" s="11"/>
      <c r="M9" s="11"/>
      <c r="N9" s="11"/>
      <c r="O9" s="11"/>
      <c r="P9" s="11"/>
      <c r="Q9" s="11"/>
      <c r="R9" s="11"/>
      <c r="S9" s="11"/>
      <c r="T9" s="11"/>
      <c r="U9" s="11"/>
      <c r="V9" s="11"/>
    </row>
    <row r="10" spans="1:22" s="9" customFormat="1" ht="18.75" x14ac:dyDescent="0.2">
      <c r="A10" s="275" t="s">
        <v>8</v>
      </c>
      <c r="B10" s="275"/>
      <c r="C10" s="275"/>
      <c r="D10" s="253"/>
      <c r="E10" s="6"/>
      <c r="F10" s="6"/>
      <c r="G10" s="6"/>
      <c r="H10" s="6"/>
      <c r="I10" s="11"/>
      <c r="J10" s="11"/>
      <c r="K10" s="11"/>
      <c r="L10" s="11"/>
      <c r="M10" s="11"/>
      <c r="N10" s="11"/>
      <c r="O10" s="11"/>
      <c r="P10" s="11"/>
      <c r="Q10" s="11"/>
      <c r="R10" s="11"/>
      <c r="S10" s="11"/>
      <c r="T10" s="11"/>
      <c r="U10" s="11"/>
      <c r="V10" s="11"/>
    </row>
    <row r="11" spans="1:22" s="9" customFormat="1" ht="18.75" x14ac:dyDescent="0.2">
      <c r="A11" s="12"/>
      <c r="B11" s="12"/>
      <c r="C11" s="12"/>
      <c r="D11" s="251"/>
      <c r="E11" s="12"/>
      <c r="F11" s="12"/>
      <c r="G11" s="12"/>
      <c r="H11" s="12"/>
      <c r="I11" s="11"/>
      <c r="J11" s="11"/>
      <c r="K11" s="11"/>
      <c r="L11" s="11"/>
      <c r="M11" s="11"/>
      <c r="N11" s="11"/>
      <c r="O11" s="11"/>
      <c r="P11" s="11"/>
      <c r="Q11" s="11"/>
      <c r="R11" s="11"/>
      <c r="S11" s="11"/>
      <c r="T11" s="11"/>
      <c r="U11" s="11"/>
      <c r="V11" s="11"/>
    </row>
    <row r="12" spans="1:22" s="9" customFormat="1" ht="18.75" x14ac:dyDescent="0.2">
      <c r="A12" s="279" t="s">
        <v>575</v>
      </c>
      <c r="B12" s="279"/>
      <c r="C12" s="279"/>
      <c r="D12" s="252"/>
      <c r="E12" s="8"/>
      <c r="F12" s="8"/>
      <c r="G12" s="8"/>
      <c r="H12" s="8"/>
      <c r="I12" s="11"/>
      <c r="J12" s="11"/>
      <c r="K12" s="11"/>
      <c r="L12" s="11"/>
      <c r="M12" s="11"/>
      <c r="N12" s="11"/>
      <c r="O12" s="11"/>
      <c r="P12" s="11"/>
      <c r="Q12" s="11"/>
      <c r="R12" s="11"/>
      <c r="S12" s="11"/>
      <c r="T12" s="11"/>
      <c r="U12" s="11"/>
      <c r="V12" s="11"/>
    </row>
    <row r="13" spans="1:22" s="9" customFormat="1" ht="18.75" x14ac:dyDescent="0.2">
      <c r="A13" s="275" t="s">
        <v>7</v>
      </c>
      <c r="B13" s="275"/>
      <c r="C13" s="275"/>
      <c r="D13" s="253"/>
      <c r="E13" s="6"/>
      <c r="F13" s="6"/>
      <c r="G13" s="6"/>
      <c r="H13" s="6"/>
      <c r="I13" s="11"/>
      <c r="J13" s="11"/>
      <c r="K13" s="11"/>
      <c r="L13" s="11"/>
      <c r="M13" s="11"/>
      <c r="N13" s="11"/>
      <c r="O13" s="11"/>
      <c r="P13" s="11"/>
      <c r="Q13" s="11"/>
      <c r="R13" s="11"/>
      <c r="S13" s="11"/>
      <c r="T13" s="11"/>
      <c r="U13" s="11"/>
      <c r="V13" s="11"/>
    </row>
    <row r="14" spans="1:22" s="9" customFormat="1" ht="15.75" customHeight="1" x14ac:dyDescent="0.2">
      <c r="A14" s="4"/>
      <c r="B14" s="4"/>
      <c r="C14" s="4"/>
      <c r="D14" s="254"/>
      <c r="E14" s="4"/>
      <c r="F14" s="4"/>
      <c r="G14" s="4"/>
      <c r="H14" s="4"/>
      <c r="I14" s="4"/>
      <c r="J14" s="4"/>
      <c r="K14" s="4"/>
      <c r="L14" s="4"/>
      <c r="M14" s="4"/>
      <c r="N14" s="4"/>
      <c r="O14" s="4"/>
      <c r="P14" s="4"/>
      <c r="Q14" s="4"/>
      <c r="R14" s="4"/>
      <c r="S14" s="4"/>
      <c r="T14" s="4"/>
      <c r="U14" s="4"/>
      <c r="V14" s="4"/>
    </row>
    <row r="15" spans="1:22" s="3" customFormat="1" ht="60.75" customHeight="1" x14ac:dyDescent="0.2">
      <c r="A15" s="280" t="s">
        <v>574</v>
      </c>
      <c r="B15" s="280"/>
      <c r="C15" s="280"/>
      <c r="D15" s="257"/>
      <c r="E15" s="8"/>
      <c r="F15" s="8"/>
      <c r="G15" s="8"/>
      <c r="H15" s="8"/>
      <c r="I15" s="8"/>
      <c r="J15" s="8"/>
      <c r="K15" s="8"/>
      <c r="L15" s="8"/>
      <c r="M15" s="8"/>
      <c r="N15" s="8"/>
      <c r="O15" s="8"/>
      <c r="P15" s="8"/>
      <c r="Q15" s="8"/>
      <c r="R15" s="8"/>
      <c r="S15" s="8"/>
      <c r="T15" s="8"/>
      <c r="U15" s="8"/>
      <c r="V15" s="8"/>
    </row>
    <row r="16" spans="1:22" s="3" customFormat="1" ht="15" customHeight="1" x14ac:dyDescent="0.2">
      <c r="A16" s="275" t="s">
        <v>6</v>
      </c>
      <c r="B16" s="275"/>
      <c r="C16" s="275"/>
      <c r="D16" s="253"/>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254"/>
      <c r="E17" s="4"/>
      <c r="F17" s="4"/>
      <c r="G17" s="4"/>
      <c r="H17" s="4"/>
      <c r="I17" s="4"/>
      <c r="J17" s="4"/>
      <c r="K17" s="4"/>
      <c r="L17" s="4"/>
      <c r="M17" s="4"/>
      <c r="N17" s="4"/>
      <c r="O17" s="4"/>
      <c r="P17" s="4"/>
      <c r="Q17" s="4"/>
      <c r="R17" s="4"/>
      <c r="S17" s="4"/>
    </row>
    <row r="18" spans="1:22" s="3" customFormat="1" ht="15" customHeight="1" x14ac:dyDescent="0.2">
      <c r="A18" s="276" t="s">
        <v>445</v>
      </c>
      <c r="B18" s="277"/>
      <c r="C18" s="277"/>
      <c r="D18" s="255"/>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253"/>
      <c r="E19" s="6"/>
      <c r="F19" s="6"/>
      <c r="G19" s="6"/>
      <c r="H19" s="6"/>
      <c r="I19" s="4"/>
      <c r="J19" s="4"/>
      <c r="K19" s="4"/>
      <c r="L19" s="4"/>
      <c r="M19" s="4"/>
      <c r="N19" s="4"/>
      <c r="O19" s="4"/>
      <c r="P19" s="4"/>
      <c r="Q19" s="4"/>
      <c r="R19" s="4"/>
      <c r="S19" s="4"/>
    </row>
    <row r="20" spans="1:22" s="3" customFormat="1" ht="39.75" customHeight="1" x14ac:dyDescent="0.2">
      <c r="A20" s="20" t="s">
        <v>5</v>
      </c>
      <c r="B20" s="27" t="s">
        <v>67</v>
      </c>
      <c r="C20" s="26" t="s">
        <v>66</v>
      </c>
      <c r="D20" s="253"/>
      <c r="E20" s="6"/>
      <c r="F20" s="6"/>
      <c r="G20" s="6"/>
      <c r="H20" s="6"/>
      <c r="I20" s="4"/>
      <c r="J20" s="4"/>
      <c r="K20" s="4"/>
      <c r="L20" s="4"/>
      <c r="M20" s="4"/>
      <c r="N20" s="4"/>
      <c r="O20" s="4"/>
      <c r="P20" s="4"/>
      <c r="Q20" s="4"/>
      <c r="R20" s="4"/>
      <c r="S20" s="4"/>
    </row>
    <row r="21" spans="1:22" s="3" customFormat="1" ht="16.5" customHeight="1" x14ac:dyDescent="0.2">
      <c r="A21" s="26">
        <v>1</v>
      </c>
      <c r="B21" s="27">
        <v>2</v>
      </c>
      <c r="C21" s="26">
        <v>3</v>
      </c>
      <c r="D21" s="253"/>
      <c r="E21" s="6"/>
      <c r="F21" s="6"/>
      <c r="G21" s="6"/>
      <c r="H21" s="6"/>
      <c r="I21" s="4"/>
      <c r="J21" s="4"/>
      <c r="K21" s="4"/>
      <c r="L21" s="4"/>
      <c r="M21" s="4"/>
      <c r="N21" s="4"/>
      <c r="O21" s="4"/>
      <c r="P21" s="4"/>
      <c r="Q21" s="4"/>
      <c r="R21" s="4"/>
      <c r="S21" s="4"/>
    </row>
    <row r="22" spans="1:22" s="3" customFormat="1" ht="39" customHeight="1" x14ac:dyDescent="0.2">
      <c r="A22" s="19" t="s">
        <v>65</v>
      </c>
      <c r="B22" s="30" t="s">
        <v>296</v>
      </c>
      <c r="C22" s="26" t="s">
        <v>514</v>
      </c>
      <c r="D22" s="253"/>
      <c r="E22" s="6"/>
      <c r="F22" s="6"/>
      <c r="G22" s="6"/>
      <c r="H22" s="6"/>
      <c r="I22" s="4"/>
      <c r="J22" s="4"/>
      <c r="K22" s="4"/>
      <c r="L22" s="4"/>
      <c r="M22" s="4"/>
      <c r="N22" s="4"/>
      <c r="O22" s="4"/>
      <c r="P22" s="4"/>
      <c r="Q22" s="4"/>
      <c r="R22" s="4"/>
      <c r="S22" s="4"/>
    </row>
    <row r="23" spans="1:22" s="3" customFormat="1" ht="93.75" customHeight="1" x14ac:dyDescent="0.2">
      <c r="A23" s="19" t="s">
        <v>63</v>
      </c>
      <c r="B23" s="21" t="s">
        <v>64</v>
      </c>
      <c r="C23" s="144" t="s">
        <v>547</v>
      </c>
      <c r="D23" s="253"/>
      <c r="E23" s="6"/>
      <c r="F23" s="6"/>
      <c r="G23" s="6"/>
      <c r="H23" s="6"/>
      <c r="I23" s="4"/>
      <c r="J23" s="4"/>
      <c r="K23" s="4"/>
      <c r="L23" s="4"/>
      <c r="M23" s="4"/>
      <c r="N23" s="4"/>
      <c r="O23" s="4"/>
      <c r="P23" s="4"/>
      <c r="Q23" s="4"/>
      <c r="R23" s="4"/>
      <c r="S23" s="4"/>
    </row>
    <row r="24" spans="1:22" s="3" customFormat="1" ht="22.5" customHeight="1" x14ac:dyDescent="0.2">
      <c r="A24" s="271"/>
      <c r="B24" s="272"/>
      <c r="C24" s="273"/>
      <c r="D24" s="253"/>
      <c r="E24" s="6"/>
      <c r="F24" s="6"/>
      <c r="G24" s="6"/>
      <c r="H24" s="6"/>
      <c r="I24" s="4"/>
      <c r="J24" s="4"/>
      <c r="K24" s="4"/>
      <c r="L24" s="4"/>
      <c r="M24" s="4"/>
      <c r="N24" s="4"/>
      <c r="O24" s="4"/>
      <c r="P24" s="4"/>
      <c r="Q24" s="4"/>
      <c r="R24" s="4"/>
      <c r="S24" s="4"/>
    </row>
    <row r="25" spans="1:22" s="23" customFormat="1" ht="58.5" customHeight="1" x14ac:dyDescent="0.2">
      <c r="A25" s="19" t="s">
        <v>62</v>
      </c>
      <c r="B25" s="29" t="s">
        <v>392</v>
      </c>
      <c r="C25" s="26" t="s">
        <v>509</v>
      </c>
      <c r="D25" s="253"/>
      <c r="E25" s="25"/>
      <c r="F25" s="25"/>
      <c r="G25" s="25"/>
      <c r="H25" s="24"/>
      <c r="I25" s="24"/>
      <c r="J25" s="24"/>
      <c r="K25" s="24"/>
      <c r="L25" s="24"/>
      <c r="M25" s="24"/>
      <c r="N25" s="24"/>
      <c r="O25" s="24"/>
      <c r="P25" s="24"/>
      <c r="Q25" s="24"/>
      <c r="R25" s="24"/>
    </row>
    <row r="26" spans="1:22" s="23" customFormat="1" ht="42.75" customHeight="1" x14ac:dyDescent="0.2">
      <c r="A26" s="19" t="s">
        <v>61</v>
      </c>
      <c r="B26" s="29" t="s">
        <v>75</v>
      </c>
      <c r="C26" s="26" t="s">
        <v>510</v>
      </c>
      <c r="D26" s="253"/>
      <c r="E26" s="25"/>
      <c r="F26" s="25"/>
      <c r="G26" s="25"/>
      <c r="H26" s="24"/>
      <c r="I26" s="24"/>
      <c r="J26" s="24"/>
      <c r="K26" s="24"/>
      <c r="L26" s="24"/>
      <c r="M26" s="24"/>
      <c r="N26" s="24"/>
      <c r="O26" s="24"/>
      <c r="P26" s="24"/>
      <c r="Q26" s="24"/>
      <c r="R26" s="24"/>
    </row>
    <row r="27" spans="1:22" s="23" customFormat="1" ht="51.75" customHeight="1" x14ac:dyDescent="0.2">
      <c r="A27" s="19" t="s">
        <v>59</v>
      </c>
      <c r="B27" s="29" t="s">
        <v>74</v>
      </c>
      <c r="C27" s="26" t="s">
        <v>577</v>
      </c>
      <c r="D27" s="253"/>
      <c r="E27" s="25"/>
      <c r="F27" s="25"/>
      <c r="G27" s="25"/>
      <c r="H27" s="24"/>
      <c r="I27" s="24"/>
      <c r="J27" s="24"/>
      <c r="K27" s="24"/>
      <c r="L27" s="24"/>
      <c r="M27" s="24"/>
      <c r="N27" s="24"/>
      <c r="O27" s="24"/>
      <c r="P27" s="24"/>
      <c r="Q27" s="24"/>
      <c r="R27" s="24"/>
    </row>
    <row r="28" spans="1:22" s="23" customFormat="1" ht="42.75" customHeight="1" x14ac:dyDescent="0.2">
      <c r="A28" s="19" t="s">
        <v>58</v>
      </c>
      <c r="B28" s="29" t="s">
        <v>393</v>
      </c>
      <c r="C28" s="26" t="s">
        <v>512</v>
      </c>
      <c r="D28" s="253"/>
      <c r="E28" s="25"/>
      <c r="F28" s="25"/>
      <c r="G28" s="25"/>
      <c r="H28" s="24"/>
      <c r="I28" s="24"/>
      <c r="J28" s="24"/>
      <c r="K28" s="24"/>
      <c r="L28" s="24"/>
      <c r="M28" s="24"/>
      <c r="N28" s="24"/>
      <c r="O28" s="24"/>
      <c r="P28" s="24"/>
      <c r="Q28" s="24"/>
      <c r="R28" s="24"/>
    </row>
    <row r="29" spans="1:22" s="23" customFormat="1" ht="51.75" customHeight="1" x14ac:dyDescent="0.2">
      <c r="A29" s="19" t="s">
        <v>56</v>
      </c>
      <c r="B29" s="29" t="s">
        <v>394</v>
      </c>
      <c r="C29" s="26" t="s">
        <v>512</v>
      </c>
      <c r="D29" s="253"/>
      <c r="E29" s="25"/>
      <c r="F29" s="25"/>
      <c r="G29" s="25"/>
      <c r="H29" s="24"/>
      <c r="I29" s="24"/>
      <c r="J29" s="24"/>
      <c r="K29" s="24"/>
      <c r="L29" s="24"/>
      <c r="M29" s="24"/>
      <c r="N29" s="24"/>
      <c r="O29" s="24"/>
      <c r="P29" s="24"/>
      <c r="Q29" s="24"/>
      <c r="R29" s="24"/>
    </row>
    <row r="30" spans="1:22" s="23" customFormat="1" ht="51.75" customHeight="1" x14ac:dyDescent="0.2">
      <c r="A30" s="19" t="s">
        <v>54</v>
      </c>
      <c r="B30" s="29" t="s">
        <v>395</v>
      </c>
      <c r="C30" s="26" t="s">
        <v>512</v>
      </c>
      <c r="D30" s="253"/>
      <c r="E30" s="25"/>
      <c r="F30" s="25"/>
      <c r="G30" s="25"/>
      <c r="H30" s="24"/>
      <c r="I30" s="24"/>
      <c r="J30" s="24"/>
      <c r="K30" s="24"/>
      <c r="L30" s="24"/>
      <c r="M30" s="24"/>
      <c r="N30" s="24"/>
      <c r="O30" s="24"/>
      <c r="P30" s="24"/>
      <c r="Q30" s="24"/>
      <c r="R30" s="24"/>
    </row>
    <row r="31" spans="1:22" s="23" customFormat="1" ht="51.75" customHeight="1" x14ac:dyDescent="0.2">
      <c r="A31" s="19" t="s">
        <v>73</v>
      </c>
      <c r="B31" s="29" t="s">
        <v>396</v>
      </c>
      <c r="C31" s="263" t="s">
        <v>307</v>
      </c>
      <c r="D31" s="258"/>
      <c r="E31" s="25"/>
      <c r="F31" s="25"/>
      <c r="G31" s="25"/>
      <c r="H31" s="24"/>
      <c r="I31" s="24"/>
      <c r="J31" s="24"/>
      <c r="K31" s="24"/>
      <c r="L31" s="24"/>
      <c r="M31" s="24"/>
      <c r="N31" s="24"/>
      <c r="O31" s="24"/>
      <c r="P31" s="24"/>
      <c r="Q31" s="24"/>
      <c r="R31" s="24"/>
    </row>
    <row r="32" spans="1:22" s="23" customFormat="1" ht="51.75" customHeight="1" x14ac:dyDescent="0.2">
      <c r="A32" s="19" t="s">
        <v>71</v>
      </c>
      <c r="B32" s="29" t="s">
        <v>397</v>
      </c>
      <c r="C32" s="26" t="s">
        <v>512</v>
      </c>
      <c r="D32" s="253"/>
      <c r="E32" s="25"/>
      <c r="F32" s="25"/>
      <c r="G32" s="25"/>
      <c r="H32" s="24"/>
      <c r="I32" s="24"/>
      <c r="J32" s="24"/>
      <c r="K32" s="24"/>
      <c r="L32" s="24"/>
      <c r="M32" s="24"/>
      <c r="N32" s="24"/>
      <c r="O32" s="24"/>
      <c r="P32" s="24"/>
      <c r="Q32" s="24"/>
      <c r="R32" s="24"/>
    </row>
    <row r="33" spans="1:18" s="23" customFormat="1" ht="101.25" customHeight="1" x14ac:dyDescent="0.2">
      <c r="A33" s="19" t="s">
        <v>70</v>
      </c>
      <c r="B33" s="29" t="s">
        <v>398</v>
      </c>
      <c r="C33" s="26" t="s">
        <v>513</v>
      </c>
      <c r="D33" s="253"/>
      <c r="E33" s="25"/>
      <c r="F33" s="25"/>
      <c r="G33" s="25"/>
      <c r="H33" s="24"/>
      <c r="I33" s="24"/>
      <c r="J33" s="24"/>
      <c r="K33" s="24"/>
      <c r="L33" s="24"/>
      <c r="M33" s="24"/>
      <c r="N33" s="24"/>
      <c r="O33" s="24"/>
      <c r="P33" s="24"/>
      <c r="Q33" s="24"/>
      <c r="R33" s="24"/>
    </row>
    <row r="34" spans="1:18" ht="111" customHeight="1" x14ac:dyDescent="0.25">
      <c r="A34" s="19" t="s">
        <v>414</v>
      </c>
      <c r="B34" s="29" t="s">
        <v>399</v>
      </c>
      <c r="C34" s="26" t="s">
        <v>512</v>
      </c>
    </row>
    <row r="35" spans="1:18" ht="58.5" customHeight="1" x14ac:dyDescent="0.25">
      <c r="A35" s="19" t="s">
        <v>402</v>
      </c>
      <c r="B35" s="29" t="s">
        <v>72</v>
      </c>
      <c r="C35" s="26" t="s">
        <v>512</v>
      </c>
    </row>
    <row r="36" spans="1:18" ht="51.75" customHeight="1" x14ac:dyDescent="0.25">
      <c r="A36" s="19" t="s">
        <v>415</v>
      </c>
      <c r="B36" s="29" t="s">
        <v>400</v>
      </c>
      <c r="C36" s="26" t="s">
        <v>512</v>
      </c>
    </row>
    <row r="37" spans="1:18" ht="43.5" customHeight="1" x14ac:dyDescent="0.25">
      <c r="A37" s="19" t="s">
        <v>403</v>
      </c>
      <c r="B37" s="29" t="s">
        <v>401</v>
      </c>
      <c r="C37" s="26" t="s">
        <v>307</v>
      </c>
    </row>
    <row r="38" spans="1:18" ht="43.5" customHeight="1" x14ac:dyDescent="0.25">
      <c r="A38" s="19" t="s">
        <v>416</v>
      </c>
      <c r="B38" s="29" t="s">
        <v>236</v>
      </c>
      <c r="C38" s="26" t="s">
        <v>512</v>
      </c>
    </row>
    <row r="39" spans="1:18" ht="23.25" customHeight="1" x14ac:dyDescent="0.25">
      <c r="A39" s="271"/>
      <c r="B39" s="272"/>
      <c r="C39" s="273"/>
    </row>
    <row r="40" spans="1:18" ht="63" x14ac:dyDescent="0.25">
      <c r="A40" s="19" t="s">
        <v>404</v>
      </c>
      <c r="B40" s="29" t="s">
        <v>458</v>
      </c>
      <c r="C40" s="26" t="str">
        <f>CONCATENATE("Показатель объема финансовых потребностей, необходимых для реализации
мероприятий, направленных на выполнение требований законодательства (Фтз): ",ROUND('6.2. Паспорт фин осв ввод'!D24,3)," млн.руб")</f>
        <v>Показатель объема финансовых потребностей, необходимых для реализации
мероприятий, направленных на выполнение требований законодательства (Фтз): 3.035 млн.руб</v>
      </c>
    </row>
    <row r="41" spans="1:18" ht="105.75" customHeight="1" x14ac:dyDescent="0.25">
      <c r="A41" s="19" t="s">
        <v>417</v>
      </c>
      <c r="B41" s="29" t="s">
        <v>440</v>
      </c>
      <c r="C41" s="26" t="s">
        <v>515</v>
      </c>
    </row>
    <row r="42" spans="1:18" ht="83.25" customHeight="1" x14ac:dyDescent="0.25">
      <c r="A42" s="19" t="s">
        <v>405</v>
      </c>
      <c r="B42" s="29" t="s">
        <v>455</v>
      </c>
      <c r="C42" s="26" t="s">
        <v>515</v>
      </c>
    </row>
    <row r="43" spans="1:18" ht="186" customHeight="1" x14ac:dyDescent="0.25">
      <c r="A43" s="19" t="s">
        <v>420</v>
      </c>
      <c r="B43" s="29" t="s">
        <v>421</v>
      </c>
      <c r="C43" s="26" t="s">
        <v>515</v>
      </c>
    </row>
    <row r="44" spans="1:18" ht="111" customHeight="1" x14ac:dyDescent="0.25">
      <c r="A44" s="19" t="s">
        <v>406</v>
      </c>
      <c r="B44" s="29" t="s">
        <v>446</v>
      </c>
      <c r="C44" s="26" t="s">
        <v>515</v>
      </c>
    </row>
    <row r="45" spans="1:18" ht="120" customHeight="1" x14ac:dyDescent="0.25">
      <c r="A45" s="19" t="s">
        <v>441</v>
      </c>
      <c r="B45" s="29" t="s">
        <v>447</v>
      </c>
      <c r="C45" s="26" t="s">
        <v>515</v>
      </c>
    </row>
    <row r="46" spans="1:18" ht="101.25" customHeight="1" x14ac:dyDescent="0.25">
      <c r="A46" s="19" t="s">
        <v>407</v>
      </c>
      <c r="B46" s="29" t="s">
        <v>448</v>
      </c>
      <c r="C46" s="26" t="s">
        <v>515</v>
      </c>
    </row>
    <row r="47" spans="1:18" ht="18.75" customHeight="1" x14ac:dyDescent="0.25">
      <c r="A47" s="271"/>
      <c r="B47" s="272"/>
      <c r="C47" s="273"/>
    </row>
    <row r="48" spans="1:18" ht="75.75" customHeight="1" x14ac:dyDescent="0.25">
      <c r="A48" s="19" t="s">
        <v>442</v>
      </c>
      <c r="B48" s="29" t="s">
        <v>456</v>
      </c>
      <c r="C48" s="162">
        <f>'6.2. Паспорт фин осв ввод'!AC24</f>
        <v>3.03469713638792</v>
      </c>
    </row>
    <row r="49" spans="1:3" ht="71.25" customHeight="1" x14ac:dyDescent="0.25">
      <c r="A49" s="19" t="s">
        <v>408</v>
      </c>
      <c r="B49" s="29" t="s">
        <v>457</v>
      </c>
      <c r="C49" s="162">
        <f>'6.2. Паспорт фин осв ввод'!AC30</f>
        <v>2.5454936744286503</v>
      </c>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9"/>
  <sheetViews>
    <sheetView view="pageBreakPreview" topLeftCell="A10" zoomScale="80" zoomScaleSheetLayoutView="80" workbookViewId="0">
      <selection activeCell="A7" sqref="A7:S7"/>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9" customFormat="1" ht="18.75" customHeight="1" x14ac:dyDescent="0.2">
      <c r="A1" s="15"/>
      <c r="S1" s="28" t="s">
        <v>69</v>
      </c>
    </row>
    <row r="2" spans="1:28" s="9" customFormat="1" ht="18.75" customHeight="1" x14ac:dyDescent="0.3">
      <c r="A2" s="15"/>
      <c r="S2" s="13" t="s">
        <v>10</v>
      </c>
    </row>
    <row r="3" spans="1:28" s="9" customFormat="1" ht="18.75" x14ac:dyDescent="0.3">
      <c r="S3" s="13" t="s">
        <v>68</v>
      </c>
    </row>
    <row r="4" spans="1:28" s="9" customFormat="1" ht="18.75" customHeight="1" x14ac:dyDescent="0.2">
      <c r="A4" s="274" t="str">
        <f>'1. паспорт местоположение'!A5:C5</f>
        <v>Год раскрытия информации: 2025 год</v>
      </c>
      <c r="B4" s="274"/>
      <c r="C4" s="274"/>
      <c r="D4" s="274"/>
      <c r="E4" s="274"/>
      <c r="F4" s="274"/>
      <c r="G4" s="274"/>
      <c r="H4" s="274"/>
      <c r="I4" s="274"/>
      <c r="J4" s="274"/>
      <c r="K4" s="274"/>
      <c r="L4" s="274"/>
      <c r="M4" s="274"/>
      <c r="N4" s="274"/>
      <c r="O4" s="274"/>
      <c r="P4" s="274"/>
      <c r="Q4" s="274"/>
      <c r="R4" s="274"/>
      <c r="S4" s="274"/>
    </row>
    <row r="5" spans="1:28" s="9" customFormat="1" ht="15.75" x14ac:dyDescent="0.2">
      <c r="A5" s="14"/>
    </row>
    <row r="6" spans="1:28" s="9" customFormat="1" ht="18.75" x14ac:dyDescent="0.2">
      <c r="A6" s="278" t="s">
        <v>9</v>
      </c>
      <c r="B6" s="278"/>
      <c r="C6" s="278"/>
      <c r="D6" s="278"/>
      <c r="E6" s="278"/>
      <c r="F6" s="278"/>
      <c r="G6" s="278"/>
      <c r="H6" s="278"/>
      <c r="I6" s="278"/>
      <c r="J6" s="278"/>
      <c r="K6" s="278"/>
      <c r="L6" s="278"/>
      <c r="M6" s="278"/>
      <c r="N6" s="278"/>
      <c r="O6" s="278"/>
      <c r="P6" s="278"/>
      <c r="Q6" s="278"/>
      <c r="R6" s="278"/>
      <c r="S6" s="278"/>
      <c r="T6" s="11"/>
      <c r="U6" s="11"/>
      <c r="V6" s="11"/>
      <c r="W6" s="11"/>
      <c r="X6" s="11"/>
      <c r="Y6" s="11"/>
      <c r="Z6" s="11"/>
      <c r="AA6" s="11"/>
      <c r="AB6" s="11"/>
    </row>
    <row r="7" spans="1:28" s="9" customFormat="1" ht="18.75" x14ac:dyDescent="0.2">
      <c r="A7" s="278"/>
      <c r="B7" s="278"/>
      <c r="C7" s="278"/>
      <c r="D7" s="278"/>
      <c r="E7" s="278"/>
      <c r="F7" s="278"/>
      <c r="G7" s="278"/>
      <c r="H7" s="278"/>
      <c r="I7" s="278"/>
      <c r="J7" s="278"/>
      <c r="K7" s="278"/>
      <c r="L7" s="278"/>
      <c r="M7" s="278"/>
      <c r="N7" s="278"/>
      <c r="O7" s="278"/>
      <c r="P7" s="278"/>
      <c r="Q7" s="278"/>
      <c r="R7" s="278"/>
      <c r="S7" s="278"/>
      <c r="T7" s="11"/>
      <c r="U7" s="11"/>
      <c r="V7" s="11"/>
      <c r="W7" s="11"/>
      <c r="X7" s="11"/>
      <c r="Y7" s="11"/>
      <c r="Z7" s="11"/>
      <c r="AA7" s="11"/>
      <c r="AB7" s="11"/>
    </row>
    <row r="8" spans="1:28" s="9" customFormat="1" ht="18.75" x14ac:dyDescent="0.2">
      <c r="A8" s="282" t="str">
        <f>'1. паспорт местоположение'!A9:C9</f>
        <v>АО "Россети Тюмень"</v>
      </c>
      <c r="B8" s="282"/>
      <c r="C8" s="282"/>
      <c r="D8" s="282"/>
      <c r="E8" s="282"/>
      <c r="F8" s="282"/>
      <c r="G8" s="282"/>
      <c r="H8" s="282"/>
      <c r="I8" s="282"/>
      <c r="J8" s="282"/>
      <c r="K8" s="282"/>
      <c r="L8" s="282"/>
      <c r="M8" s="282"/>
      <c r="N8" s="282"/>
      <c r="O8" s="282"/>
      <c r="P8" s="282"/>
      <c r="Q8" s="282"/>
      <c r="R8" s="282"/>
      <c r="S8" s="282"/>
      <c r="T8" s="11"/>
      <c r="U8" s="11"/>
      <c r="V8" s="11"/>
      <c r="W8" s="11"/>
      <c r="X8" s="11"/>
      <c r="Y8" s="11"/>
      <c r="Z8" s="11"/>
      <c r="AA8" s="11"/>
      <c r="AB8" s="11"/>
    </row>
    <row r="9" spans="1:28" s="9" customFormat="1" ht="18.75" x14ac:dyDescent="0.2">
      <c r="A9" s="275" t="s">
        <v>8</v>
      </c>
      <c r="B9" s="275"/>
      <c r="C9" s="275"/>
      <c r="D9" s="275"/>
      <c r="E9" s="275"/>
      <c r="F9" s="275"/>
      <c r="G9" s="275"/>
      <c r="H9" s="275"/>
      <c r="I9" s="275"/>
      <c r="J9" s="275"/>
      <c r="K9" s="275"/>
      <c r="L9" s="275"/>
      <c r="M9" s="275"/>
      <c r="N9" s="275"/>
      <c r="O9" s="275"/>
      <c r="P9" s="275"/>
      <c r="Q9" s="275"/>
      <c r="R9" s="275"/>
      <c r="S9" s="275"/>
      <c r="T9" s="11"/>
      <c r="U9" s="11"/>
      <c r="V9" s="11"/>
      <c r="W9" s="11"/>
      <c r="X9" s="11"/>
      <c r="Y9" s="11"/>
      <c r="Z9" s="11"/>
      <c r="AA9" s="11"/>
      <c r="AB9" s="11"/>
    </row>
    <row r="10" spans="1:28" s="9" customFormat="1" ht="18.75" x14ac:dyDescent="0.2">
      <c r="A10" s="278"/>
      <c r="B10" s="278"/>
      <c r="C10" s="278"/>
      <c r="D10" s="278"/>
      <c r="E10" s="278"/>
      <c r="F10" s="278"/>
      <c r="G10" s="278"/>
      <c r="H10" s="278"/>
      <c r="I10" s="278"/>
      <c r="J10" s="278"/>
      <c r="K10" s="278"/>
      <c r="L10" s="278"/>
      <c r="M10" s="278"/>
      <c r="N10" s="278"/>
      <c r="O10" s="278"/>
      <c r="P10" s="278"/>
      <c r="Q10" s="278"/>
      <c r="R10" s="278"/>
      <c r="S10" s="278"/>
      <c r="T10" s="11"/>
      <c r="U10" s="11"/>
      <c r="V10" s="11"/>
      <c r="W10" s="11"/>
      <c r="X10" s="11"/>
      <c r="Y10" s="11"/>
      <c r="Z10" s="11"/>
      <c r="AA10" s="11"/>
      <c r="AB10" s="11"/>
    </row>
    <row r="11" spans="1:28" s="9" customFormat="1" ht="18.75" x14ac:dyDescent="0.2">
      <c r="A11" s="282" t="str">
        <f>'1. паспорт местоположение'!A12:C12</f>
        <v>P_TP1100.VL.0073</v>
      </c>
      <c r="B11" s="282"/>
      <c r="C11" s="282"/>
      <c r="D11" s="282"/>
      <c r="E11" s="282"/>
      <c r="F11" s="282"/>
      <c r="G11" s="282"/>
      <c r="H11" s="282"/>
      <c r="I11" s="282"/>
      <c r="J11" s="282"/>
      <c r="K11" s="282"/>
      <c r="L11" s="282"/>
      <c r="M11" s="282"/>
      <c r="N11" s="282"/>
      <c r="O11" s="282"/>
      <c r="P11" s="282"/>
      <c r="Q11" s="282"/>
      <c r="R11" s="282"/>
      <c r="S11" s="282"/>
      <c r="T11" s="11"/>
      <c r="U11" s="11"/>
      <c r="V11" s="11"/>
      <c r="W11" s="11"/>
      <c r="X11" s="11"/>
      <c r="Y11" s="11"/>
      <c r="Z11" s="11"/>
      <c r="AA11" s="11"/>
      <c r="AB11" s="11"/>
    </row>
    <row r="12" spans="1:28" s="9" customFormat="1" ht="18.75" x14ac:dyDescent="0.2">
      <c r="A12" s="275" t="s">
        <v>7</v>
      </c>
      <c r="B12" s="275"/>
      <c r="C12" s="275"/>
      <c r="D12" s="275"/>
      <c r="E12" s="275"/>
      <c r="F12" s="275"/>
      <c r="G12" s="275"/>
      <c r="H12" s="275"/>
      <c r="I12" s="275"/>
      <c r="J12" s="275"/>
      <c r="K12" s="275"/>
      <c r="L12" s="275"/>
      <c r="M12" s="275"/>
      <c r="N12" s="275"/>
      <c r="O12" s="275"/>
      <c r="P12" s="275"/>
      <c r="Q12" s="275"/>
      <c r="R12" s="275"/>
      <c r="S12" s="275"/>
      <c r="T12" s="11"/>
      <c r="U12" s="11"/>
      <c r="V12" s="11"/>
      <c r="W12" s="11"/>
      <c r="X12" s="11"/>
      <c r="Y12" s="11"/>
      <c r="Z12" s="11"/>
      <c r="AA12" s="11"/>
      <c r="AB12" s="11"/>
    </row>
    <row r="13" spans="1:28" s="9" customFormat="1" ht="15.75" customHeight="1" x14ac:dyDescent="0.2">
      <c r="A13" s="286"/>
      <c r="B13" s="286"/>
      <c r="C13" s="286"/>
      <c r="D13" s="286"/>
      <c r="E13" s="286"/>
      <c r="F13" s="286"/>
      <c r="G13" s="286"/>
      <c r="H13" s="286"/>
      <c r="I13" s="286"/>
      <c r="J13" s="286"/>
      <c r="K13" s="286"/>
      <c r="L13" s="286"/>
      <c r="M13" s="286"/>
      <c r="N13" s="286"/>
      <c r="O13" s="286"/>
      <c r="P13" s="286"/>
      <c r="Q13" s="286"/>
      <c r="R13" s="286"/>
      <c r="S13" s="286"/>
      <c r="T13" s="4"/>
      <c r="U13" s="4"/>
      <c r="V13" s="4"/>
      <c r="W13" s="4"/>
      <c r="X13" s="4"/>
      <c r="Y13" s="4"/>
      <c r="Z13" s="4"/>
      <c r="AA13" s="4"/>
      <c r="AB13" s="4"/>
    </row>
    <row r="14" spans="1:28" s="3" customFormat="1" ht="36.75" customHeight="1" x14ac:dyDescent="0.2">
      <c r="A14" s="287" t="str">
        <f>'1. паспорт местоположение'!A15:C15</f>
        <v>Реконструкция ВЛ-6 кВ фидера № 2 ПС 110/6 кВ Шукшинская (переустройство: демонтаж ВЛ 6 кВ протяженностью 1*0,213 км; монтаж ВЛ 6 кВ протяженностью 1*0,015 км; КЛ 6 кВ протяженностью 1*0,121 км, 1*0,110 км; заявитель ИП Колесник С. В.)</v>
      </c>
      <c r="B14" s="287"/>
      <c r="C14" s="287"/>
      <c r="D14" s="287"/>
      <c r="E14" s="287"/>
      <c r="F14" s="287"/>
      <c r="G14" s="287"/>
      <c r="H14" s="287"/>
      <c r="I14" s="287"/>
      <c r="J14" s="287"/>
      <c r="K14" s="287"/>
      <c r="L14" s="287"/>
      <c r="M14" s="287"/>
      <c r="N14" s="287"/>
      <c r="O14" s="287"/>
      <c r="P14" s="287"/>
      <c r="Q14" s="287"/>
      <c r="R14" s="287"/>
      <c r="S14" s="287"/>
      <c r="T14" s="8"/>
      <c r="U14" s="8"/>
      <c r="V14" s="8"/>
      <c r="W14" s="8"/>
      <c r="X14" s="8"/>
      <c r="Y14" s="8"/>
      <c r="Z14" s="8"/>
      <c r="AA14" s="8"/>
      <c r="AB14" s="8"/>
    </row>
    <row r="15" spans="1:28" s="3" customFormat="1" ht="15" customHeight="1" x14ac:dyDescent="0.2">
      <c r="A15" s="275" t="s">
        <v>6</v>
      </c>
      <c r="B15" s="275"/>
      <c r="C15" s="275"/>
      <c r="D15" s="275"/>
      <c r="E15" s="275"/>
      <c r="F15" s="275"/>
      <c r="G15" s="275"/>
      <c r="H15" s="275"/>
      <c r="I15" s="275"/>
      <c r="J15" s="275"/>
      <c r="K15" s="275"/>
      <c r="L15" s="275"/>
      <c r="M15" s="275"/>
      <c r="N15" s="275"/>
      <c r="O15" s="275"/>
      <c r="P15" s="275"/>
      <c r="Q15" s="275"/>
      <c r="R15" s="275"/>
      <c r="S15" s="275"/>
      <c r="T15" s="6"/>
      <c r="U15" s="6"/>
      <c r="V15" s="6"/>
      <c r="W15" s="6"/>
      <c r="X15" s="6"/>
      <c r="Y15" s="6"/>
      <c r="Z15" s="6"/>
      <c r="AA15" s="6"/>
      <c r="AB15" s="6"/>
    </row>
    <row r="16" spans="1:28" s="3" customFormat="1" ht="15" customHeight="1" x14ac:dyDescent="0.2">
      <c r="A16" s="286"/>
      <c r="B16" s="286"/>
      <c r="C16" s="286"/>
      <c r="D16" s="286"/>
      <c r="E16" s="286"/>
      <c r="F16" s="286"/>
      <c r="G16" s="286"/>
      <c r="H16" s="286"/>
      <c r="I16" s="286"/>
      <c r="J16" s="286"/>
      <c r="K16" s="286"/>
      <c r="L16" s="286"/>
      <c r="M16" s="286"/>
      <c r="N16" s="286"/>
      <c r="O16" s="286"/>
      <c r="P16" s="286"/>
      <c r="Q16" s="286"/>
      <c r="R16" s="286"/>
      <c r="S16" s="286"/>
      <c r="T16" s="4"/>
      <c r="U16" s="4"/>
      <c r="V16" s="4"/>
      <c r="W16" s="4"/>
      <c r="X16" s="4"/>
      <c r="Y16" s="4"/>
    </row>
    <row r="17" spans="1:28" s="3" customFormat="1" ht="45.75" customHeight="1" x14ac:dyDescent="0.2">
      <c r="A17" s="276" t="s">
        <v>419</v>
      </c>
      <c r="B17" s="276"/>
      <c r="C17" s="276"/>
      <c r="D17" s="276"/>
      <c r="E17" s="276"/>
      <c r="F17" s="276"/>
      <c r="G17" s="276"/>
      <c r="H17" s="276"/>
      <c r="I17" s="276"/>
      <c r="J17" s="276"/>
      <c r="K17" s="276"/>
      <c r="L17" s="276"/>
      <c r="M17" s="276"/>
      <c r="N17" s="276"/>
      <c r="O17" s="276"/>
      <c r="P17" s="276"/>
      <c r="Q17" s="276"/>
      <c r="R17" s="276"/>
      <c r="S17" s="276"/>
      <c r="T17" s="7"/>
      <c r="U17" s="7"/>
      <c r="V17" s="7"/>
      <c r="W17" s="7"/>
      <c r="X17" s="7"/>
      <c r="Y17" s="7"/>
      <c r="Z17" s="7"/>
      <c r="AA17" s="7"/>
      <c r="AB17" s="7"/>
    </row>
    <row r="18" spans="1:28" s="3" customFormat="1" ht="15" customHeight="1" x14ac:dyDescent="0.2">
      <c r="A18" s="288"/>
      <c r="B18" s="288"/>
      <c r="C18" s="288"/>
      <c r="D18" s="288"/>
      <c r="E18" s="288"/>
      <c r="F18" s="288"/>
      <c r="G18" s="288"/>
      <c r="H18" s="288"/>
      <c r="I18" s="288"/>
      <c r="J18" s="288"/>
      <c r="K18" s="288"/>
      <c r="L18" s="288"/>
      <c r="M18" s="288"/>
      <c r="N18" s="288"/>
      <c r="O18" s="288"/>
      <c r="P18" s="288"/>
      <c r="Q18" s="288"/>
      <c r="R18" s="288"/>
      <c r="S18" s="288"/>
      <c r="T18" s="4"/>
      <c r="U18" s="4"/>
      <c r="V18" s="4"/>
      <c r="W18" s="4"/>
      <c r="X18" s="4"/>
      <c r="Y18" s="4"/>
    </row>
    <row r="19" spans="1:28" s="3" customFormat="1" ht="54" customHeight="1" x14ac:dyDescent="0.2">
      <c r="A19" s="281" t="s">
        <v>5</v>
      </c>
      <c r="B19" s="281" t="s">
        <v>108</v>
      </c>
      <c r="C19" s="283" t="s">
        <v>313</v>
      </c>
      <c r="D19" s="281" t="s">
        <v>312</v>
      </c>
      <c r="E19" s="281" t="s">
        <v>107</v>
      </c>
      <c r="F19" s="281" t="s">
        <v>106</v>
      </c>
      <c r="G19" s="281" t="s">
        <v>308</v>
      </c>
      <c r="H19" s="281" t="s">
        <v>105</v>
      </c>
      <c r="I19" s="281" t="s">
        <v>104</v>
      </c>
      <c r="J19" s="281" t="s">
        <v>103</v>
      </c>
      <c r="K19" s="281" t="s">
        <v>102</v>
      </c>
      <c r="L19" s="281" t="s">
        <v>101</v>
      </c>
      <c r="M19" s="281" t="s">
        <v>100</v>
      </c>
      <c r="N19" s="281" t="s">
        <v>99</v>
      </c>
      <c r="O19" s="281" t="s">
        <v>98</v>
      </c>
      <c r="P19" s="281" t="s">
        <v>97</v>
      </c>
      <c r="Q19" s="281" t="s">
        <v>311</v>
      </c>
      <c r="R19" s="281"/>
      <c r="S19" s="285" t="s">
        <v>411</v>
      </c>
      <c r="T19" s="4"/>
      <c r="U19" s="4"/>
      <c r="V19" s="4"/>
      <c r="W19" s="4"/>
      <c r="X19" s="4"/>
      <c r="Y19" s="4"/>
    </row>
    <row r="20" spans="1:28" s="3" customFormat="1" ht="180.75" customHeight="1" x14ac:dyDescent="0.2">
      <c r="A20" s="281"/>
      <c r="B20" s="281"/>
      <c r="C20" s="284"/>
      <c r="D20" s="281"/>
      <c r="E20" s="281"/>
      <c r="F20" s="281"/>
      <c r="G20" s="281"/>
      <c r="H20" s="281"/>
      <c r="I20" s="281"/>
      <c r="J20" s="281"/>
      <c r="K20" s="281"/>
      <c r="L20" s="281"/>
      <c r="M20" s="281"/>
      <c r="N20" s="281"/>
      <c r="O20" s="281"/>
      <c r="P20" s="281"/>
      <c r="Q20" s="31" t="s">
        <v>309</v>
      </c>
      <c r="R20" s="32" t="s">
        <v>310</v>
      </c>
      <c r="S20" s="285"/>
      <c r="T20" s="4"/>
      <c r="U20" s="4"/>
      <c r="V20" s="4"/>
      <c r="W20" s="4"/>
      <c r="X20" s="4"/>
      <c r="Y20" s="4"/>
    </row>
    <row r="21" spans="1:28" s="3" customFormat="1" ht="18.75" x14ac:dyDescent="0.2">
      <c r="A21" s="31">
        <v>1</v>
      </c>
      <c r="B21" s="35">
        <v>2</v>
      </c>
      <c r="C21" s="31">
        <v>3</v>
      </c>
      <c r="D21" s="35">
        <v>4</v>
      </c>
      <c r="E21" s="31">
        <v>5</v>
      </c>
      <c r="F21" s="35">
        <v>6</v>
      </c>
      <c r="G21" s="31">
        <v>7</v>
      </c>
      <c r="H21" s="35">
        <v>8</v>
      </c>
      <c r="I21" s="31">
        <v>9</v>
      </c>
      <c r="J21" s="35">
        <v>10</v>
      </c>
      <c r="K21" s="31">
        <v>11</v>
      </c>
      <c r="L21" s="35">
        <v>12</v>
      </c>
      <c r="M21" s="31">
        <v>13</v>
      </c>
      <c r="N21" s="35">
        <v>14</v>
      </c>
      <c r="O21" s="31">
        <v>15</v>
      </c>
      <c r="P21" s="35">
        <v>16</v>
      </c>
      <c r="Q21" s="31">
        <v>17</v>
      </c>
      <c r="R21" s="35">
        <v>18</v>
      </c>
      <c r="S21" s="31">
        <v>19</v>
      </c>
      <c r="T21" s="4"/>
      <c r="U21" s="4"/>
      <c r="V21" s="4"/>
      <c r="W21" s="4"/>
      <c r="X21" s="4"/>
      <c r="Y21" s="4"/>
    </row>
    <row r="22" spans="1:28" s="3" customFormat="1" ht="32.25" customHeight="1" x14ac:dyDescent="0.2">
      <c r="A22" s="31"/>
      <c r="B22" s="35" t="s">
        <v>96</v>
      </c>
      <c r="C22" s="35"/>
      <c r="D22" s="35"/>
      <c r="E22" s="35" t="s">
        <v>95</v>
      </c>
      <c r="F22" s="35" t="s">
        <v>94</v>
      </c>
      <c r="G22" s="35" t="s">
        <v>412</v>
      </c>
      <c r="H22" s="35"/>
      <c r="I22" s="35"/>
      <c r="J22" s="35"/>
      <c r="K22" s="35"/>
      <c r="L22" s="35"/>
      <c r="M22" s="35"/>
      <c r="N22" s="35"/>
      <c r="O22" s="35"/>
      <c r="P22" s="35"/>
      <c r="Q22" s="27"/>
      <c r="R22" s="5"/>
      <c r="S22" s="5"/>
      <c r="T22" s="4"/>
      <c r="U22" s="4"/>
      <c r="V22" s="4"/>
      <c r="W22" s="4"/>
      <c r="X22" s="4"/>
      <c r="Y22" s="4"/>
    </row>
    <row r="23" spans="1:28" s="3" customFormat="1" ht="18.75" x14ac:dyDescent="0.2">
      <c r="A23" s="31"/>
      <c r="B23" s="35" t="s">
        <v>96</v>
      </c>
      <c r="C23" s="35"/>
      <c r="D23" s="35"/>
      <c r="E23" s="35" t="s">
        <v>95</v>
      </c>
      <c r="F23" s="35" t="s">
        <v>94</v>
      </c>
      <c r="G23" s="35" t="s">
        <v>93</v>
      </c>
      <c r="H23" s="22"/>
      <c r="I23" s="22"/>
      <c r="J23" s="22"/>
      <c r="K23" s="22"/>
      <c r="L23" s="22"/>
      <c r="M23" s="22"/>
      <c r="N23" s="22"/>
      <c r="O23" s="22"/>
      <c r="P23" s="22"/>
      <c r="Q23" s="22"/>
      <c r="R23" s="5"/>
      <c r="S23" s="5"/>
      <c r="T23" s="4"/>
      <c r="U23" s="4"/>
      <c r="V23" s="4"/>
      <c r="W23" s="4"/>
    </row>
    <row r="24" spans="1:28" s="3" customFormat="1" ht="18.75" x14ac:dyDescent="0.2">
      <c r="A24" s="31"/>
      <c r="B24" s="35" t="s">
        <v>96</v>
      </c>
      <c r="C24" s="35"/>
      <c r="D24" s="35"/>
      <c r="E24" s="35" t="s">
        <v>95</v>
      </c>
      <c r="F24" s="35" t="s">
        <v>94</v>
      </c>
      <c r="G24" s="35" t="s">
        <v>89</v>
      </c>
      <c r="H24" s="22"/>
      <c r="I24" s="22"/>
      <c r="J24" s="22"/>
      <c r="K24" s="22"/>
      <c r="L24" s="22"/>
      <c r="M24" s="22"/>
      <c r="N24" s="22"/>
      <c r="O24" s="22"/>
      <c r="P24" s="22"/>
      <c r="Q24" s="22"/>
      <c r="R24" s="5"/>
      <c r="S24" s="5"/>
      <c r="T24" s="4"/>
      <c r="U24" s="4"/>
      <c r="V24" s="4"/>
      <c r="W24" s="4"/>
    </row>
    <row r="25" spans="1:28" s="3" customFormat="1" ht="31.5" x14ac:dyDescent="0.2">
      <c r="A25" s="19"/>
      <c r="B25" s="35" t="s">
        <v>92</v>
      </c>
      <c r="C25" s="35"/>
      <c r="D25" s="35"/>
      <c r="E25" s="35" t="s">
        <v>91</v>
      </c>
      <c r="F25" s="35" t="s">
        <v>90</v>
      </c>
      <c r="G25" s="35" t="s">
        <v>413</v>
      </c>
      <c r="H25" s="22"/>
      <c r="I25" s="22"/>
      <c r="J25" s="22"/>
      <c r="K25" s="22"/>
      <c r="L25" s="22"/>
      <c r="M25" s="22"/>
      <c r="N25" s="22"/>
      <c r="O25" s="22"/>
      <c r="P25" s="22"/>
      <c r="Q25" s="22"/>
      <c r="R25" s="5"/>
      <c r="S25" s="5"/>
      <c r="T25" s="4"/>
      <c r="U25" s="4"/>
      <c r="V25" s="4"/>
      <c r="W25" s="4"/>
    </row>
    <row r="26" spans="1:28" s="3" customFormat="1" ht="18.75" x14ac:dyDescent="0.2">
      <c r="A26" s="19"/>
      <c r="B26" s="35" t="s">
        <v>92</v>
      </c>
      <c r="C26" s="35"/>
      <c r="D26" s="35"/>
      <c r="E26" s="35" t="s">
        <v>91</v>
      </c>
      <c r="F26" s="35" t="s">
        <v>90</v>
      </c>
      <c r="G26" s="35" t="s">
        <v>93</v>
      </c>
      <c r="H26" s="22"/>
      <c r="I26" s="22"/>
      <c r="J26" s="22"/>
      <c r="K26" s="22"/>
      <c r="L26" s="22"/>
      <c r="M26" s="22"/>
      <c r="N26" s="22"/>
      <c r="O26" s="22"/>
      <c r="P26" s="22"/>
      <c r="Q26" s="22"/>
      <c r="R26" s="5"/>
      <c r="S26" s="5"/>
      <c r="T26" s="4"/>
      <c r="U26" s="4"/>
      <c r="V26" s="4"/>
      <c r="W26" s="4"/>
    </row>
    <row r="27" spans="1:28" s="3" customFormat="1" ht="18.75" x14ac:dyDescent="0.2">
      <c r="A27" s="19"/>
      <c r="B27" s="35" t="s">
        <v>92</v>
      </c>
      <c r="C27" s="35"/>
      <c r="D27" s="35"/>
      <c r="E27" s="35" t="s">
        <v>91</v>
      </c>
      <c r="F27" s="35" t="s">
        <v>90</v>
      </c>
      <c r="G27" s="35" t="s">
        <v>89</v>
      </c>
      <c r="H27" s="22"/>
      <c r="I27" s="22"/>
      <c r="J27" s="22"/>
      <c r="K27" s="22"/>
      <c r="L27" s="22"/>
      <c r="M27" s="22"/>
      <c r="N27" s="22"/>
      <c r="O27" s="22"/>
      <c r="P27" s="22"/>
      <c r="Q27" s="22"/>
      <c r="R27" s="5"/>
      <c r="S27" s="5"/>
      <c r="T27" s="4"/>
      <c r="U27" s="4"/>
      <c r="V27" s="4"/>
      <c r="W27" s="4"/>
    </row>
    <row r="28" spans="1:28" s="3" customFormat="1" ht="18.75" x14ac:dyDescent="0.2">
      <c r="A28" s="22" t="s">
        <v>0</v>
      </c>
      <c r="B28" s="22" t="s">
        <v>0</v>
      </c>
      <c r="C28" s="22"/>
      <c r="D28" s="22"/>
      <c r="E28" s="22" t="s">
        <v>0</v>
      </c>
      <c r="F28" s="22" t="s">
        <v>0</v>
      </c>
      <c r="G28" s="22" t="s">
        <v>0</v>
      </c>
      <c r="H28" s="22" t="s">
        <v>0</v>
      </c>
      <c r="I28" s="22"/>
      <c r="J28" s="22"/>
      <c r="K28" s="22"/>
      <c r="L28" s="22"/>
      <c r="M28" s="22" t="s">
        <v>0</v>
      </c>
      <c r="N28" s="22" t="s">
        <v>0</v>
      </c>
      <c r="O28" s="22" t="s">
        <v>0</v>
      </c>
      <c r="P28" s="22" t="s">
        <v>0</v>
      </c>
      <c r="Q28" s="22" t="s">
        <v>0</v>
      </c>
      <c r="R28" s="5"/>
      <c r="S28" s="5"/>
      <c r="T28" s="4"/>
      <c r="U28" s="4"/>
      <c r="V28" s="4"/>
      <c r="W28" s="4"/>
    </row>
    <row r="29" spans="1:28" ht="20.25" customHeight="1" x14ac:dyDescent="0.25">
      <c r="A29" s="91"/>
      <c r="B29" s="35" t="s">
        <v>306</v>
      </c>
      <c r="C29" s="35"/>
      <c r="D29" s="35"/>
      <c r="E29" s="91" t="s">
        <v>307</v>
      </c>
      <c r="F29" s="91" t="s">
        <v>307</v>
      </c>
      <c r="G29" s="91" t="s">
        <v>307</v>
      </c>
      <c r="H29" s="91"/>
      <c r="I29" s="91"/>
      <c r="J29" s="91"/>
      <c r="K29" s="91"/>
      <c r="L29" s="91"/>
      <c r="M29" s="91"/>
      <c r="N29" s="91"/>
      <c r="O29" s="91"/>
      <c r="P29" s="91"/>
      <c r="Q29" s="92"/>
      <c r="R29" s="2"/>
      <c r="S29" s="2"/>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topLeftCell="A4" zoomScale="60" zoomScaleNormal="60" workbookViewId="0">
      <selection activeCell="O23" sqref="O23"/>
    </sheetView>
  </sheetViews>
  <sheetFormatPr defaultColWidth="10.7109375" defaultRowHeight="15.75" x14ac:dyDescent="0.25"/>
  <cols>
    <col min="1" max="1" width="9.5703125" style="39" customWidth="1"/>
    <col min="2" max="2" width="8.7109375" style="39" customWidth="1"/>
    <col min="3" max="3" width="12.7109375" style="39" customWidth="1"/>
    <col min="4" max="4" width="16.140625" style="39" customWidth="1"/>
    <col min="5" max="5" width="11.140625" style="39" customWidth="1"/>
    <col min="6" max="6" width="11" style="39" customWidth="1"/>
    <col min="7" max="8" width="8.7109375" style="39" customWidth="1"/>
    <col min="9" max="9" width="7.28515625" style="39" customWidth="1"/>
    <col min="10" max="10" width="9.28515625" style="39" customWidth="1"/>
    <col min="11" max="11" width="10.28515625" style="39" customWidth="1"/>
    <col min="12" max="15" width="8.7109375" style="39" customWidth="1"/>
    <col min="16" max="16" width="19.42578125" style="39" customWidth="1"/>
    <col min="17" max="17" width="21.7109375" style="39" customWidth="1"/>
    <col min="18" max="18" width="22" style="39" customWidth="1"/>
    <col min="19" max="19" width="19.7109375" style="39" customWidth="1"/>
    <col min="20" max="20" width="18.42578125" style="39" customWidth="1"/>
    <col min="21" max="237" width="10.7109375" style="39"/>
    <col min="238" max="242" width="15.7109375" style="39" customWidth="1"/>
    <col min="243" max="246" width="12.7109375" style="39" customWidth="1"/>
    <col min="247" max="250" width="15.7109375" style="39" customWidth="1"/>
    <col min="251" max="251" width="22.85546875" style="39" customWidth="1"/>
    <col min="252" max="252" width="20.7109375" style="39" customWidth="1"/>
    <col min="253" max="253" width="16.7109375" style="39" customWidth="1"/>
    <col min="254" max="493" width="10.7109375" style="39"/>
    <col min="494" max="498" width="15.7109375" style="39" customWidth="1"/>
    <col min="499" max="502" width="12.7109375" style="39" customWidth="1"/>
    <col min="503" max="506" width="15.7109375" style="39" customWidth="1"/>
    <col min="507" max="507" width="22.85546875" style="39" customWidth="1"/>
    <col min="508" max="508" width="20.7109375" style="39" customWidth="1"/>
    <col min="509" max="509" width="16.7109375" style="39" customWidth="1"/>
    <col min="510" max="749" width="10.7109375" style="39"/>
    <col min="750" max="754" width="15.7109375" style="39" customWidth="1"/>
    <col min="755" max="758" width="12.7109375" style="39" customWidth="1"/>
    <col min="759" max="762" width="15.7109375" style="39" customWidth="1"/>
    <col min="763" max="763" width="22.85546875" style="39" customWidth="1"/>
    <col min="764" max="764" width="20.7109375" style="39" customWidth="1"/>
    <col min="765" max="765" width="16.7109375" style="39" customWidth="1"/>
    <col min="766" max="1005" width="10.7109375" style="39"/>
    <col min="1006" max="1010" width="15.7109375" style="39" customWidth="1"/>
    <col min="1011" max="1014" width="12.7109375" style="39" customWidth="1"/>
    <col min="1015" max="1018" width="15.7109375" style="39" customWidth="1"/>
    <col min="1019" max="1019" width="22.85546875" style="39" customWidth="1"/>
    <col min="1020" max="1020" width="20.7109375" style="39" customWidth="1"/>
    <col min="1021" max="1021" width="16.7109375" style="39" customWidth="1"/>
    <col min="1022" max="1261" width="10.7109375" style="39"/>
    <col min="1262" max="1266" width="15.7109375" style="39" customWidth="1"/>
    <col min="1267" max="1270" width="12.7109375" style="39" customWidth="1"/>
    <col min="1271" max="1274" width="15.7109375" style="39" customWidth="1"/>
    <col min="1275" max="1275" width="22.85546875" style="39" customWidth="1"/>
    <col min="1276" max="1276" width="20.7109375" style="39" customWidth="1"/>
    <col min="1277" max="1277" width="16.7109375" style="39" customWidth="1"/>
    <col min="1278" max="1517" width="10.7109375" style="39"/>
    <col min="1518" max="1522" width="15.7109375" style="39" customWidth="1"/>
    <col min="1523" max="1526" width="12.7109375" style="39" customWidth="1"/>
    <col min="1527" max="1530" width="15.7109375" style="39" customWidth="1"/>
    <col min="1531" max="1531" width="22.85546875" style="39" customWidth="1"/>
    <col min="1532" max="1532" width="20.7109375" style="39" customWidth="1"/>
    <col min="1533" max="1533" width="16.7109375" style="39" customWidth="1"/>
    <col min="1534" max="1773" width="10.7109375" style="39"/>
    <col min="1774" max="1778" width="15.7109375" style="39" customWidth="1"/>
    <col min="1779" max="1782" width="12.7109375" style="39" customWidth="1"/>
    <col min="1783" max="1786" width="15.7109375" style="39" customWidth="1"/>
    <col min="1787" max="1787" width="22.85546875" style="39" customWidth="1"/>
    <col min="1788" max="1788" width="20.7109375" style="39" customWidth="1"/>
    <col min="1789" max="1789" width="16.7109375" style="39" customWidth="1"/>
    <col min="1790" max="2029" width="10.7109375" style="39"/>
    <col min="2030" max="2034" width="15.7109375" style="39" customWidth="1"/>
    <col min="2035" max="2038" width="12.7109375" style="39" customWidth="1"/>
    <col min="2039" max="2042" width="15.7109375" style="39" customWidth="1"/>
    <col min="2043" max="2043" width="22.85546875" style="39" customWidth="1"/>
    <col min="2044" max="2044" width="20.7109375" style="39" customWidth="1"/>
    <col min="2045" max="2045" width="16.7109375" style="39" customWidth="1"/>
    <col min="2046" max="2285" width="10.7109375" style="39"/>
    <col min="2286" max="2290" width="15.7109375" style="39" customWidth="1"/>
    <col min="2291" max="2294" width="12.7109375" style="39" customWidth="1"/>
    <col min="2295" max="2298" width="15.7109375" style="39" customWidth="1"/>
    <col min="2299" max="2299" width="22.85546875" style="39" customWidth="1"/>
    <col min="2300" max="2300" width="20.7109375" style="39" customWidth="1"/>
    <col min="2301" max="2301" width="16.7109375" style="39" customWidth="1"/>
    <col min="2302" max="2541" width="10.7109375" style="39"/>
    <col min="2542" max="2546" width="15.7109375" style="39" customWidth="1"/>
    <col min="2547" max="2550" width="12.7109375" style="39" customWidth="1"/>
    <col min="2551" max="2554" width="15.7109375" style="39" customWidth="1"/>
    <col min="2555" max="2555" width="22.85546875" style="39" customWidth="1"/>
    <col min="2556" max="2556" width="20.7109375" style="39" customWidth="1"/>
    <col min="2557" max="2557" width="16.7109375" style="39" customWidth="1"/>
    <col min="2558" max="2797" width="10.7109375" style="39"/>
    <col min="2798" max="2802" width="15.7109375" style="39" customWidth="1"/>
    <col min="2803" max="2806" width="12.7109375" style="39" customWidth="1"/>
    <col min="2807" max="2810" width="15.7109375" style="39" customWidth="1"/>
    <col min="2811" max="2811" width="22.85546875" style="39" customWidth="1"/>
    <col min="2812" max="2812" width="20.7109375" style="39" customWidth="1"/>
    <col min="2813" max="2813" width="16.7109375" style="39" customWidth="1"/>
    <col min="2814" max="3053" width="10.7109375" style="39"/>
    <col min="3054" max="3058" width="15.7109375" style="39" customWidth="1"/>
    <col min="3059" max="3062" width="12.7109375" style="39" customWidth="1"/>
    <col min="3063" max="3066" width="15.7109375" style="39" customWidth="1"/>
    <col min="3067" max="3067" width="22.85546875" style="39" customWidth="1"/>
    <col min="3068" max="3068" width="20.7109375" style="39" customWidth="1"/>
    <col min="3069" max="3069" width="16.7109375" style="39" customWidth="1"/>
    <col min="3070" max="3309" width="10.7109375" style="39"/>
    <col min="3310" max="3314" width="15.7109375" style="39" customWidth="1"/>
    <col min="3315" max="3318" width="12.7109375" style="39" customWidth="1"/>
    <col min="3319" max="3322" width="15.7109375" style="39" customWidth="1"/>
    <col min="3323" max="3323" width="22.85546875" style="39" customWidth="1"/>
    <col min="3324" max="3324" width="20.7109375" style="39" customWidth="1"/>
    <col min="3325" max="3325" width="16.7109375" style="39" customWidth="1"/>
    <col min="3326" max="3565" width="10.7109375" style="39"/>
    <col min="3566" max="3570" width="15.7109375" style="39" customWidth="1"/>
    <col min="3571" max="3574" width="12.7109375" style="39" customWidth="1"/>
    <col min="3575" max="3578" width="15.7109375" style="39" customWidth="1"/>
    <col min="3579" max="3579" width="22.85546875" style="39" customWidth="1"/>
    <col min="3580" max="3580" width="20.7109375" style="39" customWidth="1"/>
    <col min="3581" max="3581" width="16.7109375" style="39" customWidth="1"/>
    <col min="3582" max="3821" width="10.7109375" style="39"/>
    <col min="3822" max="3826" width="15.7109375" style="39" customWidth="1"/>
    <col min="3827" max="3830" width="12.7109375" style="39" customWidth="1"/>
    <col min="3831" max="3834" width="15.7109375" style="39" customWidth="1"/>
    <col min="3835" max="3835" width="22.85546875" style="39" customWidth="1"/>
    <col min="3836" max="3836" width="20.7109375" style="39" customWidth="1"/>
    <col min="3837" max="3837" width="16.7109375" style="39" customWidth="1"/>
    <col min="3838" max="4077" width="10.7109375" style="39"/>
    <col min="4078" max="4082" width="15.7109375" style="39" customWidth="1"/>
    <col min="4083" max="4086" width="12.7109375" style="39" customWidth="1"/>
    <col min="4087" max="4090" width="15.7109375" style="39" customWidth="1"/>
    <col min="4091" max="4091" width="22.85546875" style="39" customWidth="1"/>
    <col min="4092" max="4092" width="20.7109375" style="39" customWidth="1"/>
    <col min="4093" max="4093" width="16.7109375" style="39" customWidth="1"/>
    <col min="4094" max="4333" width="10.7109375" style="39"/>
    <col min="4334" max="4338" width="15.7109375" style="39" customWidth="1"/>
    <col min="4339" max="4342" width="12.7109375" style="39" customWidth="1"/>
    <col min="4343" max="4346" width="15.7109375" style="39" customWidth="1"/>
    <col min="4347" max="4347" width="22.85546875" style="39" customWidth="1"/>
    <col min="4348" max="4348" width="20.7109375" style="39" customWidth="1"/>
    <col min="4349" max="4349" width="16.7109375" style="39" customWidth="1"/>
    <col min="4350" max="4589" width="10.7109375" style="39"/>
    <col min="4590" max="4594" width="15.7109375" style="39" customWidth="1"/>
    <col min="4595" max="4598" width="12.7109375" style="39" customWidth="1"/>
    <col min="4599" max="4602" width="15.7109375" style="39" customWidth="1"/>
    <col min="4603" max="4603" width="22.85546875" style="39" customWidth="1"/>
    <col min="4604" max="4604" width="20.7109375" style="39" customWidth="1"/>
    <col min="4605" max="4605" width="16.7109375" style="39" customWidth="1"/>
    <col min="4606" max="4845" width="10.7109375" style="39"/>
    <col min="4846" max="4850" width="15.7109375" style="39" customWidth="1"/>
    <col min="4851" max="4854" width="12.7109375" style="39" customWidth="1"/>
    <col min="4855" max="4858" width="15.7109375" style="39" customWidth="1"/>
    <col min="4859" max="4859" width="22.85546875" style="39" customWidth="1"/>
    <col min="4860" max="4860" width="20.7109375" style="39" customWidth="1"/>
    <col min="4861" max="4861" width="16.7109375" style="39" customWidth="1"/>
    <col min="4862" max="5101" width="10.7109375" style="39"/>
    <col min="5102" max="5106" width="15.7109375" style="39" customWidth="1"/>
    <col min="5107" max="5110" width="12.7109375" style="39" customWidth="1"/>
    <col min="5111" max="5114" width="15.7109375" style="39" customWidth="1"/>
    <col min="5115" max="5115" width="22.85546875" style="39" customWidth="1"/>
    <col min="5116" max="5116" width="20.7109375" style="39" customWidth="1"/>
    <col min="5117" max="5117" width="16.7109375" style="39" customWidth="1"/>
    <col min="5118" max="5357" width="10.7109375" style="39"/>
    <col min="5358" max="5362" width="15.7109375" style="39" customWidth="1"/>
    <col min="5363" max="5366" width="12.7109375" style="39" customWidth="1"/>
    <col min="5367" max="5370" width="15.7109375" style="39" customWidth="1"/>
    <col min="5371" max="5371" width="22.85546875" style="39" customWidth="1"/>
    <col min="5372" max="5372" width="20.7109375" style="39" customWidth="1"/>
    <col min="5373" max="5373" width="16.7109375" style="39" customWidth="1"/>
    <col min="5374" max="5613" width="10.7109375" style="39"/>
    <col min="5614" max="5618" width="15.7109375" style="39" customWidth="1"/>
    <col min="5619" max="5622" width="12.7109375" style="39" customWidth="1"/>
    <col min="5623" max="5626" width="15.7109375" style="39" customWidth="1"/>
    <col min="5627" max="5627" width="22.85546875" style="39" customWidth="1"/>
    <col min="5628" max="5628" width="20.7109375" style="39" customWidth="1"/>
    <col min="5629" max="5629" width="16.7109375" style="39" customWidth="1"/>
    <col min="5630" max="5869" width="10.7109375" style="39"/>
    <col min="5870" max="5874" width="15.7109375" style="39" customWidth="1"/>
    <col min="5875" max="5878" width="12.7109375" style="39" customWidth="1"/>
    <col min="5879" max="5882" width="15.7109375" style="39" customWidth="1"/>
    <col min="5883" max="5883" width="22.85546875" style="39" customWidth="1"/>
    <col min="5884" max="5884" width="20.7109375" style="39" customWidth="1"/>
    <col min="5885" max="5885" width="16.7109375" style="39" customWidth="1"/>
    <col min="5886" max="6125" width="10.7109375" style="39"/>
    <col min="6126" max="6130" width="15.7109375" style="39" customWidth="1"/>
    <col min="6131" max="6134" width="12.7109375" style="39" customWidth="1"/>
    <col min="6135" max="6138" width="15.7109375" style="39" customWidth="1"/>
    <col min="6139" max="6139" width="22.85546875" style="39" customWidth="1"/>
    <col min="6140" max="6140" width="20.7109375" style="39" customWidth="1"/>
    <col min="6141" max="6141" width="16.7109375" style="39" customWidth="1"/>
    <col min="6142" max="6381" width="10.7109375" style="39"/>
    <col min="6382" max="6386" width="15.7109375" style="39" customWidth="1"/>
    <col min="6387" max="6390" width="12.7109375" style="39" customWidth="1"/>
    <col min="6391" max="6394" width="15.7109375" style="39" customWidth="1"/>
    <col min="6395" max="6395" width="22.85546875" style="39" customWidth="1"/>
    <col min="6396" max="6396" width="20.7109375" style="39" customWidth="1"/>
    <col min="6397" max="6397" width="16.7109375" style="39" customWidth="1"/>
    <col min="6398" max="6637" width="10.7109375" style="39"/>
    <col min="6638" max="6642" width="15.7109375" style="39" customWidth="1"/>
    <col min="6643" max="6646" width="12.7109375" style="39" customWidth="1"/>
    <col min="6647" max="6650" width="15.7109375" style="39" customWidth="1"/>
    <col min="6651" max="6651" width="22.85546875" style="39" customWidth="1"/>
    <col min="6652" max="6652" width="20.7109375" style="39" customWidth="1"/>
    <col min="6653" max="6653" width="16.7109375" style="39" customWidth="1"/>
    <col min="6654" max="6893" width="10.7109375" style="39"/>
    <col min="6894" max="6898" width="15.7109375" style="39" customWidth="1"/>
    <col min="6899" max="6902" width="12.7109375" style="39" customWidth="1"/>
    <col min="6903" max="6906" width="15.7109375" style="39" customWidth="1"/>
    <col min="6907" max="6907" width="22.85546875" style="39" customWidth="1"/>
    <col min="6908" max="6908" width="20.7109375" style="39" customWidth="1"/>
    <col min="6909" max="6909" width="16.7109375" style="39" customWidth="1"/>
    <col min="6910" max="7149" width="10.7109375" style="39"/>
    <col min="7150" max="7154" width="15.7109375" style="39" customWidth="1"/>
    <col min="7155" max="7158" width="12.7109375" style="39" customWidth="1"/>
    <col min="7159" max="7162" width="15.7109375" style="39" customWidth="1"/>
    <col min="7163" max="7163" width="22.85546875" style="39" customWidth="1"/>
    <col min="7164" max="7164" width="20.7109375" style="39" customWidth="1"/>
    <col min="7165" max="7165" width="16.7109375" style="39" customWidth="1"/>
    <col min="7166" max="7405" width="10.7109375" style="39"/>
    <col min="7406" max="7410" width="15.7109375" style="39" customWidth="1"/>
    <col min="7411" max="7414" width="12.7109375" style="39" customWidth="1"/>
    <col min="7415" max="7418" width="15.7109375" style="39" customWidth="1"/>
    <col min="7419" max="7419" width="22.85546875" style="39" customWidth="1"/>
    <col min="7420" max="7420" width="20.7109375" style="39" customWidth="1"/>
    <col min="7421" max="7421" width="16.7109375" style="39" customWidth="1"/>
    <col min="7422" max="7661" width="10.7109375" style="39"/>
    <col min="7662" max="7666" width="15.7109375" style="39" customWidth="1"/>
    <col min="7667" max="7670" width="12.7109375" style="39" customWidth="1"/>
    <col min="7671" max="7674" width="15.7109375" style="39" customWidth="1"/>
    <col min="7675" max="7675" width="22.85546875" style="39" customWidth="1"/>
    <col min="7676" max="7676" width="20.7109375" style="39" customWidth="1"/>
    <col min="7677" max="7677" width="16.7109375" style="39" customWidth="1"/>
    <col min="7678" max="7917" width="10.7109375" style="39"/>
    <col min="7918" max="7922" width="15.7109375" style="39" customWidth="1"/>
    <col min="7923" max="7926" width="12.7109375" style="39" customWidth="1"/>
    <col min="7927" max="7930" width="15.7109375" style="39" customWidth="1"/>
    <col min="7931" max="7931" width="22.85546875" style="39" customWidth="1"/>
    <col min="7932" max="7932" width="20.7109375" style="39" customWidth="1"/>
    <col min="7933" max="7933" width="16.7109375" style="39" customWidth="1"/>
    <col min="7934" max="8173" width="10.7109375" style="39"/>
    <col min="8174" max="8178" width="15.7109375" style="39" customWidth="1"/>
    <col min="8179" max="8182" width="12.7109375" style="39" customWidth="1"/>
    <col min="8183" max="8186" width="15.7109375" style="39" customWidth="1"/>
    <col min="8187" max="8187" width="22.85546875" style="39" customWidth="1"/>
    <col min="8188" max="8188" width="20.7109375" style="39" customWidth="1"/>
    <col min="8189" max="8189" width="16.7109375" style="39" customWidth="1"/>
    <col min="8190" max="8429" width="10.7109375" style="39"/>
    <col min="8430" max="8434" width="15.7109375" style="39" customWidth="1"/>
    <col min="8435" max="8438" width="12.7109375" style="39" customWidth="1"/>
    <col min="8439" max="8442" width="15.7109375" style="39" customWidth="1"/>
    <col min="8443" max="8443" width="22.85546875" style="39" customWidth="1"/>
    <col min="8444" max="8444" width="20.7109375" style="39" customWidth="1"/>
    <col min="8445" max="8445" width="16.7109375" style="39" customWidth="1"/>
    <col min="8446" max="8685" width="10.7109375" style="39"/>
    <col min="8686" max="8690" width="15.7109375" style="39" customWidth="1"/>
    <col min="8691" max="8694" width="12.7109375" style="39" customWidth="1"/>
    <col min="8695" max="8698" width="15.7109375" style="39" customWidth="1"/>
    <col min="8699" max="8699" width="22.85546875" style="39" customWidth="1"/>
    <col min="8700" max="8700" width="20.7109375" style="39" customWidth="1"/>
    <col min="8701" max="8701" width="16.7109375" style="39" customWidth="1"/>
    <col min="8702" max="8941" width="10.7109375" style="39"/>
    <col min="8942" max="8946" width="15.7109375" style="39" customWidth="1"/>
    <col min="8947" max="8950" width="12.7109375" style="39" customWidth="1"/>
    <col min="8951" max="8954" width="15.7109375" style="39" customWidth="1"/>
    <col min="8955" max="8955" width="22.85546875" style="39" customWidth="1"/>
    <col min="8956" max="8956" width="20.7109375" style="39" customWidth="1"/>
    <col min="8957" max="8957" width="16.7109375" style="39" customWidth="1"/>
    <col min="8958" max="9197" width="10.7109375" style="39"/>
    <col min="9198" max="9202" width="15.7109375" style="39" customWidth="1"/>
    <col min="9203" max="9206" width="12.7109375" style="39" customWidth="1"/>
    <col min="9207" max="9210" width="15.7109375" style="39" customWidth="1"/>
    <col min="9211" max="9211" width="22.85546875" style="39" customWidth="1"/>
    <col min="9212" max="9212" width="20.7109375" style="39" customWidth="1"/>
    <col min="9213" max="9213" width="16.7109375" style="39" customWidth="1"/>
    <col min="9214" max="9453" width="10.7109375" style="39"/>
    <col min="9454" max="9458" width="15.7109375" style="39" customWidth="1"/>
    <col min="9459" max="9462" width="12.7109375" style="39" customWidth="1"/>
    <col min="9463" max="9466" width="15.7109375" style="39" customWidth="1"/>
    <col min="9467" max="9467" width="22.85546875" style="39" customWidth="1"/>
    <col min="9468" max="9468" width="20.7109375" style="39" customWidth="1"/>
    <col min="9469" max="9469" width="16.7109375" style="39" customWidth="1"/>
    <col min="9470" max="9709" width="10.7109375" style="39"/>
    <col min="9710" max="9714" width="15.7109375" style="39" customWidth="1"/>
    <col min="9715" max="9718" width="12.7109375" style="39" customWidth="1"/>
    <col min="9719" max="9722" width="15.7109375" style="39" customWidth="1"/>
    <col min="9723" max="9723" width="22.85546875" style="39" customWidth="1"/>
    <col min="9724" max="9724" width="20.7109375" style="39" customWidth="1"/>
    <col min="9725" max="9725" width="16.7109375" style="39" customWidth="1"/>
    <col min="9726" max="9965" width="10.7109375" style="39"/>
    <col min="9966" max="9970" width="15.7109375" style="39" customWidth="1"/>
    <col min="9971" max="9974" width="12.7109375" style="39" customWidth="1"/>
    <col min="9975" max="9978" width="15.7109375" style="39" customWidth="1"/>
    <col min="9979" max="9979" width="22.85546875" style="39" customWidth="1"/>
    <col min="9980" max="9980" width="20.7109375" style="39" customWidth="1"/>
    <col min="9981" max="9981" width="16.7109375" style="39" customWidth="1"/>
    <col min="9982" max="10221" width="10.7109375" style="39"/>
    <col min="10222" max="10226" width="15.7109375" style="39" customWidth="1"/>
    <col min="10227" max="10230" width="12.7109375" style="39" customWidth="1"/>
    <col min="10231" max="10234" width="15.7109375" style="39" customWidth="1"/>
    <col min="10235" max="10235" width="22.85546875" style="39" customWidth="1"/>
    <col min="10236" max="10236" width="20.7109375" style="39" customWidth="1"/>
    <col min="10237" max="10237" width="16.7109375" style="39" customWidth="1"/>
    <col min="10238" max="10477" width="10.7109375" style="39"/>
    <col min="10478" max="10482" width="15.7109375" style="39" customWidth="1"/>
    <col min="10483" max="10486" width="12.7109375" style="39" customWidth="1"/>
    <col min="10487" max="10490" width="15.7109375" style="39" customWidth="1"/>
    <col min="10491" max="10491" width="22.85546875" style="39" customWidth="1"/>
    <col min="10492" max="10492" width="20.7109375" style="39" customWidth="1"/>
    <col min="10493" max="10493" width="16.7109375" style="39" customWidth="1"/>
    <col min="10494" max="10733" width="10.7109375" style="39"/>
    <col min="10734" max="10738" width="15.7109375" style="39" customWidth="1"/>
    <col min="10739" max="10742" width="12.7109375" style="39" customWidth="1"/>
    <col min="10743" max="10746" width="15.7109375" style="39" customWidth="1"/>
    <col min="10747" max="10747" width="22.85546875" style="39" customWidth="1"/>
    <col min="10748" max="10748" width="20.7109375" style="39" customWidth="1"/>
    <col min="10749" max="10749" width="16.7109375" style="39" customWidth="1"/>
    <col min="10750" max="10989" width="10.7109375" style="39"/>
    <col min="10990" max="10994" width="15.7109375" style="39" customWidth="1"/>
    <col min="10995" max="10998" width="12.7109375" style="39" customWidth="1"/>
    <col min="10999" max="11002" width="15.7109375" style="39" customWidth="1"/>
    <col min="11003" max="11003" width="22.85546875" style="39" customWidth="1"/>
    <col min="11004" max="11004" width="20.7109375" style="39" customWidth="1"/>
    <col min="11005" max="11005" width="16.7109375" style="39" customWidth="1"/>
    <col min="11006" max="11245" width="10.7109375" style="39"/>
    <col min="11246" max="11250" width="15.7109375" style="39" customWidth="1"/>
    <col min="11251" max="11254" width="12.7109375" style="39" customWidth="1"/>
    <col min="11255" max="11258" width="15.7109375" style="39" customWidth="1"/>
    <col min="11259" max="11259" width="22.85546875" style="39" customWidth="1"/>
    <col min="11260" max="11260" width="20.7109375" style="39" customWidth="1"/>
    <col min="11261" max="11261" width="16.7109375" style="39" customWidth="1"/>
    <col min="11262" max="11501" width="10.7109375" style="39"/>
    <col min="11502" max="11506" width="15.7109375" style="39" customWidth="1"/>
    <col min="11507" max="11510" width="12.7109375" style="39" customWidth="1"/>
    <col min="11511" max="11514" width="15.7109375" style="39" customWidth="1"/>
    <col min="11515" max="11515" width="22.85546875" style="39" customWidth="1"/>
    <col min="11516" max="11516" width="20.7109375" style="39" customWidth="1"/>
    <col min="11517" max="11517" width="16.7109375" style="39" customWidth="1"/>
    <col min="11518" max="11757" width="10.7109375" style="39"/>
    <col min="11758" max="11762" width="15.7109375" style="39" customWidth="1"/>
    <col min="11763" max="11766" width="12.7109375" style="39" customWidth="1"/>
    <col min="11767" max="11770" width="15.7109375" style="39" customWidth="1"/>
    <col min="11771" max="11771" width="22.85546875" style="39" customWidth="1"/>
    <col min="11772" max="11772" width="20.7109375" style="39" customWidth="1"/>
    <col min="11773" max="11773" width="16.7109375" style="39" customWidth="1"/>
    <col min="11774" max="12013" width="10.7109375" style="39"/>
    <col min="12014" max="12018" width="15.7109375" style="39" customWidth="1"/>
    <col min="12019" max="12022" width="12.7109375" style="39" customWidth="1"/>
    <col min="12023" max="12026" width="15.7109375" style="39" customWidth="1"/>
    <col min="12027" max="12027" width="22.85546875" style="39" customWidth="1"/>
    <col min="12028" max="12028" width="20.7109375" style="39" customWidth="1"/>
    <col min="12029" max="12029" width="16.7109375" style="39" customWidth="1"/>
    <col min="12030" max="12269" width="10.7109375" style="39"/>
    <col min="12270" max="12274" width="15.7109375" style="39" customWidth="1"/>
    <col min="12275" max="12278" width="12.7109375" style="39" customWidth="1"/>
    <col min="12279" max="12282" width="15.7109375" style="39" customWidth="1"/>
    <col min="12283" max="12283" width="22.85546875" style="39" customWidth="1"/>
    <col min="12284" max="12284" width="20.7109375" style="39" customWidth="1"/>
    <col min="12285" max="12285" width="16.7109375" style="39" customWidth="1"/>
    <col min="12286" max="12525" width="10.7109375" style="39"/>
    <col min="12526" max="12530" width="15.7109375" style="39" customWidth="1"/>
    <col min="12531" max="12534" width="12.7109375" style="39" customWidth="1"/>
    <col min="12535" max="12538" width="15.7109375" style="39" customWidth="1"/>
    <col min="12539" max="12539" width="22.85546875" style="39" customWidth="1"/>
    <col min="12540" max="12540" width="20.7109375" style="39" customWidth="1"/>
    <col min="12541" max="12541" width="16.7109375" style="39" customWidth="1"/>
    <col min="12542" max="12781" width="10.7109375" style="39"/>
    <col min="12782" max="12786" width="15.7109375" style="39" customWidth="1"/>
    <col min="12787" max="12790" width="12.7109375" style="39" customWidth="1"/>
    <col min="12791" max="12794" width="15.7109375" style="39" customWidth="1"/>
    <col min="12795" max="12795" width="22.85546875" style="39" customWidth="1"/>
    <col min="12796" max="12796" width="20.7109375" style="39" customWidth="1"/>
    <col min="12797" max="12797" width="16.7109375" style="39" customWidth="1"/>
    <col min="12798" max="13037" width="10.7109375" style="39"/>
    <col min="13038" max="13042" width="15.7109375" style="39" customWidth="1"/>
    <col min="13043" max="13046" width="12.7109375" style="39" customWidth="1"/>
    <col min="13047" max="13050" width="15.7109375" style="39" customWidth="1"/>
    <col min="13051" max="13051" width="22.85546875" style="39" customWidth="1"/>
    <col min="13052" max="13052" width="20.7109375" style="39" customWidth="1"/>
    <col min="13053" max="13053" width="16.7109375" style="39" customWidth="1"/>
    <col min="13054" max="13293" width="10.7109375" style="39"/>
    <col min="13294" max="13298" width="15.7109375" style="39" customWidth="1"/>
    <col min="13299" max="13302" width="12.7109375" style="39" customWidth="1"/>
    <col min="13303" max="13306" width="15.7109375" style="39" customWidth="1"/>
    <col min="13307" max="13307" width="22.85546875" style="39" customWidth="1"/>
    <col min="13308" max="13308" width="20.7109375" style="39" customWidth="1"/>
    <col min="13309" max="13309" width="16.7109375" style="39" customWidth="1"/>
    <col min="13310" max="13549" width="10.7109375" style="39"/>
    <col min="13550" max="13554" width="15.7109375" style="39" customWidth="1"/>
    <col min="13555" max="13558" width="12.7109375" style="39" customWidth="1"/>
    <col min="13559" max="13562" width="15.7109375" style="39" customWidth="1"/>
    <col min="13563" max="13563" width="22.85546875" style="39" customWidth="1"/>
    <col min="13564" max="13564" width="20.7109375" style="39" customWidth="1"/>
    <col min="13565" max="13565" width="16.7109375" style="39" customWidth="1"/>
    <col min="13566" max="13805" width="10.7109375" style="39"/>
    <col min="13806" max="13810" width="15.7109375" style="39" customWidth="1"/>
    <col min="13811" max="13814" width="12.7109375" style="39" customWidth="1"/>
    <col min="13815" max="13818" width="15.7109375" style="39" customWidth="1"/>
    <col min="13819" max="13819" width="22.85546875" style="39" customWidth="1"/>
    <col min="13820" max="13820" width="20.7109375" style="39" customWidth="1"/>
    <col min="13821" max="13821" width="16.7109375" style="39" customWidth="1"/>
    <col min="13822" max="14061" width="10.7109375" style="39"/>
    <col min="14062" max="14066" width="15.7109375" style="39" customWidth="1"/>
    <col min="14067" max="14070" width="12.7109375" style="39" customWidth="1"/>
    <col min="14071" max="14074" width="15.7109375" style="39" customWidth="1"/>
    <col min="14075" max="14075" width="22.85546875" style="39" customWidth="1"/>
    <col min="14076" max="14076" width="20.7109375" style="39" customWidth="1"/>
    <col min="14077" max="14077" width="16.7109375" style="39" customWidth="1"/>
    <col min="14078" max="14317" width="10.7109375" style="39"/>
    <col min="14318" max="14322" width="15.7109375" style="39" customWidth="1"/>
    <col min="14323" max="14326" width="12.7109375" style="39" customWidth="1"/>
    <col min="14327" max="14330" width="15.7109375" style="39" customWidth="1"/>
    <col min="14331" max="14331" width="22.85546875" style="39" customWidth="1"/>
    <col min="14332" max="14332" width="20.7109375" style="39" customWidth="1"/>
    <col min="14333" max="14333" width="16.7109375" style="39" customWidth="1"/>
    <col min="14334" max="14573" width="10.7109375" style="39"/>
    <col min="14574" max="14578" width="15.7109375" style="39" customWidth="1"/>
    <col min="14579" max="14582" width="12.7109375" style="39" customWidth="1"/>
    <col min="14583" max="14586" width="15.7109375" style="39" customWidth="1"/>
    <col min="14587" max="14587" width="22.85546875" style="39" customWidth="1"/>
    <col min="14588" max="14588" width="20.7109375" style="39" customWidth="1"/>
    <col min="14589" max="14589" width="16.7109375" style="39" customWidth="1"/>
    <col min="14590" max="14829" width="10.7109375" style="39"/>
    <col min="14830" max="14834" width="15.7109375" style="39" customWidth="1"/>
    <col min="14835" max="14838" width="12.7109375" style="39" customWidth="1"/>
    <col min="14839" max="14842" width="15.7109375" style="39" customWidth="1"/>
    <col min="14843" max="14843" width="22.85546875" style="39" customWidth="1"/>
    <col min="14844" max="14844" width="20.7109375" style="39" customWidth="1"/>
    <col min="14845" max="14845" width="16.7109375" style="39" customWidth="1"/>
    <col min="14846" max="15085" width="10.7109375" style="39"/>
    <col min="15086" max="15090" width="15.7109375" style="39" customWidth="1"/>
    <col min="15091" max="15094" width="12.7109375" style="39" customWidth="1"/>
    <col min="15095" max="15098" width="15.7109375" style="39" customWidth="1"/>
    <col min="15099" max="15099" width="22.85546875" style="39" customWidth="1"/>
    <col min="15100" max="15100" width="20.7109375" style="39" customWidth="1"/>
    <col min="15101" max="15101" width="16.7109375" style="39" customWidth="1"/>
    <col min="15102" max="15341" width="10.7109375" style="39"/>
    <col min="15342" max="15346" width="15.7109375" style="39" customWidth="1"/>
    <col min="15347" max="15350" width="12.7109375" style="39" customWidth="1"/>
    <col min="15351" max="15354" width="15.7109375" style="39" customWidth="1"/>
    <col min="15355" max="15355" width="22.85546875" style="39" customWidth="1"/>
    <col min="15356" max="15356" width="20.7109375" style="39" customWidth="1"/>
    <col min="15357" max="15357" width="16.7109375" style="39" customWidth="1"/>
    <col min="15358" max="15597" width="10.7109375" style="39"/>
    <col min="15598" max="15602" width="15.7109375" style="39" customWidth="1"/>
    <col min="15603" max="15606" width="12.7109375" style="39" customWidth="1"/>
    <col min="15607" max="15610" width="15.7109375" style="39" customWidth="1"/>
    <col min="15611" max="15611" width="22.85546875" style="39" customWidth="1"/>
    <col min="15612" max="15612" width="20.7109375" style="39" customWidth="1"/>
    <col min="15613" max="15613" width="16.7109375" style="39" customWidth="1"/>
    <col min="15614" max="15853" width="10.7109375" style="39"/>
    <col min="15854" max="15858" width="15.7109375" style="39" customWidth="1"/>
    <col min="15859" max="15862" width="12.7109375" style="39" customWidth="1"/>
    <col min="15863" max="15866" width="15.7109375" style="39" customWidth="1"/>
    <col min="15867" max="15867" width="22.85546875" style="39" customWidth="1"/>
    <col min="15868" max="15868" width="20.7109375" style="39" customWidth="1"/>
    <col min="15869" max="15869" width="16.7109375" style="39" customWidth="1"/>
    <col min="15870" max="16109" width="10.7109375" style="39"/>
    <col min="16110" max="16114" width="15.7109375" style="39" customWidth="1"/>
    <col min="16115" max="16118" width="12.7109375" style="39" customWidth="1"/>
    <col min="16119" max="16122" width="15.7109375" style="39" customWidth="1"/>
    <col min="16123" max="16123" width="22.85546875" style="39" customWidth="1"/>
    <col min="16124" max="16124" width="20.7109375" style="39" customWidth="1"/>
    <col min="16125" max="16125" width="16.7109375" style="39" customWidth="1"/>
    <col min="16126" max="16384" width="10.7109375" style="39"/>
  </cols>
  <sheetData>
    <row r="1" spans="1:20" ht="3" customHeight="1" x14ac:dyDescent="0.25"/>
    <row r="2" spans="1:20" ht="15" customHeight="1" x14ac:dyDescent="0.25">
      <c r="T2" s="28" t="s">
        <v>69</v>
      </c>
    </row>
    <row r="3" spans="1:20" s="9" customFormat="1" ht="18.75" customHeight="1" x14ac:dyDescent="0.3">
      <c r="A3" s="15"/>
      <c r="T3" s="13" t="s">
        <v>10</v>
      </c>
    </row>
    <row r="4" spans="1:20" s="9" customFormat="1" ht="18.75" customHeight="1" x14ac:dyDescent="0.3">
      <c r="A4" s="15"/>
      <c r="T4" s="13" t="s">
        <v>68</v>
      </c>
    </row>
    <row r="5" spans="1:20" s="9" customFormat="1" ht="18.75" customHeight="1" x14ac:dyDescent="0.3">
      <c r="A5" s="15"/>
      <c r="T5" s="13"/>
    </row>
    <row r="6" spans="1:20" s="9" customFormat="1" x14ac:dyDescent="0.2">
      <c r="A6" s="274" t="str">
        <f>'2. паспорт  ТП'!A4:S4</f>
        <v>Год раскрытия информации: 2025 год</v>
      </c>
      <c r="B6" s="274"/>
      <c r="C6" s="274"/>
      <c r="D6" s="274"/>
      <c r="E6" s="274"/>
      <c r="F6" s="274"/>
      <c r="G6" s="274"/>
      <c r="H6" s="274"/>
      <c r="I6" s="274"/>
      <c r="J6" s="274"/>
      <c r="K6" s="274"/>
      <c r="L6" s="274"/>
      <c r="M6" s="274"/>
      <c r="N6" s="274"/>
      <c r="O6" s="274"/>
      <c r="P6" s="274"/>
      <c r="Q6" s="274"/>
      <c r="R6" s="274"/>
      <c r="S6" s="274"/>
      <c r="T6" s="274"/>
    </row>
    <row r="7" spans="1:20" s="9" customFormat="1" x14ac:dyDescent="0.2">
      <c r="A7" s="14"/>
    </row>
    <row r="8" spans="1:20" s="9" customFormat="1" ht="18.75" x14ac:dyDescent="0.2">
      <c r="A8" s="278" t="s">
        <v>9</v>
      </c>
      <c r="B8" s="278"/>
      <c r="C8" s="278"/>
      <c r="D8" s="278"/>
      <c r="E8" s="278"/>
      <c r="F8" s="278"/>
      <c r="G8" s="278"/>
      <c r="H8" s="278"/>
      <c r="I8" s="278"/>
      <c r="J8" s="278"/>
      <c r="K8" s="278"/>
      <c r="L8" s="278"/>
      <c r="M8" s="278"/>
      <c r="N8" s="278"/>
      <c r="O8" s="278"/>
      <c r="P8" s="278"/>
      <c r="Q8" s="278"/>
      <c r="R8" s="278"/>
      <c r="S8" s="278"/>
      <c r="T8" s="278"/>
    </row>
    <row r="9" spans="1:20" s="9" customFormat="1" ht="18.75" x14ac:dyDescent="0.2">
      <c r="A9" s="278"/>
      <c r="B9" s="278"/>
      <c r="C9" s="278"/>
      <c r="D9" s="278"/>
      <c r="E9" s="278"/>
      <c r="F9" s="278"/>
      <c r="G9" s="278"/>
      <c r="H9" s="278"/>
      <c r="I9" s="278"/>
      <c r="J9" s="278"/>
      <c r="K9" s="278"/>
      <c r="L9" s="278"/>
      <c r="M9" s="278"/>
      <c r="N9" s="278"/>
      <c r="O9" s="278"/>
      <c r="P9" s="278"/>
      <c r="Q9" s="278"/>
      <c r="R9" s="278"/>
      <c r="S9" s="278"/>
      <c r="T9" s="278"/>
    </row>
    <row r="10" spans="1:20" s="9" customFormat="1" ht="18.75" customHeight="1" x14ac:dyDescent="0.2">
      <c r="A10" s="282" t="str">
        <f>'2. паспорт  ТП'!A8:S8</f>
        <v>АО "Россети Тюмень"</v>
      </c>
      <c r="B10" s="282"/>
      <c r="C10" s="282"/>
      <c r="D10" s="282"/>
      <c r="E10" s="282"/>
      <c r="F10" s="282"/>
      <c r="G10" s="282"/>
      <c r="H10" s="282"/>
      <c r="I10" s="282"/>
      <c r="J10" s="282"/>
      <c r="K10" s="282"/>
      <c r="L10" s="282"/>
      <c r="M10" s="282"/>
      <c r="N10" s="282"/>
      <c r="O10" s="282"/>
      <c r="P10" s="282"/>
      <c r="Q10" s="282"/>
      <c r="R10" s="282"/>
      <c r="S10" s="282"/>
      <c r="T10" s="282"/>
    </row>
    <row r="11" spans="1:20" s="9" customFormat="1" ht="18.75" customHeight="1" x14ac:dyDescent="0.2">
      <c r="A11" s="275" t="s">
        <v>8</v>
      </c>
      <c r="B11" s="275"/>
      <c r="C11" s="275"/>
      <c r="D11" s="275"/>
      <c r="E11" s="275"/>
      <c r="F11" s="275"/>
      <c r="G11" s="275"/>
      <c r="H11" s="275"/>
      <c r="I11" s="275"/>
      <c r="J11" s="275"/>
      <c r="K11" s="275"/>
      <c r="L11" s="275"/>
      <c r="M11" s="275"/>
      <c r="N11" s="275"/>
      <c r="O11" s="275"/>
      <c r="P11" s="275"/>
      <c r="Q11" s="275"/>
      <c r="R11" s="275"/>
      <c r="S11" s="275"/>
      <c r="T11" s="275"/>
    </row>
    <row r="12" spans="1:20" s="9" customFormat="1" ht="18.75" x14ac:dyDescent="0.2">
      <c r="A12" s="278"/>
      <c r="B12" s="278"/>
      <c r="C12" s="278"/>
      <c r="D12" s="278"/>
      <c r="E12" s="278"/>
      <c r="F12" s="278"/>
      <c r="G12" s="278"/>
      <c r="H12" s="278"/>
      <c r="I12" s="278"/>
      <c r="J12" s="278"/>
      <c r="K12" s="278"/>
      <c r="L12" s="278"/>
      <c r="M12" s="278"/>
      <c r="N12" s="278"/>
      <c r="O12" s="278"/>
      <c r="P12" s="278"/>
      <c r="Q12" s="278"/>
      <c r="R12" s="278"/>
      <c r="S12" s="278"/>
      <c r="T12" s="278"/>
    </row>
    <row r="13" spans="1:20" s="9" customFormat="1" ht="18.75" customHeight="1" x14ac:dyDescent="0.2">
      <c r="A13" s="282" t="str">
        <f>'2. паспорт  ТП'!A11:S11</f>
        <v>P_TP1100.VL.0073</v>
      </c>
      <c r="B13" s="282"/>
      <c r="C13" s="282"/>
      <c r="D13" s="282"/>
      <c r="E13" s="282"/>
      <c r="F13" s="282"/>
      <c r="G13" s="282"/>
      <c r="H13" s="282"/>
      <c r="I13" s="282"/>
      <c r="J13" s="282"/>
      <c r="K13" s="282"/>
      <c r="L13" s="282"/>
      <c r="M13" s="282"/>
      <c r="N13" s="282"/>
      <c r="O13" s="282"/>
      <c r="P13" s="282"/>
      <c r="Q13" s="282"/>
      <c r="R13" s="282"/>
      <c r="S13" s="282"/>
      <c r="T13" s="282"/>
    </row>
    <row r="14" spans="1:20" s="9" customFormat="1" ht="18.75" customHeight="1" x14ac:dyDescent="0.2">
      <c r="A14" s="275" t="s">
        <v>7</v>
      </c>
      <c r="B14" s="275"/>
      <c r="C14" s="275"/>
      <c r="D14" s="275"/>
      <c r="E14" s="275"/>
      <c r="F14" s="275"/>
      <c r="G14" s="275"/>
      <c r="H14" s="275"/>
      <c r="I14" s="275"/>
      <c r="J14" s="275"/>
      <c r="K14" s="275"/>
      <c r="L14" s="275"/>
      <c r="M14" s="275"/>
      <c r="N14" s="275"/>
      <c r="O14" s="275"/>
      <c r="P14" s="275"/>
      <c r="Q14" s="275"/>
      <c r="R14" s="275"/>
      <c r="S14" s="275"/>
      <c r="T14" s="275"/>
    </row>
    <row r="15" spans="1:20" s="9" customFormat="1" ht="15.75" customHeight="1" x14ac:dyDescent="0.2">
      <c r="A15" s="286"/>
      <c r="B15" s="286"/>
      <c r="C15" s="286"/>
      <c r="D15" s="286"/>
      <c r="E15" s="286"/>
      <c r="F15" s="286"/>
      <c r="G15" s="286"/>
      <c r="H15" s="286"/>
      <c r="I15" s="286"/>
      <c r="J15" s="286"/>
      <c r="K15" s="286"/>
      <c r="L15" s="286"/>
      <c r="M15" s="286"/>
      <c r="N15" s="286"/>
      <c r="O15" s="286"/>
      <c r="P15" s="286"/>
      <c r="Q15" s="286"/>
      <c r="R15" s="286"/>
      <c r="S15" s="286"/>
      <c r="T15" s="286"/>
    </row>
    <row r="16" spans="1:20" s="3" customFormat="1" ht="48.75" customHeight="1" x14ac:dyDescent="0.2">
      <c r="A16" s="287" t="str">
        <f>'2. паспорт  ТП'!A14:S14</f>
        <v>Реконструкция ВЛ-6 кВ фидера № 2 ПС 110/6 кВ Шукшинская (переустройство: демонтаж ВЛ 6 кВ протяженностью 1*0,213 км; монтаж ВЛ 6 кВ протяженностью 1*0,015 км; КЛ 6 кВ протяженностью 1*0,121 км, 1*0,110 км; заявитель ИП Колесник С. В.)</v>
      </c>
      <c r="B16" s="287"/>
      <c r="C16" s="287"/>
      <c r="D16" s="287"/>
      <c r="E16" s="287"/>
      <c r="F16" s="287"/>
      <c r="G16" s="287"/>
      <c r="H16" s="287"/>
      <c r="I16" s="287"/>
      <c r="J16" s="287"/>
      <c r="K16" s="287"/>
      <c r="L16" s="287"/>
      <c r="M16" s="287"/>
      <c r="N16" s="287"/>
      <c r="O16" s="287"/>
      <c r="P16" s="287"/>
      <c r="Q16" s="287"/>
      <c r="R16" s="287"/>
      <c r="S16" s="287"/>
      <c r="T16" s="287"/>
    </row>
    <row r="17" spans="1:113" s="3" customFormat="1" ht="15" customHeight="1" x14ac:dyDescent="0.2">
      <c r="A17" s="275" t="s">
        <v>6</v>
      </c>
      <c r="B17" s="275"/>
      <c r="C17" s="275"/>
      <c r="D17" s="275"/>
      <c r="E17" s="275"/>
      <c r="F17" s="275"/>
      <c r="G17" s="275"/>
      <c r="H17" s="275"/>
      <c r="I17" s="275"/>
      <c r="J17" s="275"/>
      <c r="K17" s="275"/>
      <c r="L17" s="275"/>
      <c r="M17" s="275"/>
      <c r="N17" s="275"/>
      <c r="O17" s="275"/>
      <c r="P17" s="275"/>
      <c r="Q17" s="275"/>
      <c r="R17" s="275"/>
      <c r="S17" s="275"/>
      <c r="T17" s="275"/>
    </row>
    <row r="18" spans="1:113" s="3" customFormat="1" ht="15" customHeight="1" x14ac:dyDescent="0.2">
      <c r="A18" s="286"/>
      <c r="B18" s="286"/>
      <c r="C18" s="286"/>
      <c r="D18" s="286"/>
      <c r="E18" s="286"/>
      <c r="F18" s="286"/>
      <c r="G18" s="286"/>
      <c r="H18" s="286"/>
      <c r="I18" s="286"/>
      <c r="J18" s="286"/>
      <c r="K18" s="286"/>
      <c r="L18" s="286"/>
      <c r="M18" s="286"/>
      <c r="N18" s="286"/>
      <c r="O18" s="286"/>
      <c r="P18" s="286"/>
      <c r="Q18" s="286"/>
      <c r="R18" s="286"/>
      <c r="S18" s="286"/>
      <c r="T18" s="286"/>
    </row>
    <row r="19" spans="1:113" s="3" customFormat="1" ht="15" customHeight="1" x14ac:dyDescent="0.2">
      <c r="A19" s="277" t="s">
        <v>424</v>
      </c>
      <c r="B19" s="277"/>
      <c r="C19" s="277"/>
      <c r="D19" s="277"/>
      <c r="E19" s="277"/>
      <c r="F19" s="277"/>
      <c r="G19" s="277"/>
      <c r="H19" s="277"/>
      <c r="I19" s="277"/>
      <c r="J19" s="277"/>
      <c r="K19" s="277"/>
      <c r="L19" s="277"/>
      <c r="M19" s="277"/>
      <c r="N19" s="277"/>
      <c r="O19" s="277"/>
      <c r="P19" s="277"/>
      <c r="Q19" s="277"/>
      <c r="R19" s="277"/>
      <c r="S19" s="277"/>
      <c r="T19" s="277"/>
    </row>
    <row r="20" spans="1:113" s="40" customFormat="1" ht="21" customHeight="1" x14ac:dyDescent="0.25">
      <c r="A20" s="303"/>
      <c r="B20" s="303"/>
      <c r="C20" s="303"/>
      <c r="D20" s="303"/>
      <c r="E20" s="303"/>
      <c r="F20" s="303"/>
      <c r="G20" s="303"/>
      <c r="H20" s="303"/>
      <c r="I20" s="303"/>
      <c r="J20" s="303"/>
      <c r="K20" s="303"/>
      <c r="L20" s="303"/>
      <c r="M20" s="303"/>
      <c r="N20" s="303"/>
      <c r="O20" s="303"/>
      <c r="P20" s="303"/>
      <c r="Q20" s="303"/>
      <c r="R20" s="303"/>
      <c r="S20" s="303"/>
      <c r="T20" s="303"/>
    </row>
    <row r="21" spans="1:113" ht="46.5" customHeight="1" x14ac:dyDescent="0.25">
      <c r="A21" s="297" t="s">
        <v>5</v>
      </c>
      <c r="B21" s="290" t="s">
        <v>227</v>
      </c>
      <c r="C21" s="291"/>
      <c r="D21" s="294" t="s">
        <v>130</v>
      </c>
      <c r="E21" s="290" t="s">
        <v>453</v>
      </c>
      <c r="F21" s="291"/>
      <c r="G21" s="290" t="s">
        <v>246</v>
      </c>
      <c r="H21" s="291"/>
      <c r="I21" s="290" t="s">
        <v>129</v>
      </c>
      <c r="J21" s="291"/>
      <c r="K21" s="294" t="s">
        <v>128</v>
      </c>
      <c r="L21" s="290" t="s">
        <v>127</v>
      </c>
      <c r="M21" s="291"/>
      <c r="N21" s="290" t="s">
        <v>449</v>
      </c>
      <c r="O21" s="291"/>
      <c r="P21" s="294" t="s">
        <v>126</v>
      </c>
      <c r="Q21" s="300" t="s">
        <v>125</v>
      </c>
      <c r="R21" s="301"/>
      <c r="S21" s="300" t="s">
        <v>124</v>
      </c>
      <c r="T21" s="302"/>
    </row>
    <row r="22" spans="1:113" ht="204.75" customHeight="1" x14ac:dyDescent="0.25">
      <c r="A22" s="298"/>
      <c r="B22" s="292"/>
      <c r="C22" s="293"/>
      <c r="D22" s="296"/>
      <c r="E22" s="292"/>
      <c r="F22" s="293"/>
      <c r="G22" s="292"/>
      <c r="H22" s="293"/>
      <c r="I22" s="292"/>
      <c r="J22" s="293"/>
      <c r="K22" s="295"/>
      <c r="L22" s="292"/>
      <c r="M22" s="293"/>
      <c r="N22" s="292"/>
      <c r="O22" s="293"/>
      <c r="P22" s="295"/>
      <c r="Q22" s="77" t="s">
        <v>123</v>
      </c>
      <c r="R22" s="77" t="s">
        <v>423</v>
      </c>
      <c r="S22" s="77" t="s">
        <v>122</v>
      </c>
      <c r="T22" s="77" t="s">
        <v>121</v>
      </c>
    </row>
    <row r="23" spans="1:113" ht="51.75" customHeight="1" x14ac:dyDescent="0.25">
      <c r="A23" s="299"/>
      <c r="B23" s="77" t="s">
        <v>119</v>
      </c>
      <c r="C23" s="77" t="s">
        <v>120</v>
      </c>
      <c r="D23" s="295"/>
      <c r="E23" s="77" t="s">
        <v>119</v>
      </c>
      <c r="F23" s="77" t="s">
        <v>120</v>
      </c>
      <c r="G23" s="77" t="s">
        <v>119</v>
      </c>
      <c r="H23" s="77" t="s">
        <v>120</v>
      </c>
      <c r="I23" s="77" t="s">
        <v>119</v>
      </c>
      <c r="J23" s="77" t="s">
        <v>120</v>
      </c>
      <c r="K23" s="77" t="s">
        <v>119</v>
      </c>
      <c r="L23" s="77" t="s">
        <v>119</v>
      </c>
      <c r="M23" s="77" t="s">
        <v>120</v>
      </c>
      <c r="N23" s="77" t="s">
        <v>119</v>
      </c>
      <c r="O23" s="77" t="s">
        <v>120</v>
      </c>
      <c r="P23" s="78" t="s">
        <v>119</v>
      </c>
      <c r="Q23" s="77" t="s">
        <v>119</v>
      </c>
      <c r="R23" s="77" t="s">
        <v>119</v>
      </c>
      <c r="S23" s="77" t="s">
        <v>119</v>
      </c>
      <c r="T23" s="77" t="s">
        <v>119</v>
      </c>
    </row>
    <row r="24" spans="1:113" x14ac:dyDescent="0.25">
      <c r="A24" s="49">
        <v>1</v>
      </c>
      <c r="B24" s="49">
        <v>2</v>
      </c>
      <c r="C24" s="49">
        <v>3</v>
      </c>
      <c r="D24" s="49">
        <v>4</v>
      </c>
      <c r="E24" s="49">
        <v>5</v>
      </c>
      <c r="F24" s="49">
        <v>6</v>
      </c>
      <c r="G24" s="49">
        <v>7</v>
      </c>
      <c r="H24" s="49">
        <v>8</v>
      </c>
      <c r="I24" s="49">
        <v>9</v>
      </c>
      <c r="J24" s="49">
        <v>10</v>
      </c>
      <c r="K24" s="49">
        <v>11</v>
      </c>
      <c r="L24" s="49">
        <v>12</v>
      </c>
      <c r="M24" s="49">
        <v>13</v>
      </c>
      <c r="N24" s="49">
        <v>14</v>
      </c>
      <c r="O24" s="49">
        <v>15</v>
      </c>
      <c r="P24" s="49">
        <v>16</v>
      </c>
      <c r="Q24" s="49">
        <v>17</v>
      </c>
      <c r="R24" s="49">
        <v>18</v>
      </c>
      <c r="S24" s="49">
        <v>19</v>
      </c>
      <c r="T24" s="49">
        <v>20</v>
      </c>
    </row>
    <row r="25" spans="1:113" s="40" customFormat="1" ht="24" customHeight="1" x14ac:dyDescent="0.25">
      <c r="A25" s="48"/>
      <c r="B25" s="46"/>
      <c r="C25" s="46"/>
      <c r="D25" s="46"/>
      <c r="E25" s="46"/>
      <c r="F25" s="46"/>
      <c r="G25" s="46"/>
      <c r="H25" s="46"/>
      <c r="I25" s="46"/>
      <c r="J25" s="45"/>
      <c r="K25" s="45"/>
      <c r="L25" s="45"/>
      <c r="M25" s="47"/>
      <c r="N25" s="47"/>
      <c r="O25" s="47"/>
      <c r="P25" s="45"/>
      <c r="Q25" s="121"/>
      <c r="R25" s="46"/>
      <c r="S25" s="121"/>
      <c r="T25" s="46"/>
    </row>
    <row r="26" spans="1:113" ht="3" customHeight="1" x14ac:dyDescent="0.25"/>
    <row r="27" spans="1:113" s="43" customFormat="1" ht="12.75" x14ac:dyDescent="0.2">
      <c r="B27" s="44"/>
      <c r="C27" s="44"/>
      <c r="K27" s="44"/>
    </row>
    <row r="28" spans="1:113" s="43" customFormat="1" x14ac:dyDescent="0.25">
      <c r="B28" s="39" t="s">
        <v>118</v>
      </c>
      <c r="C28" s="39"/>
      <c r="D28" s="39"/>
      <c r="E28" s="39"/>
      <c r="F28" s="39"/>
      <c r="G28" s="39"/>
      <c r="H28" s="39"/>
      <c r="I28" s="39"/>
      <c r="J28" s="39"/>
      <c r="K28" s="39"/>
      <c r="L28" s="39"/>
      <c r="M28" s="39"/>
      <c r="N28" s="39"/>
      <c r="O28" s="39"/>
      <c r="P28" s="39"/>
      <c r="Q28" s="39"/>
      <c r="R28" s="39"/>
    </row>
    <row r="29" spans="1:113" x14ac:dyDescent="0.25">
      <c r="B29" s="289" t="s">
        <v>459</v>
      </c>
      <c r="C29" s="289"/>
      <c r="D29" s="289"/>
      <c r="E29" s="289"/>
      <c r="F29" s="289"/>
      <c r="G29" s="289"/>
      <c r="H29" s="289"/>
      <c r="I29" s="289"/>
      <c r="J29" s="289"/>
      <c r="K29" s="289"/>
      <c r="L29" s="289"/>
      <c r="M29" s="289"/>
      <c r="N29" s="289"/>
      <c r="O29" s="289"/>
      <c r="P29" s="289"/>
      <c r="Q29" s="289"/>
      <c r="R29" s="289"/>
    </row>
    <row r="31" spans="1:113" x14ac:dyDescent="0.25">
      <c r="B31" s="41" t="s">
        <v>422</v>
      </c>
      <c r="C31" s="41"/>
      <c r="D31" s="41"/>
      <c r="E31" s="41"/>
      <c r="H31" s="41"/>
      <c r="I31" s="41"/>
      <c r="J31" s="41"/>
      <c r="K31" s="41"/>
      <c r="L31" s="41"/>
      <c r="M31" s="41"/>
      <c r="N31" s="41"/>
      <c r="O31" s="41"/>
      <c r="P31" s="41"/>
      <c r="Q31" s="41"/>
      <c r="R31" s="41"/>
      <c r="S31" s="42"/>
      <c r="T31" s="42"/>
      <c r="U31" s="42"/>
      <c r="V31" s="42"/>
      <c r="AN31" s="42"/>
      <c r="AO31" s="42"/>
      <c r="AP31" s="42"/>
      <c r="AQ31" s="42"/>
      <c r="AR31" s="42"/>
      <c r="AS31" s="42"/>
      <c r="AT31" s="42"/>
      <c r="AU31" s="42"/>
      <c r="AV31" s="42"/>
      <c r="AW31" s="42"/>
      <c r="AX31" s="42"/>
      <c r="AY31" s="42"/>
      <c r="AZ31" s="42"/>
      <c r="BA31" s="42"/>
      <c r="BB31" s="42"/>
      <c r="BC31" s="42"/>
      <c r="BD31" s="42"/>
      <c r="BE31" s="42"/>
      <c r="BF31" s="42"/>
      <c r="BG31" s="42"/>
      <c r="BH31" s="42"/>
      <c r="BI31" s="42"/>
      <c r="BJ31" s="42"/>
      <c r="BK31" s="42"/>
      <c r="BL31" s="42"/>
      <c r="BM31" s="42"/>
      <c r="BN31" s="42"/>
      <c r="BO31" s="42"/>
      <c r="BP31" s="42"/>
      <c r="BQ31" s="42"/>
      <c r="BR31" s="42"/>
      <c r="BS31" s="42"/>
      <c r="BT31" s="42"/>
      <c r="BU31" s="42"/>
      <c r="BV31" s="42"/>
      <c r="BW31" s="42"/>
      <c r="BX31" s="42"/>
      <c r="BY31" s="42"/>
      <c r="BZ31" s="42"/>
      <c r="CA31" s="42"/>
      <c r="CB31" s="42"/>
      <c r="CC31" s="42"/>
      <c r="CD31" s="42"/>
      <c r="CE31" s="42"/>
      <c r="CF31" s="42"/>
      <c r="CG31" s="42"/>
      <c r="CH31" s="42"/>
      <c r="CI31" s="42"/>
      <c r="CJ31" s="42"/>
      <c r="CK31" s="42"/>
      <c r="CL31" s="42"/>
      <c r="CM31" s="42"/>
      <c r="CN31" s="42"/>
      <c r="CO31" s="42"/>
      <c r="CP31" s="42"/>
      <c r="CQ31" s="42"/>
      <c r="CR31" s="42"/>
      <c r="CS31" s="42"/>
      <c r="CT31" s="42"/>
      <c r="CU31" s="42"/>
      <c r="CV31" s="42"/>
      <c r="CW31" s="42"/>
      <c r="CX31" s="42"/>
      <c r="CY31" s="42"/>
      <c r="CZ31" s="42"/>
      <c r="DA31" s="42"/>
      <c r="DB31" s="42"/>
      <c r="DC31" s="42"/>
      <c r="DD31" s="42"/>
      <c r="DE31" s="42"/>
      <c r="DF31" s="42"/>
      <c r="DG31" s="42"/>
      <c r="DH31" s="42"/>
      <c r="DI31" s="42"/>
    </row>
    <row r="32" spans="1:113" x14ac:dyDescent="0.25">
      <c r="B32" s="41" t="s">
        <v>117</v>
      </c>
      <c r="C32" s="41"/>
      <c r="D32" s="41"/>
      <c r="E32" s="41"/>
      <c r="H32" s="41"/>
      <c r="I32" s="41"/>
      <c r="J32" s="41"/>
      <c r="K32" s="41"/>
      <c r="L32" s="41"/>
      <c r="M32" s="41"/>
      <c r="N32" s="41"/>
      <c r="O32" s="41"/>
      <c r="P32" s="41"/>
      <c r="Q32" s="41"/>
      <c r="R32" s="41"/>
    </row>
    <row r="33" spans="2:113" x14ac:dyDescent="0.25">
      <c r="B33" s="41" t="s">
        <v>116</v>
      </c>
      <c r="C33" s="41"/>
      <c r="D33" s="41"/>
      <c r="E33" s="41"/>
      <c r="H33" s="41"/>
      <c r="I33" s="41"/>
      <c r="J33" s="41"/>
      <c r="K33" s="41"/>
      <c r="L33" s="41"/>
      <c r="M33" s="41"/>
      <c r="N33" s="41"/>
      <c r="O33" s="41"/>
      <c r="P33" s="41"/>
      <c r="Q33" s="41"/>
      <c r="R33" s="41"/>
      <c r="AN33" s="41"/>
      <c r="AO33" s="41"/>
      <c r="AP33" s="41"/>
      <c r="AQ33" s="41"/>
      <c r="AR33" s="41"/>
      <c r="AS33" s="41"/>
      <c r="AT33" s="41"/>
      <c r="AU33" s="41"/>
      <c r="AV33" s="41"/>
      <c r="AW33" s="41"/>
      <c r="AX33" s="41"/>
      <c r="AY33" s="41"/>
      <c r="AZ33" s="41"/>
      <c r="BA33" s="41"/>
      <c r="BB33" s="41"/>
      <c r="BC33" s="41"/>
      <c r="BD33" s="41"/>
      <c r="BE33" s="41"/>
      <c r="BF33" s="41"/>
      <c r="BG33" s="41"/>
      <c r="BH33" s="41"/>
      <c r="BI33" s="41"/>
      <c r="BJ33" s="41"/>
      <c r="BK33" s="40"/>
      <c r="BL33" s="40"/>
      <c r="BM33" s="40"/>
      <c r="BN33" s="40"/>
      <c r="BO33" s="40"/>
      <c r="BP33" s="40"/>
      <c r="BQ33" s="40"/>
      <c r="BR33" s="40"/>
      <c r="BS33" s="40"/>
      <c r="BT33" s="40"/>
      <c r="BU33" s="40"/>
      <c r="BV33" s="40"/>
      <c r="BW33" s="40"/>
      <c r="BX33" s="40"/>
      <c r="BY33" s="40"/>
      <c r="BZ33" s="40"/>
      <c r="CA33" s="40"/>
      <c r="CB33" s="40"/>
      <c r="CC33" s="40"/>
      <c r="CD33" s="40"/>
      <c r="CE33" s="40"/>
      <c r="CF33" s="40"/>
      <c r="CG33" s="40"/>
      <c r="CH33" s="40"/>
      <c r="CI33" s="40"/>
      <c r="CJ33" s="40"/>
      <c r="CK33" s="40"/>
      <c r="CL33" s="40"/>
      <c r="CM33" s="40"/>
      <c r="CN33" s="40"/>
      <c r="CO33" s="40"/>
      <c r="CP33" s="40"/>
      <c r="CQ33" s="40"/>
      <c r="CR33" s="40"/>
      <c r="CS33" s="40"/>
      <c r="CT33" s="40"/>
      <c r="CU33" s="40"/>
      <c r="CV33" s="40"/>
      <c r="CW33" s="40"/>
      <c r="CX33" s="40"/>
      <c r="CY33" s="40"/>
      <c r="CZ33" s="40"/>
      <c r="DA33" s="40"/>
      <c r="DB33" s="40"/>
      <c r="DC33" s="40"/>
      <c r="DD33" s="40"/>
      <c r="DE33" s="40"/>
      <c r="DF33" s="40"/>
      <c r="DG33" s="40"/>
      <c r="DH33" s="40"/>
      <c r="DI33" s="40"/>
    </row>
    <row r="34" spans="2:113" x14ac:dyDescent="0.25">
      <c r="B34" s="41" t="s">
        <v>115</v>
      </c>
      <c r="C34" s="41"/>
      <c r="D34" s="41"/>
      <c r="E34" s="41"/>
      <c r="H34" s="41"/>
      <c r="I34" s="41"/>
      <c r="J34" s="41"/>
      <c r="K34" s="41"/>
      <c r="L34" s="41"/>
      <c r="M34" s="41"/>
      <c r="N34" s="41"/>
      <c r="O34" s="41"/>
      <c r="P34" s="41"/>
      <c r="Q34" s="41"/>
      <c r="R34" s="41"/>
      <c r="S34" s="41"/>
      <c r="T34" s="41"/>
      <c r="U34" s="41"/>
      <c r="V34" s="41"/>
      <c r="AN34" s="41"/>
      <c r="AO34" s="41"/>
      <c r="AP34" s="41"/>
      <c r="AQ34" s="41"/>
      <c r="AR34" s="41"/>
      <c r="AS34" s="41"/>
      <c r="AT34" s="41"/>
      <c r="AU34" s="41"/>
      <c r="AV34" s="41"/>
      <c r="AW34" s="41"/>
      <c r="AX34" s="41"/>
      <c r="AY34" s="41"/>
      <c r="AZ34" s="41"/>
      <c r="BA34" s="41"/>
      <c r="BB34" s="41"/>
      <c r="BC34" s="41"/>
      <c r="BD34" s="41"/>
      <c r="BE34" s="41"/>
      <c r="BF34" s="41"/>
      <c r="BG34" s="41"/>
      <c r="BH34" s="41"/>
      <c r="BI34" s="41"/>
      <c r="BJ34" s="41"/>
      <c r="BK34" s="40"/>
      <c r="BL34" s="40"/>
      <c r="BM34" s="40"/>
      <c r="BN34" s="40"/>
      <c r="BO34" s="40"/>
      <c r="BP34" s="40"/>
      <c r="BQ34" s="40"/>
      <c r="BR34" s="40"/>
      <c r="BS34" s="40"/>
      <c r="BT34" s="40"/>
      <c r="BU34" s="40"/>
      <c r="BV34" s="40"/>
      <c r="BW34" s="40"/>
      <c r="BX34" s="40"/>
      <c r="BY34" s="40"/>
      <c r="BZ34" s="40"/>
      <c r="CA34" s="40"/>
      <c r="CB34" s="40"/>
      <c r="CC34" s="40"/>
      <c r="CD34" s="40"/>
      <c r="CE34" s="40"/>
      <c r="CF34" s="40"/>
      <c r="CG34" s="40"/>
      <c r="CH34" s="40"/>
      <c r="CI34" s="40"/>
      <c r="CJ34" s="40"/>
      <c r="CK34" s="40"/>
      <c r="CL34" s="40"/>
      <c r="CM34" s="40"/>
      <c r="CN34" s="40"/>
      <c r="CO34" s="40"/>
      <c r="CP34" s="40"/>
      <c r="CQ34" s="40"/>
      <c r="CR34" s="40"/>
      <c r="CS34" s="40"/>
      <c r="CT34" s="40"/>
      <c r="CU34" s="40"/>
      <c r="CV34" s="40"/>
      <c r="CW34" s="40"/>
      <c r="CX34" s="40"/>
      <c r="CY34" s="40"/>
      <c r="CZ34" s="40"/>
      <c r="DA34" s="40"/>
      <c r="DB34" s="40"/>
      <c r="DC34" s="40"/>
      <c r="DD34" s="40"/>
      <c r="DE34" s="40"/>
      <c r="DF34" s="40"/>
      <c r="DG34" s="40"/>
      <c r="DH34" s="40"/>
      <c r="DI34" s="40"/>
    </row>
    <row r="35" spans="2:113" x14ac:dyDescent="0.25">
      <c r="B35" s="41" t="s">
        <v>114</v>
      </c>
      <c r="C35" s="41"/>
      <c r="D35" s="41"/>
      <c r="E35" s="41"/>
      <c r="H35" s="41"/>
      <c r="I35" s="41"/>
      <c r="J35" s="41"/>
      <c r="K35" s="41"/>
      <c r="L35" s="41"/>
      <c r="M35" s="41"/>
      <c r="N35" s="41"/>
      <c r="O35" s="41"/>
      <c r="P35" s="41"/>
      <c r="Q35" s="41"/>
      <c r="R35" s="41"/>
      <c r="S35" s="41"/>
      <c r="T35" s="41"/>
      <c r="U35" s="41"/>
      <c r="V35" s="41"/>
      <c r="AN35" s="41"/>
      <c r="AO35" s="41"/>
      <c r="AP35" s="41"/>
      <c r="AQ35" s="41"/>
      <c r="AR35" s="41"/>
      <c r="AS35" s="41"/>
      <c r="AT35" s="41"/>
      <c r="AU35" s="41"/>
      <c r="AV35" s="41"/>
      <c r="AW35" s="41"/>
      <c r="AX35" s="41"/>
      <c r="AY35" s="41"/>
      <c r="AZ35" s="41"/>
      <c r="BA35" s="41"/>
      <c r="BB35" s="41"/>
      <c r="BC35" s="41"/>
      <c r="BD35" s="41"/>
      <c r="BE35" s="41"/>
      <c r="BF35" s="41"/>
      <c r="BG35" s="41"/>
      <c r="BH35" s="41"/>
      <c r="BI35" s="41"/>
      <c r="BJ35" s="41"/>
      <c r="BK35" s="40"/>
      <c r="BL35" s="40"/>
      <c r="BM35" s="40"/>
      <c r="BN35" s="40"/>
      <c r="BO35" s="40"/>
      <c r="BP35" s="40"/>
      <c r="BQ35" s="40"/>
      <c r="BR35" s="40"/>
      <c r="BS35" s="40"/>
      <c r="BT35" s="40"/>
      <c r="BU35" s="40"/>
      <c r="BV35" s="40"/>
      <c r="BW35" s="40"/>
      <c r="BX35" s="40"/>
      <c r="BY35" s="40"/>
      <c r="BZ35" s="40"/>
      <c r="CA35" s="40"/>
      <c r="CB35" s="40"/>
      <c r="CC35" s="40"/>
      <c r="CD35" s="40"/>
      <c r="CE35" s="40"/>
      <c r="CF35" s="40"/>
      <c r="CG35" s="40"/>
      <c r="CH35" s="40"/>
      <c r="CI35" s="40"/>
      <c r="CJ35" s="40"/>
      <c r="CK35" s="40"/>
      <c r="CL35" s="40"/>
      <c r="CM35" s="40"/>
      <c r="CN35" s="40"/>
      <c r="CO35" s="40"/>
      <c r="CP35" s="40"/>
      <c r="CQ35" s="40"/>
      <c r="CR35" s="40"/>
      <c r="CS35" s="40"/>
      <c r="CT35" s="40"/>
      <c r="CU35" s="40"/>
      <c r="CV35" s="40"/>
      <c r="CW35" s="40"/>
      <c r="CX35" s="40"/>
      <c r="CY35" s="40"/>
      <c r="CZ35" s="40"/>
      <c r="DA35" s="40"/>
      <c r="DB35" s="40"/>
      <c r="DC35" s="40"/>
      <c r="DD35" s="40"/>
      <c r="DE35" s="40"/>
      <c r="DF35" s="40"/>
      <c r="DG35" s="40"/>
      <c r="DH35" s="40"/>
      <c r="DI35" s="40"/>
    </row>
    <row r="36" spans="2:113" x14ac:dyDescent="0.25">
      <c r="B36" s="41" t="s">
        <v>113</v>
      </c>
      <c r="C36" s="41"/>
      <c r="D36" s="41"/>
      <c r="E36" s="41"/>
      <c r="H36" s="41"/>
      <c r="I36" s="41"/>
      <c r="J36" s="41"/>
      <c r="K36" s="41"/>
      <c r="L36" s="41"/>
      <c r="M36" s="41"/>
      <c r="N36" s="41"/>
      <c r="O36" s="41"/>
      <c r="P36" s="41"/>
      <c r="Q36" s="41"/>
      <c r="R36" s="41"/>
      <c r="S36" s="41"/>
      <c r="T36" s="41"/>
      <c r="U36" s="41"/>
      <c r="V36" s="41"/>
      <c r="AN36" s="41"/>
      <c r="AO36" s="41"/>
      <c r="AP36" s="41"/>
      <c r="AQ36" s="41"/>
      <c r="AR36" s="41"/>
      <c r="AS36" s="41"/>
      <c r="AT36" s="41"/>
      <c r="AU36" s="41"/>
      <c r="AV36" s="41"/>
      <c r="AW36" s="41"/>
      <c r="AX36" s="41"/>
      <c r="AY36" s="41"/>
      <c r="AZ36" s="41"/>
      <c r="BA36" s="41"/>
      <c r="BB36" s="41"/>
      <c r="BC36" s="41"/>
      <c r="BD36" s="41"/>
      <c r="BE36" s="41"/>
      <c r="BF36" s="41"/>
      <c r="BG36" s="41"/>
      <c r="BH36" s="41"/>
      <c r="BI36" s="41"/>
      <c r="BJ36" s="41"/>
      <c r="BK36" s="40"/>
      <c r="BL36" s="40"/>
      <c r="BM36" s="40"/>
      <c r="BN36" s="40"/>
      <c r="BO36" s="40"/>
      <c r="BP36" s="40"/>
      <c r="BQ36" s="40"/>
      <c r="BR36" s="40"/>
      <c r="BS36" s="40"/>
      <c r="BT36" s="40"/>
      <c r="BU36" s="40"/>
      <c r="BV36" s="40"/>
      <c r="BW36" s="40"/>
      <c r="BX36" s="40"/>
      <c r="BY36" s="40"/>
      <c r="BZ36" s="40"/>
      <c r="CA36" s="40"/>
      <c r="CB36" s="40"/>
      <c r="CC36" s="40"/>
      <c r="CD36" s="40"/>
      <c r="CE36" s="40"/>
      <c r="CF36" s="40"/>
      <c r="CG36" s="40"/>
      <c r="CH36" s="40"/>
      <c r="CI36" s="40"/>
      <c r="CJ36" s="40"/>
      <c r="CK36" s="40"/>
      <c r="CL36" s="40"/>
      <c r="CM36" s="40"/>
      <c r="CN36" s="40"/>
      <c r="CO36" s="40"/>
      <c r="CP36" s="40"/>
      <c r="CQ36" s="40"/>
      <c r="CR36" s="40"/>
      <c r="CS36" s="40"/>
      <c r="CT36" s="40"/>
      <c r="CU36" s="40"/>
      <c r="CV36" s="40"/>
      <c r="CW36" s="40"/>
      <c r="CX36" s="40"/>
      <c r="CY36" s="40"/>
      <c r="CZ36" s="40"/>
      <c r="DA36" s="40"/>
      <c r="DB36" s="40"/>
      <c r="DC36" s="40"/>
      <c r="DD36" s="40"/>
      <c r="DE36" s="40"/>
      <c r="DF36" s="40"/>
      <c r="DG36" s="40"/>
      <c r="DH36" s="40"/>
      <c r="DI36" s="40"/>
    </row>
    <row r="37" spans="2:113" x14ac:dyDescent="0.25">
      <c r="B37" s="41" t="s">
        <v>112</v>
      </c>
      <c r="C37" s="41"/>
      <c r="D37" s="41"/>
      <c r="E37" s="41"/>
      <c r="H37" s="41"/>
      <c r="I37" s="41"/>
      <c r="J37" s="41"/>
      <c r="K37" s="41"/>
      <c r="L37" s="41"/>
      <c r="M37" s="41"/>
      <c r="N37" s="41"/>
      <c r="O37" s="41"/>
      <c r="P37" s="41"/>
      <c r="Q37" s="41"/>
      <c r="R37" s="41"/>
      <c r="S37" s="41"/>
      <c r="T37" s="41"/>
      <c r="U37" s="41"/>
      <c r="V37" s="41"/>
      <c r="AN37" s="41"/>
      <c r="AO37" s="41"/>
      <c r="AP37" s="41"/>
      <c r="AQ37" s="41"/>
      <c r="AR37" s="41"/>
      <c r="AS37" s="41"/>
      <c r="AT37" s="41"/>
      <c r="AU37" s="41"/>
      <c r="AV37" s="41"/>
      <c r="AW37" s="41"/>
      <c r="AX37" s="41"/>
      <c r="AY37" s="41"/>
      <c r="AZ37" s="41"/>
      <c r="BA37" s="41"/>
      <c r="BB37" s="41"/>
      <c r="BC37" s="41"/>
      <c r="BD37" s="41"/>
      <c r="BE37" s="41"/>
      <c r="BF37" s="41"/>
      <c r="BG37" s="41"/>
      <c r="BH37" s="41"/>
      <c r="BI37" s="41"/>
      <c r="BJ37" s="41"/>
      <c r="BK37" s="40"/>
      <c r="BL37" s="40"/>
      <c r="BM37" s="40"/>
      <c r="BN37" s="40"/>
      <c r="BO37" s="40"/>
      <c r="BP37" s="40"/>
      <c r="BQ37" s="40"/>
      <c r="BR37" s="40"/>
      <c r="BS37" s="40"/>
      <c r="BT37" s="40"/>
      <c r="BU37" s="40"/>
      <c r="BV37" s="40"/>
      <c r="BW37" s="40"/>
      <c r="BX37" s="40"/>
      <c r="BY37" s="40"/>
      <c r="BZ37" s="40"/>
      <c r="CA37" s="40"/>
      <c r="CB37" s="40"/>
      <c r="CC37" s="40"/>
      <c r="CD37" s="40"/>
      <c r="CE37" s="40"/>
      <c r="CF37" s="40"/>
      <c r="CG37" s="40"/>
      <c r="CH37" s="40"/>
      <c r="CI37" s="40"/>
      <c r="CJ37" s="40"/>
      <c r="CK37" s="40"/>
      <c r="CL37" s="40"/>
      <c r="CM37" s="40"/>
      <c r="CN37" s="40"/>
      <c r="CO37" s="40"/>
      <c r="CP37" s="40"/>
      <c r="CQ37" s="40"/>
      <c r="CR37" s="40"/>
      <c r="CS37" s="40"/>
      <c r="CT37" s="40"/>
      <c r="CU37" s="40"/>
      <c r="CV37" s="40"/>
      <c r="CW37" s="40"/>
      <c r="CX37" s="40"/>
      <c r="CY37" s="40"/>
      <c r="CZ37" s="40"/>
      <c r="DA37" s="40"/>
      <c r="DB37" s="40"/>
      <c r="DC37" s="40"/>
      <c r="DD37" s="40"/>
      <c r="DE37" s="40"/>
      <c r="DF37" s="40"/>
      <c r="DG37" s="40"/>
      <c r="DH37" s="40"/>
      <c r="DI37" s="40"/>
    </row>
    <row r="38" spans="2:113" x14ac:dyDescent="0.25">
      <c r="B38" s="41" t="s">
        <v>111</v>
      </c>
      <c r="C38" s="41"/>
      <c r="D38" s="41"/>
      <c r="E38" s="41"/>
      <c r="H38" s="41"/>
      <c r="I38" s="41"/>
      <c r="J38" s="41"/>
      <c r="K38" s="41"/>
      <c r="L38" s="41"/>
      <c r="M38" s="41"/>
      <c r="N38" s="41"/>
      <c r="O38" s="41"/>
      <c r="P38" s="41"/>
      <c r="Q38" s="41"/>
      <c r="R38" s="41"/>
      <c r="S38" s="41"/>
      <c r="T38" s="41"/>
      <c r="U38" s="41"/>
      <c r="V38" s="41"/>
      <c r="AN38" s="41"/>
      <c r="AO38" s="41"/>
      <c r="AP38" s="41"/>
      <c r="AQ38" s="41"/>
      <c r="AR38" s="41"/>
      <c r="AS38" s="41"/>
      <c r="AT38" s="41"/>
      <c r="AU38" s="41"/>
      <c r="AV38" s="41"/>
      <c r="AW38" s="41"/>
      <c r="AX38" s="41"/>
      <c r="AY38" s="41"/>
      <c r="AZ38" s="41"/>
      <c r="BA38" s="41"/>
      <c r="BB38" s="41"/>
      <c r="BC38" s="41"/>
      <c r="BD38" s="41"/>
      <c r="BE38" s="41"/>
      <c r="BF38" s="41"/>
      <c r="BG38" s="41"/>
      <c r="BH38" s="41"/>
      <c r="BI38" s="41"/>
      <c r="BJ38" s="41"/>
      <c r="BK38" s="40"/>
      <c r="BL38" s="40"/>
      <c r="BM38" s="40"/>
      <c r="BN38" s="40"/>
      <c r="BO38" s="40"/>
      <c r="BP38" s="40"/>
      <c r="BQ38" s="40"/>
      <c r="BR38" s="40"/>
      <c r="BS38" s="40"/>
      <c r="BT38" s="40"/>
      <c r="BU38" s="40"/>
      <c r="BV38" s="40"/>
      <c r="BW38" s="40"/>
      <c r="BX38" s="40"/>
      <c r="BY38" s="40"/>
      <c r="BZ38" s="40"/>
      <c r="CA38" s="40"/>
      <c r="CB38" s="40"/>
      <c r="CC38" s="40"/>
      <c r="CD38" s="40"/>
      <c r="CE38" s="40"/>
      <c r="CF38" s="40"/>
      <c r="CG38" s="40"/>
      <c r="CH38" s="40"/>
      <c r="CI38" s="40"/>
      <c r="CJ38" s="40"/>
      <c r="CK38" s="40"/>
      <c r="CL38" s="40"/>
      <c r="CM38" s="40"/>
      <c r="CN38" s="40"/>
      <c r="CO38" s="40"/>
      <c r="CP38" s="40"/>
      <c r="CQ38" s="40"/>
      <c r="CR38" s="40"/>
      <c r="CS38" s="40"/>
      <c r="CT38" s="40"/>
      <c r="CU38" s="40"/>
      <c r="CV38" s="40"/>
      <c r="CW38" s="40"/>
      <c r="CX38" s="40"/>
      <c r="CY38" s="40"/>
      <c r="CZ38" s="40"/>
      <c r="DA38" s="40"/>
      <c r="DB38" s="40"/>
      <c r="DC38" s="40"/>
      <c r="DD38" s="40"/>
      <c r="DE38" s="40"/>
      <c r="DF38" s="40"/>
      <c r="DG38" s="40"/>
      <c r="DH38" s="40"/>
      <c r="DI38" s="40"/>
    </row>
    <row r="39" spans="2:113" x14ac:dyDescent="0.25">
      <c r="B39" s="41" t="s">
        <v>110</v>
      </c>
      <c r="C39" s="41"/>
      <c r="D39" s="41"/>
      <c r="E39" s="41"/>
      <c r="H39" s="41"/>
      <c r="I39" s="41"/>
      <c r="J39" s="41"/>
      <c r="K39" s="41"/>
      <c r="L39" s="41"/>
      <c r="M39" s="41"/>
      <c r="N39" s="41"/>
      <c r="O39" s="41"/>
      <c r="P39" s="41"/>
      <c r="Q39" s="41"/>
      <c r="R39" s="41"/>
      <c r="S39" s="41"/>
      <c r="T39" s="41"/>
      <c r="U39" s="41"/>
      <c r="V39" s="41"/>
      <c r="AN39" s="41"/>
      <c r="AO39" s="41"/>
      <c r="AP39" s="41"/>
      <c r="AQ39" s="41"/>
      <c r="AR39" s="41"/>
      <c r="AS39" s="41"/>
      <c r="AT39" s="41"/>
      <c r="AU39" s="41"/>
      <c r="AV39" s="41"/>
      <c r="AW39" s="41"/>
      <c r="AX39" s="41"/>
      <c r="AY39" s="41"/>
      <c r="AZ39" s="41"/>
      <c r="BA39" s="41"/>
      <c r="BB39" s="41"/>
      <c r="BC39" s="41"/>
      <c r="BD39" s="41"/>
      <c r="BE39" s="41"/>
      <c r="BF39" s="41"/>
      <c r="BG39" s="41"/>
      <c r="BH39" s="41"/>
      <c r="BI39" s="41"/>
      <c r="BJ39" s="41"/>
      <c r="BK39" s="40"/>
      <c r="BL39" s="40"/>
      <c r="BM39" s="40"/>
      <c r="BN39" s="40"/>
      <c r="BO39" s="40"/>
      <c r="BP39" s="40"/>
      <c r="BQ39" s="40"/>
      <c r="BR39" s="40"/>
      <c r="BS39" s="40"/>
      <c r="BT39" s="40"/>
      <c r="BU39" s="40"/>
      <c r="BV39" s="40"/>
      <c r="BW39" s="40"/>
      <c r="BX39" s="40"/>
      <c r="BY39" s="40"/>
      <c r="BZ39" s="40"/>
      <c r="CA39" s="40"/>
      <c r="CB39" s="40"/>
      <c r="CC39" s="40"/>
      <c r="CD39" s="40"/>
      <c r="CE39" s="40"/>
      <c r="CF39" s="40"/>
      <c r="CG39" s="40"/>
      <c r="CH39" s="40"/>
      <c r="CI39" s="40"/>
      <c r="CJ39" s="40"/>
      <c r="CK39" s="40"/>
      <c r="CL39" s="40"/>
      <c r="CM39" s="40"/>
      <c r="CN39" s="40"/>
      <c r="CO39" s="40"/>
      <c r="CP39" s="40"/>
      <c r="CQ39" s="40"/>
      <c r="CR39" s="40"/>
      <c r="CS39" s="40"/>
      <c r="CT39" s="40"/>
      <c r="CU39" s="40"/>
      <c r="CV39" s="40"/>
      <c r="CW39" s="40"/>
      <c r="CX39" s="40"/>
      <c r="CY39" s="40"/>
      <c r="CZ39" s="40"/>
      <c r="DA39" s="40"/>
      <c r="DB39" s="40"/>
      <c r="DC39" s="40"/>
      <c r="DD39" s="40"/>
      <c r="DE39" s="40"/>
      <c r="DF39" s="40"/>
      <c r="DG39" s="40"/>
      <c r="DH39" s="40"/>
      <c r="DI39" s="40"/>
    </row>
    <row r="40" spans="2:113" x14ac:dyDescent="0.25">
      <c r="B40" s="41" t="s">
        <v>109</v>
      </c>
      <c r="C40" s="41"/>
      <c r="D40" s="41"/>
      <c r="E40" s="41"/>
      <c r="H40" s="41"/>
      <c r="I40" s="41"/>
      <c r="J40" s="41"/>
      <c r="K40" s="41"/>
      <c r="L40" s="41"/>
      <c r="M40" s="41"/>
      <c r="N40" s="41"/>
      <c r="O40" s="41"/>
      <c r="P40" s="41"/>
      <c r="Q40" s="41"/>
      <c r="R40" s="41"/>
      <c r="S40" s="41"/>
      <c r="T40" s="41"/>
      <c r="U40" s="41"/>
      <c r="V40" s="41"/>
      <c r="AN40" s="41"/>
      <c r="AO40" s="41"/>
      <c r="AP40" s="41"/>
      <c r="AQ40" s="41"/>
      <c r="AR40" s="41"/>
      <c r="AS40" s="41"/>
      <c r="AT40" s="41"/>
      <c r="AU40" s="41"/>
      <c r="AV40" s="41"/>
      <c r="AW40" s="41"/>
      <c r="AX40" s="41"/>
      <c r="AY40" s="41"/>
      <c r="AZ40" s="41"/>
      <c r="BA40" s="41"/>
      <c r="BB40" s="41"/>
      <c r="BC40" s="41"/>
      <c r="BD40" s="41"/>
      <c r="BE40" s="41"/>
      <c r="BF40" s="41"/>
      <c r="BG40" s="41"/>
      <c r="BH40" s="41"/>
      <c r="BI40" s="41"/>
      <c r="BJ40" s="41"/>
      <c r="BK40" s="40"/>
      <c r="BL40" s="40"/>
      <c r="BM40" s="40"/>
      <c r="BN40" s="40"/>
      <c r="BO40" s="40"/>
      <c r="BP40" s="40"/>
      <c r="BQ40" s="40"/>
      <c r="BR40" s="40"/>
      <c r="BS40" s="40"/>
      <c r="BT40" s="40"/>
      <c r="BU40" s="40"/>
      <c r="BV40" s="40"/>
      <c r="BW40" s="40"/>
      <c r="BX40" s="40"/>
      <c r="BY40" s="40"/>
      <c r="BZ40" s="40"/>
      <c r="CA40" s="40"/>
      <c r="CB40" s="40"/>
      <c r="CC40" s="40"/>
      <c r="CD40" s="40"/>
      <c r="CE40" s="40"/>
      <c r="CF40" s="40"/>
      <c r="CG40" s="40"/>
      <c r="CH40" s="40"/>
      <c r="CI40" s="40"/>
      <c r="CJ40" s="40"/>
      <c r="CK40" s="40"/>
      <c r="CL40" s="40"/>
      <c r="CM40" s="40"/>
      <c r="CN40" s="40"/>
      <c r="CO40" s="40"/>
      <c r="CP40" s="40"/>
      <c r="CQ40" s="40"/>
      <c r="CR40" s="40"/>
      <c r="CS40" s="40"/>
      <c r="CT40" s="40"/>
      <c r="CU40" s="40"/>
      <c r="CV40" s="40"/>
      <c r="CW40" s="40"/>
      <c r="CX40" s="40"/>
      <c r="CY40" s="40"/>
      <c r="CZ40" s="40"/>
      <c r="DA40" s="40"/>
      <c r="DB40" s="40"/>
      <c r="DC40" s="40"/>
      <c r="DD40" s="40"/>
      <c r="DE40" s="40"/>
      <c r="DF40" s="40"/>
      <c r="DG40" s="40"/>
      <c r="DH40" s="40"/>
      <c r="DI40" s="40"/>
    </row>
    <row r="41" spans="2:113" x14ac:dyDescent="0.25">
      <c r="Q41" s="41"/>
      <c r="R41" s="41"/>
      <c r="S41" s="41"/>
      <c r="T41" s="41"/>
      <c r="U41" s="41"/>
      <c r="V41" s="41"/>
      <c r="AN41" s="41"/>
      <c r="AO41" s="41"/>
      <c r="AP41" s="41"/>
      <c r="AQ41" s="41"/>
      <c r="AR41" s="41"/>
      <c r="AS41" s="41"/>
      <c r="AT41" s="41"/>
      <c r="AU41" s="41"/>
      <c r="AV41" s="41"/>
      <c r="AW41" s="41"/>
      <c r="AX41" s="41"/>
      <c r="AY41" s="41"/>
      <c r="AZ41" s="41"/>
      <c r="BA41" s="41"/>
      <c r="BB41" s="41"/>
      <c r="BC41" s="41"/>
      <c r="BD41" s="41"/>
      <c r="BE41" s="41"/>
      <c r="BF41" s="41"/>
      <c r="BG41" s="41"/>
      <c r="BH41" s="41"/>
      <c r="BI41" s="41"/>
      <c r="BJ41" s="41"/>
      <c r="BK41" s="40"/>
      <c r="BL41" s="40"/>
      <c r="BM41" s="40"/>
      <c r="BN41" s="40"/>
      <c r="BO41" s="40"/>
      <c r="BP41" s="40"/>
      <c r="BQ41" s="40"/>
      <c r="BR41" s="40"/>
      <c r="BS41" s="40"/>
      <c r="BT41" s="40"/>
      <c r="BU41" s="40"/>
      <c r="BV41" s="40"/>
      <c r="BW41" s="40"/>
      <c r="BX41" s="40"/>
      <c r="BY41" s="40"/>
      <c r="BZ41" s="40"/>
      <c r="CA41" s="40"/>
      <c r="CB41" s="40"/>
      <c r="CC41" s="40"/>
      <c r="CD41" s="40"/>
      <c r="CE41" s="40"/>
      <c r="CF41" s="40"/>
      <c r="CG41" s="40"/>
      <c r="CH41" s="40"/>
      <c r="CI41" s="40"/>
      <c r="CJ41" s="40"/>
      <c r="CK41" s="40"/>
      <c r="CL41" s="40"/>
      <c r="CM41" s="40"/>
      <c r="CN41" s="40"/>
      <c r="CO41" s="40"/>
      <c r="CP41" s="40"/>
      <c r="CQ41" s="40"/>
      <c r="CR41" s="40"/>
      <c r="CS41" s="40"/>
      <c r="CT41" s="40"/>
      <c r="CU41" s="40"/>
      <c r="CV41" s="40"/>
      <c r="CW41" s="40"/>
      <c r="CX41" s="40"/>
      <c r="CY41" s="40"/>
      <c r="CZ41" s="40"/>
      <c r="DA41" s="40"/>
      <c r="DB41" s="40"/>
      <c r="DC41" s="40"/>
      <c r="DD41" s="40"/>
      <c r="DE41" s="40"/>
      <c r="DF41" s="40"/>
      <c r="DG41" s="40"/>
      <c r="DH41" s="40"/>
      <c r="DI41" s="40"/>
    </row>
    <row r="42" spans="2:113" x14ac:dyDescent="0.25">
      <c r="Q42" s="41"/>
      <c r="R42" s="41"/>
      <c r="S42" s="41"/>
      <c r="T42" s="41"/>
      <c r="U42" s="41"/>
      <c r="V42" s="41"/>
      <c r="W42" s="41"/>
      <c r="X42" s="41"/>
      <c r="Y42" s="41"/>
      <c r="Z42" s="41"/>
      <c r="AA42" s="41"/>
      <c r="AB42" s="41"/>
      <c r="AC42" s="41"/>
      <c r="AD42" s="41"/>
      <c r="AE42" s="41"/>
      <c r="AF42" s="41"/>
      <c r="AG42" s="41"/>
      <c r="AH42" s="41"/>
      <c r="AI42" s="41"/>
      <c r="AJ42" s="41"/>
      <c r="AK42" s="41"/>
      <c r="AL42" s="41"/>
      <c r="AM42" s="41"/>
      <c r="AN42" s="41"/>
      <c r="AO42" s="41"/>
      <c r="AP42" s="41"/>
      <c r="AQ42" s="41"/>
      <c r="AR42" s="41"/>
      <c r="AS42" s="41"/>
      <c r="AT42" s="41"/>
      <c r="AU42" s="41"/>
      <c r="AV42" s="41"/>
      <c r="AW42" s="41"/>
      <c r="AX42" s="41"/>
      <c r="AY42" s="41"/>
      <c r="AZ42" s="41"/>
      <c r="BA42" s="41"/>
      <c r="BB42" s="41"/>
      <c r="BC42" s="41"/>
      <c r="BD42" s="41"/>
      <c r="BE42" s="41"/>
      <c r="BF42" s="41"/>
      <c r="BG42" s="41"/>
      <c r="BH42" s="41"/>
      <c r="BI42" s="41"/>
      <c r="BJ42" s="41"/>
      <c r="BK42" s="40"/>
      <c r="BL42" s="40"/>
      <c r="BM42" s="40"/>
      <c r="BN42" s="40"/>
      <c r="BO42" s="40"/>
      <c r="BP42" s="40"/>
      <c r="BQ42" s="40"/>
      <c r="BR42" s="40"/>
      <c r="BS42" s="40"/>
      <c r="BT42" s="40"/>
      <c r="BU42" s="40"/>
      <c r="BV42" s="40"/>
      <c r="BW42" s="40"/>
      <c r="BX42" s="40"/>
      <c r="BY42" s="40"/>
      <c r="BZ42" s="40"/>
      <c r="CA42" s="40"/>
      <c r="CB42" s="40"/>
      <c r="CC42" s="40"/>
      <c r="CD42" s="40"/>
      <c r="CE42" s="40"/>
      <c r="CF42" s="40"/>
      <c r="CG42" s="40"/>
      <c r="CH42" s="40"/>
      <c r="CI42" s="40"/>
      <c r="CJ42" s="40"/>
      <c r="CK42" s="40"/>
      <c r="CL42" s="40"/>
      <c r="CM42" s="40"/>
      <c r="CN42" s="40"/>
      <c r="CO42" s="40"/>
      <c r="CP42" s="40"/>
      <c r="CQ42" s="40"/>
      <c r="CR42" s="40"/>
      <c r="CS42" s="40"/>
      <c r="CT42" s="40"/>
      <c r="CU42" s="40"/>
      <c r="CV42" s="40"/>
      <c r="CW42" s="40"/>
      <c r="CX42" s="40"/>
      <c r="CY42" s="40"/>
      <c r="CZ42" s="40"/>
      <c r="DA42" s="40"/>
      <c r="DB42" s="40"/>
      <c r="DC42" s="40"/>
      <c r="DD42" s="40"/>
      <c r="DE42" s="40"/>
      <c r="DF42" s="40"/>
      <c r="DG42" s="40"/>
      <c r="DH42" s="40"/>
      <c r="DI42" s="40"/>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9"/>
  <sheetViews>
    <sheetView view="pageBreakPreview" topLeftCell="A7" zoomScale="60" workbookViewId="0">
      <selection activeCell="B25" sqref="B25:W25"/>
    </sheetView>
  </sheetViews>
  <sheetFormatPr defaultColWidth="10.7109375" defaultRowHeight="15.75" x14ac:dyDescent="0.25"/>
  <cols>
    <col min="1" max="3" width="10.7109375" style="39"/>
    <col min="4" max="4" width="11.5703125" style="39" customWidth="1"/>
    <col min="5" max="5" width="11.85546875" style="39" customWidth="1"/>
    <col min="6" max="6" width="8.7109375" style="39" customWidth="1"/>
    <col min="7" max="7" width="10.28515625" style="39" customWidth="1"/>
    <col min="8" max="8" width="8.7109375" style="39" customWidth="1"/>
    <col min="9" max="9" width="8.28515625" style="39" customWidth="1"/>
    <col min="10" max="10" width="20.140625" style="39" customWidth="1"/>
    <col min="11" max="11" width="11.140625" style="39" customWidth="1"/>
    <col min="12" max="12" width="8.85546875" style="39" customWidth="1"/>
    <col min="13" max="13" width="8.7109375" style="39" customWidth="1"/>
    <col min="14" max="14" width="13.7109375" style="39" customWidth="1"/>
    <col min="15" max="16" width="8.7109375" style="39" customWidth="1"/>
    <col min="17" max="17" width="11.85546875" style="39" customWidth="1"/>
    <col min="18" max="18" width="12" style="39" customWidth="1"/>
    <col min="19" max="19" width="18.28515625" style="39" customWidth="1"/>
    <col min="20" max="20" width="22.42578125" style="39" customWidth="1"/>
    <col min="21" max="21" width="30.7109375" style="39" customWidth="1"/>
    <col min="22" max="23" width="8.7109375" style="39" customWidth="1"/>
    <col min="24" max="24" width="24.5703125" style="39" customWidth="1"/>
    <col min="25" max="25" width="15.28515625" style="39" customWidth="1"/>
    <col min="26" max="26" width="18.5703125" style="39" customWidth="1"/>
    <col min="27" max="27" width="19.140625" style="39" customWidth="1"/>
    <col min="28" max="240" width="10.7109375" style="39"/>
    <col min="241" max="242" width="15.7109375" style="39" customWidth="1"/>
    <col min="243" max="245" width="14.7109375" style="39" customWidth="1"/>
    <col min="246" max="249" width="13.7109375" style="39" customWidth="1"/>
    <col min="250" max="253" width="15.7109375" style="39" customWidth="1"/>
    <col min="254" max="254" width="22.85546875" style="39" customWidth="1"/>
    <col min="255" max="255" width="20.7109375" style="39" customWidth="1"/>
    <col min="256" max="256" width="17.7109375" style="39" customWidth="1"/>
    <col min="257" max="265" width="14.7109375" style="39" customWidth="1"/>
    <col min="266" max="496" width="10.7109375" style="39"/>
    <col min="497" max="498" width="15.7109375" style="39" customWidth="1"/>
    <col min="499" max="501" width="14.7109375" style="39" customWidth="1"/>
    <col min="502" max="505" width="13.7109375" style="39" customWidth="1"/>
    <col min="506" max="509" width="15.7109375" style="39" customWidth="1"/>
    <col min="510" max="510" width="22.85546875" style="39" customWidth="1"/>
    <col min="511" max="511" width="20.7109375" style="39" customWidth="1"/>
    <col min="512" max="512" width="17.7109375" style="39" customWidth="1"/>
    <col min="513" max="521" width="14.7109375" style="39" customWidth="1"/>
    <col min="522" max="752" width="10.7109375" style="39"/>
    <col min="753" max="754" width="15.7109375" style="39" customWidth="1"/>
    <col min="755" max="757" width="14.7109375" style="39" customWidth="1"/>
    <col min="758" max="761" width="13.7109375" style="39" customWidth="1"/>
    <col min="762" max="765" width="15.7109375" style="39" customWidth="1"/>
    <col min="766" max="766" width="22.85546875" style="39" customWidth="1"/>
    <col min="767" max="767" width="20.7109375" style="39" customWidth="1"/>
    <col min="768" max="768" width="17.7109375" style="39" customWidth="1"/>
    <col min="769" max="777" width="14.7109375" style="39" customWidth="1"/>
    <col min="778" max="1008" width="10.7109375" style="39"/>
    <col min="1009" max="1010" width="15.7109375" style="39" customWidth="1"/>
    <col min="1011" max="1013" width="14.7109375" style="39" customWidth="1"/>
    <col min="1014" max="1017" width="13.7109375" style="39" customWidth="1"/>
    <col min="1018" max="1021" width="15.7109375" style="39" customWidth="1"/>
    <col min="1022" max="1022" width="22.85546875" style="39" customWidth="1"/>
    <col min="1023" max="1023" width="20.7109375" style="39" customWidth="1"/>
    <col min="1024" max="1024" width="17.7109375" style="39" customWidth="1"/>
    <col min="1025" max="1033" width="14.7109375" style="39" customWidth="1"/>
    <col min="1034" max="1264" width="10.7109375" style="39"/>
    <col min="1265" max="1266" width="15.7109375" style="39" customWidth="1"/>
    <col min="1267" max="1269" width="14.7109375" style="39" customWidth="1"/>
    <col min="1270" max="1273" width="13.7109375" style="39" customWidth="1"/>
    <col min="1274" max="1277" width="15.7109375" style="39" customWidth="1"/>
    <col min="1278" max="1278" width="22.85546875" style="39" customWidth="1"/>
    <col min="1279" max="1279" width="20.7109375" style="39" customWidth="1"/>
    <col min="1280" max="1280" width="17.7109375" style="39" customWidth="1"/>
    <col min="1281" max="1289" width="14.7109375" style="39" customWidth="1"/>
    <col min="1290" max="1520" width="10.7109375" style="39"/>
    <col min="1521" max="1522" width="15.7109375" style="39" customWidth="1"/>
    <col min="1523" max="1525" width="14.7109375" style="39" customWidth="1"/>
    <col min="1526" max="1529" width="13.7109375" style="39" customWidth="1"/>
    <col min="1530" max="1533" width="15.7109375" style="39" customWidth="1"/>
    <col min="1534" max="1534" width="22.85546875" style="39" customWidth="1"/>
    <col min="1535" max="1535" width="20.7109375" style="39" customWidth="1"/>
    <col min="1536" max="1536" width="17.7109375" style="39" customWidth="1"/>
    <col min="1537" max="1545" width="14.7109375" style="39" customWidth="1"/>
    <col min="1546" max="1776" width="10.7109375" style="39"/>
    <col min="1777" max="1778" width="15.7109375" style="39" customWidth="1"/>
    <col min="1779" max="1781" width="14.7109375" style="39" customWidth="1"/>
    <col min="1782" max="1785" width="13.7109375" style="39" customWidth="1"/>
    <col min="1786" max="1789" width="15.7109375" style="39" customWidth="1"/>
    <col min="1790" max="1790" width="22.85546875" style="39" customWidth="1"/>
    <col min="1791" max="1791" width="20.7109375" style="39" customWidth="1"/>
    <col min="1792" max="1792" width="17.7109375" style="39" customWidth="1"/>
    <col min="1793" max="1801" width="14.7109375" style="39" customWidth="1"/>
    <col min="1802" max="2032" width="10.7109375" style="39"/>
    <col min="2033" max="2034" width="15.7109375" style="39" customWidth="1"/>
    <col min="2035" max="2037" width="14.7109375" style="39" customWidth="1"/>
    <col min="2038" max="2041" width="13.7109375" style="39" customWidth="1"/>
    <col min="2042" max="2045" width="15.7109375" style="39" customWidth="1"/>
    <col min="2046" max="2046" width="22.85546875" style="39" customWidth="1"/>
    <col min="2047" max="2047" width="20.7109375" style="39" customWidth="1"/>
    <col min="2048" max="2048" width="17.7109375" style="39" customWidth="1"/>
    <col min="2049" max="2057" width="14.7109375" style="39" customWidth="1"/>
    <col min="2058" max="2288" width="10.7109375" style="39"/>
    <col min="2289" max="2290" width="15.7109375" style="39" customWidth="1"/>
    <col min="2291" max="2293" width="14.7109375" style="39" customWidth="1"/>
    <col min="2294" max="2297" width="13.7109375" style="39" customWidth="1"/>
    <col min="2298" max="2301" width="15.7109375" style="39" customWidth="1"/>
    <col min="2302" max="2302" width="22.85546875" style="39" customWidth="1"/>
    <col min="2303" max="2303" width="20.7109375" style="39" customWidth="1"/>
    <col min="2304" max="2304" width="17.7109375" style="39" customWidth="1"/>
    <col min="2305" max="2313" width="14.7109375" style="39" customWidth="1"/>
    <col min="2314" max="2544" width="10.7109375" style="39"/>
    <col min="2545" max="2546" width="15.7109375" style="39" customWidth="1"/>
    <col min="2547" max="2549" width="14.7109375" style="39" customWidth="1"/>
    <col min="2550" max="2553" width="13.7109375" style="39" customWidth="1"/>
    <col min="2554" max="2557" width="15.7109375" style="39" customWidth="1"/>
    <col min="2558" max="2558" width="22.85546875" style="39" customWidth="1"/>
    <col min="2559" max="2559" width="20.7109375" style="39" customWidth="1"/>
    <col min="2560" max="2560" width="17.7109375" style="39" customWidth="1"/>
    <col min="2561" max="2569" width="14.7109375" style="39" customWidth="1"/>
    <col min="2570" max="2800" width="10.7109375" style="39"/>
    <col min="2801" max="2802" width="15.7109375" style="39" customWidth="1"/>
    <col min="2803" max="2805" width="14.7109375" style="39" customWidth="1"/>
    <col min="2806" max="2809" width="13.7109375" style="39" customWidth="1"/>
    <col min="2810" max="2813" width="15.7109375" style="39" customWidth="1"/>
    <col min="2814" max="2814" width="22.85546875" style="39" customWidth="1"/>
    <col min="2815" max="2815" width="20.7109375" style="39" customWidth="1"/>
    <col min="2816" max="2816" width="17.7109375" style="39" customWidth="1"/>
    <col min="2817" max="2825" width="14.7109375" style="39" customWidth="1"/>
    <col min="2826" max="3056" width="10.7109375" style="39"/>
    <col min="3057" max="3058" width="15.7109375" style="39" customWidth="1"/>
    <col min="3059" max="3061" width="14.7109375" style="39" customWidth="1"/>
    <col min="3062" max="3065" width="13.7109375" style="39" customWidth="1"/>
    <col min="3066" max="3069" width="15.7109375" style="39" customWidth="1"/>
    <col min="3070" max="3070" width="22.85546875" style="39" customWidth="1"/>
    <col min="3071" max="3071" width="20.7109375" style="39" customWidth="1"/>
    <col min="3072" max="3072" width="17.7109375" style="39" customWidth="1"/>
    <col min="3073" max="3081" width="14.7109375" style="39" customWidth="1"/>
    <col min="3082" max="3312" width="10.7109375" style="39"/>
    <col min="3313" max="3314" width="15.7109375" style="39" customWidth="1"/>
    <col min="3315" max="3317" width="14.7109375" style="39" customWidth="1"/>
    <col min="3318" max="3321" width="13.7109375" style="39" customWidth="1"/>
    <col min="3322" max="3325" width="15.7109375" style="39" customWidth="1"/>
    <col min="3326" max="3326" width="22.85546875" style="39" customWidth="1"/>
    <col min="3327" max="3327" width="20.7109375" style="39" customWidth="1"/>
    <col min="3328" max="3328" width="17.7109375" style="39" customWidth="1"/>
    <col min="3329" max="3337" width="14.7109375" style="39" customWidth="1"/>
    <col min="3338" max="3568" width="10.7109375" style="39"/>
    <col min="3569" max="3570" width="15.7109375" style="39" customWidth="1"/>
    <col min="3571" max="3573" width="14.7109375" style="39" customWidth="1"/>
    <col min="3574" max="3577" width="13.7109375" style="39" customWidth="1"/>
    <col min="3578" max="3581" width="15.7109375" style="39" customWidth="1"/>
    <col min="3582" max="3582" width="22.85546875" style="39" customWidth="1"/>
    <col min="3583" max="3583" width="20.7109375" style="39" customWidth="1"/>
    <col min="3584" max="3584" width="17.7109375" style="39" customWidth="1"/>
    <col min="3585" max="3593" width="14.7109375" style="39" customWidth="1"/>
    <col min="3594" max="3824" width="10.7109375" style="39"/>
    <col min="3825" max="3826" width="15.7109375" style="39" customWidth="1"/>
    <col min="3827" max="3829" width="14.7109375" style="39" customWidth="1"/>
    <col min="3830" max="3833" width="13.7109375" style="39" customWidth="1"/>
    <col min="3834" max="3837" width="15.7109375" style="39" customWidth="1"/>
    <col min="3838" max="3838" width="22.85546875" style="39" customWidth="1"/>
    <col min="3839" max="3839" width="20.7109375" style="39" customWidth="1"/>
    <col min="3840" max="3840" width="17.7109375" style="39" customWidth="1"/>
    <col min="3841" max="3849" width="14.7109375" style="39" customWidth="1"/>
    <col min="3850" max="4080" width="10.7109375" style="39"/>
    <col min="4081" max="4082" width="15.7109375" style="39" customWidth="1"/>
    <col min="4083" max="4085" width="14.7109375" style="39" customWidth="1"/>
    <col min="4086" max="4089" width="13.7109375" style="39" customWidth="1"/>
    <col min="4090" max="4093" width="15.7109375" style="39" customWidth="1"/>
    <col min="4094" max="4094" width="22.85546875" style="39" customWidth="1"/>
    <col min="4095" max="4095" width="20.7109375" style="39" customWidth="1"/>
    <col min="4096" max="4096" width="17.7109375" style="39" customWidth="1"/>
    <col min="4097" max="4105" width="14.7109375" style="39" customWidth="1"/>
    <col min="4106" max="4336" width="10.7109375" style="39"/>
    <col min="4337" max="4338" width="15.7109375" style="39" customWidth="1"/>
    <col min="4339" max="4341" width="14.7109375" style="39" customWidth="1"/>
    <col min="4342" max="4345" width="13.7109375" style="39" customWidth="1"/>
    <col min="4346" max="4349" width="15.7109375" style="39" customWidth="1"/>
    <col min="4350" max="4350" width="22.85546875" style="39" customWidth="1"/>
    <col min="4351" max="4351" width="20.7109375" style="39" customWidth="1"/>
    <col min="4352" max="4352" width="17.7109375" style="39" customWidth="1"/>
    <col min="4353" max="4361" width="14.7109375" style="39" customWidth="1"/>
    <col min="4362" max="4592" width="10.7109375" style="39"/>
    <col min="4593" max="4594" width="15.7109375" style="39" customWidth="1"/>
    <col min="4595" max="4597" width="14.7109375" style="39" customWidth="1"/>
    <col min="4598" max="4601" width="13.7109375" style="39" customWidth="1"/>
    <col min="4602" max="4605" width="15.7109375" style="39" customWidth="1"/>
    <col min="4606" max="4606" width="22.85546875" style="39" customWidth="1"/>
    <col min="4607" max="4607" width="20.7109375" style="39" customWidth="1"/>
    <col min="4608" max="4608" width="17.7109375" style="39" customWidth="1"/>
    <col min="4609" max="4617" width="14.7109375" style="39" customWidth="1"/>
    <col min="4618" max="4848" width="10.7109375" style="39"/>
    <col min="4849" max="4850" width="15.7109375" style="39" customWidth="1"/>
    <col min="4851" max="4853" width="14.7109375" style="39" customWidth="1"/>
    <col min="4854" max="4857" width="13.7109375" style="39" customWidth="1"/>
    <col min="4858" max="4861" width="15.7109375" style="39" customWidth="1"/>
    <col min="4862" max="4862" width="22.85546875" style="39" customWidth="1"/>
    <col min="4863" max="4863" width="20.7109375" style="39" customWidth="1"/>
    <col min="4864" max="4864" width="17.7109375" style="39" customWidth="1"/>
    <col min="4865" max="4873" width="14.7109375" style="39" customWidth="1"/>
    <col min="4874" max="5104" width="10.7109375" style="39"/>
    <col min="5105" max="5106" width="15.7109375" style="39" customWidth="1"/>
    <col min="5107" max="5109" width="14.7109375" style="39" customWidth="1"/>
    <col min="5110" max="5113" width="13.7109375" style="39" customWidth="1"/>
    <col min="5114" max="5117" width="15.7109375" style="39" customWidth="1"/>
    <col min="5118" max="5118" width="22.85546875" style="39" customWidth="1"/>
    <col min="5119" max="5119" width="20.7109375" style="39" customWidth="1"/>
    <col min="5120" max="5120" width="17.7109375" style="39" customWidth="1"/>
    <col min="5121" max="5129" width="14.7109375" style="39" customWidth="1"/>
    <col min="5130" max="5360" width="10.7109375" style="39"/>
    <col min="5361" max="5362" width="15.7109375" style="39" customWidth="1"/>
    <col min="5363" max="5365" width="14.7109375" style="39" customWidth="1"/>
    <col min="5366" max="5369" width="13.7109375" style="39" customWidth="1"/>
    <col min="5370" max="5373" width="15.7109375" style="39" customWidth="1"/>
    <col min="5374" max="5374" width="22.85546875" style="39" customWidth="1"/>
    <col min="5375" max="5375" width="20.7109375" style="39" customWidth="1"/>
    <col min="5376" max="5376" width="17.7109375" style="39" customWidth="1"/>
    <col min="5377" max="5385" width="14.7109375" style="39" customWidth="1"/>
    <col min="5386" max="5616" width="10.7109375" style="39"/>
    <col min="5617" max="5618" width="15.7109375" style="39" customWidth="1"/>
    <col min="5619" max="5621" width="14.7109375" style="39" customWidth="1"/>
    <col min="5622" max="5625" width="13.7109375" style="39" customWidth="1"/>
    <col min="5626" max="5629" width="15.7109375" style="39" customWidth="1"/>
    <col min="5630" max="5630" width="22.85546875" style="39" customWidth="1"/>
    <col min="5631" max="5631" width="20.7109375" style="39" customWidth="1"/>
    <col min="5632" max="5632" width="17.7109375" style="39" customWidth="1"/>
    <col min="5633" max="5641" width="14.7109375" style="39" customWidth="1"/>
    <col min="5642" max="5872" width="10.7109375" style="39"/>
    <col min="5873" max="5874" width="15.7109375" style="39" customWidth="1"/>
    <col min="5875" max="5877" width="14.7109375" style="39" customWidth="1"/>
    <col min="5878" max="5881" width="13.7109375" style="39" customWidth="1"/>
    <col min="5882" max="5885" width="15.7109375" style="39" customWidth="1"/>
    <col min="5886" max="5886" width="22.85546875" style="39" customWidth="1"/>
    <col min="5887" max="5887" width="20.7109375" style="39" customWidth="1"/>
    <col min="5888" max="5888" width="17.7109375" style="39" customWidth="1"/>
    <col min="5889" max="5897" width="14.7109375" style="39" customWidth="1"/>
    <col min="5898" max="6128" width="10.7109375" style="39"/>
    <col min="6129" max="6130" width="15.7109375" style="39" customWidth="1"/>
    <col min="6131" max="6133" width="14.7109375" style="39" customWidth="1"/>
    <col min="6134" max="6137" width="13.7109375" style="39" customWidth="1"/>
    <col min="6138" max="6141" width="15.7109375" style="39" customWidth="1"/>
    <col min="6142" max="6142" width="22.85546875" style="39" customWidth="1"/>
    <col min="6143" max="6143" width="20.7109375" style="39" customWidth="1"/>
    <col min="6144" max="6144" width="17.7109375" style="39" customWidth="1"/>
    <col min="6145" max="6153" width="14.7109375" style="39" customWidth="1"/>
    <col min="6154" max="6384" width="10.7109375" style="39"/>
    <col min="6385" max="6386" width="15.7109375" style="39" customWidth="1"/>
    <col min="6387" max="6389" width="14.7109375" style="39" customWidth="1"/>
    <col min="6390" max="6393" width="13.7109375" style="39" customWidth="1"/>
    <col min="6394" max="6397" width="15.7109375" style="39" customWidth="1"/>
    <col min="6398" max="6398" width="22.85546875" style="39" customWidth="1"/>
    <col min="6399" max="6399" width="20.7109375" style="39" customWidth="1"/>
    <col min="6400" max="6400" width="17.7109375" style="39" customWidth="1"/>
    <col min="6401" max="6409" width="14.7109375" style="39" customWidth="1"/>
    <col min="6410" max="6640" width="10.7109375" style="39"/>
    <col min="6641" max="6642" width="15.7109375" style="39" customWidth="1"/>
    <col min="6643" max="6645" width="14.7109375" style="39" customWidth="1"/>
    <col min="6646" max="6649" width="13.7109375" style="39" customWidth="1"/>
    <col min="6650" max="6653" width="15.7109375" style="39" customWidth="1"/>
    <col min="6654" max="6654" width="22.85546875" style="39" customWidth="1"/>
    <col min="6655" max="6655" width="20.7109375" style="39" customWidth="1"/>
    <col min="6656" max="6656" width="17.7109375" style="39" customWidth="1"/>
    <col min="6657" max="6665" width="14.7109375" style="39" customWidth="1"/>
    <col min="6666" max="6896" width="10.7109375" style="39"/>
    <col min="6897" max="6898" width="15.7109375" style="39" customWidth="1"/>
    <col min="6899" max="6901" width="14.7109375" style="39" customWidth="1"/>
    <col min="6902" max="6905" width="13.7109375" style="39" customWidth="1"/>
    <col min="6906" max="6909" width="15.7109375" style="39" customWidth="1"/>
    <col min="6910" max="6910" width="22.85546875" style="39" customWidth="1"/>
    <col min="6911" max="6911" width="20.7109375" style="39" customWidth="1"/>
    <col min="6912" max="6912" width="17.7109375" style="39" customWidth="1"/>
    <col min="6913" max="6921" width="14.7109375" style="39" customWidth="1"/>
    <col min="6922" max="7152" width="10.7109375" style="39"/>
    <col min="7153" max="7154" width="15.7109375" style="39" customWidth="1"/>
    <col min="7155" max="7157" width="14.7109375" style="39" customWidth="1"/>
    <col min="7158" max="7161" width="13.7109375" style="39" customWidth="1"/>
    <col min="7162" max="7165" width="15.7109375" style="39" customWidth="1"/>
    <col min="7166" max="7166" width="22.85546875" style="39" customWidth="1"/>
    <col min="7167" max="7167" width="20.7109375" style="39" customWidth="1"/>
    <col min="7168" max="7168" width="17.7109375" style="39" customWidth="1"/>
    <col min="7169" max="7177" width="14.7109375" style="39" customWidth="1"/>
    <col min="7178" max="7408" width="10.7109375" style="39"/>
    <col min="7409" max="7410" width="15.7109375" style="39" customWidth="1"/>
    <col min="7411" max="7413" width="14.7109375" style="39" customWidth="1"/>
    <col min="7414" max="7417" width="13.7109375" style="39" customWidth="1"/>
    <col min="7418" max="7421" width="15.7109375" style="39" customWidth="1"/>
    <col min="7422" max="7422" width="22.85546875" style="39" customWidth="1"/>
    <col min="7423" max="7423" width="20.7109375" style="39" customWidth="1"/>
    <col min="7424" max="7424" width="17.7109375" style="39" customWidth="1"/>
    <col min="7425" max="7433" width="14.7109375" style="39" customWidth="1"/>
    <col min="7434" max="7664" width="10.7109375" style="39"/>
    <col min="7665" max="7666" width="15.7109375" style="39" customWidth="1"/>
    <col min="7667" max="7669" width="14.7109375" style="39" customWidth="1"/>
    <col min="7670" max="7673" width="13.7109375" style="39" customWidth="1"/>
    <col min="7674" max="7677" width="15.7109375" style="39" customWidth="1"/>
    <col min="7678" max="7678" width="22.85546875" style="39" customWidth="1"/>
    <col min="7679" max="7679" width="20.7109375" style="39" customWidth="1"/>
    <col min="7680" max="7680" width="17.7109375" style="39" customWidth="1"/>
    <col min="7681" max="7689" width="14.7109375" style="39" customWidth="1"/>
    <col min="7690" max="7920" width="10.7109375" style="39"/>
    <col min="7921" max="7922" width="15.7109375" style="39" customWidth="1"/>
    <col min="7923" max="7925" width="14.7109375" style="39" customWidth="1"/>
    <col min="7926" max="7929" width="13.7109375" style="39" customWidth="1"/>
    <col min="7930" max="7933" width="15.7109375" style="39" customWidth="1"/>
    <col min="7934" max="7934" width="22.85546875" style="39" customWidth="1"/>
    <col min="7935" max="7935" width="20.7109375" style="39" customWidth="1"/>
    <col min="7936" max="7936" width="17.7109375" style="39" customWidth="1"/>
    <col min="7937" max="7945" width="14.7109375" style="39" customWidth="1"/>
    <col min="7946" max="8176" width="10.7109375" style="39"/>
    <col min="8177" max="8178" width="15.7109375" style="39" customWidth="1"/>
    <col min="8179" max="8181" width="14.7109375" style="39" customWidth="1"/>
    <col min="8182" max="8185" width="13.7109375" style="39" customWidth="1"/>
    <col min="8186" max="8189" width="15.7109375" style="39" customWidth="1"/>
    <col min="8190" max="8190" width="22.85546875" style="39" customWidth="1"/>
    <col min="8191" max="8191" width="20.7109375" style="39" customWidth="1"/>
    <col min="8192" max="8192" width="17.7109375" style="39" customWidth="1"/>
    <col min="8193" max="8201" width="14.7109375" style="39" customWidth="1"/>
    <col min="8202" max="8432" width="10.7109375" style="39"/>
    <col min="8433" max="8434" width="15.7109375" style="39" customWidth="1"/>
    <col min="8435" max="8437" width="14.7109375" style="39" customWidth="1"/>
    <col min="8438" max="8441" width="13.7109375" style="39" customWidth="1"/>
    <col min="8442" max="8445" width="15.7109375" style="39" customWidth="1"/>
    <col min="8446" max="8446" width="22.85546875" style="39" customWidth="1"/>
    <col min="8447" max="8447" width="20.7109375" style="39" customWidth="1"/>
    <col min="8448" max="8448" width="17.7109375" style="39" customWidth="1"/>
    <col min="8449" max="8457" width="14.7109375" style="39" customWidth="1"/>
    <col min="8458" max="8688" width="10.7109375" style="39"/>
    <col min="8689" max="8690" width="15.7109375" style="39" customWidth="1"/>
    <col min="8691" max="8693" width="14.7109375" style="39" customWidth="1"/>
    <col min="8694" max="8697" width="13.7109375" style="39" customWidth="1"/>
    <col min="8698" max="8701" width="15.7109375" style="39" customWidth="1"/>
    <col min="8702" max="8702" width="22.85546875" style="39" customWidth="1"/>
    <col min="8703" max="8703" width="20.7109375" style="39" customWidth="1"/>
    <col min="8704" max="8704" width="17.7109375" style="39" customWidth="1"/>
    <col min="8705" max="8713" width="14.7109375" style="39" customWidth="1"/>
    <col min="8714" max="8944" width="10.7109375" style="39"/>
    <col min="8945" max="8946" width="15.7109375" style="39" customWidth="1"/>
    <col min="8947" max="8949" width="14.7109375" style="39" customWidth="1"/>
    <col min="8950" max="8953" width="13.7109375" style="39" customWidth="1"/>
    <col min="8954" max="8957" width="15.7109375" style="39" customWidth="1"/>
    <col min="8958" max="8958" width="22.85546875" style="39" customWidth="1"/>
    <col min="8959" max="8959" width="20.7109375" style="39" customWidth="1"/>
    <col min="8960" max="8960" width="17.7109375" style="39" customWidth="1"/>
    <col min="8961" max="8969" width="14.7109375" style="39" customWidth="1"/>
    <col min="8970" max="9200" width="10.7109375" style="39"/>
    <col min="9201" max="9202" width="15.7109375" style="39" customWidth="1"/>
    <col min="9203" max="9205" width="14.7109375" style="39" customWidth="1"/>
    <col min="9206" max="9209" width="13.7109375" style="39" customWidth="1"/>
    <col min="9210" max="9213" width="15.7109375" style="39" customWidth="1"/>
    <col min="9214" max="9214" width="22.85546875" style="39" customWidth="1"/>
    <col min="9215" max="9215" width="20.7109375" style="39" customWidth="1"/>
    <col min="9216" max="9216" width="17.7109375" style="39" customWidth="1"/>
    <col min="9217" max="9225" width="14.7109375" style="39" customWidth="1"/>
    <col min="9226" max="9456" width="10.7109375" style="39"/>
    <col min="9457" max="9458" width="15.7109375" style="39" customWidth="1"/>
    <col min="9459" max="9461" width="14.7109375" style="39" customWidth="1"/>
    <col min="9462" max="9465" width="13.7109375" style="39" customWidth="1"/>
    <col min="9466" max="9469" width="15.7109375" style="39" customWidth="1"/>
    <col min="9470" max="9470" width="22.85546875" style="39" customWidth="1"/>
    <col min="9471" max="9471" width="20.7109375" style="39" customWidth="1"/>
    <col min="9472" max="9472" width="17.7109375" style="39" customWidth="1"/>
    <col min="9473" max="9481" width="14.7109375" style="39" customWidth="1"/>
    <col min="9482" max="9712" width="10.7109375" style="39"/>
    <col min="9713" max="9714" width="15.7109375" style="39" customWidth="1"/>
    <col min="9715" max="9717" width="14.7109375" style="39" customWidth="1"/>
    <col min="9718" max="9721" width="13.7109375" style="39" customWidth="1"/>
    <col min="9722" max="9725" width="15.7109375" style="39" customWidth="1"/>
    <col min="9726" max="9726" width="22.85546875" style="39" customWidth="1"/>
    <col min="9727" max="9727" width="20.7109375" style="39" customWidth="1"/>
    <col min="9728" max="9728" width="17.7109375" style="39" customWidth="1"/>
    <col min="9729" max="9737" width="14.7109375" style="39" customWidth="1"/>
    <col min="9738" max="9968" width="10.7109375" style="39"/>
    <col min="9969" max="9970" width="15.7109375" style="39" customWidth="1"/>
    <col min="9971" max="9973" width="14.7109375" style="39" customWidth="1"/>
    <col min="9974" max="9977" width="13.7109375" style="39" customWidth="1"/>
    <col min="9978" max="9981" width="15.7109375" style="39" customWidth="1"/>
    <col min="9982" max="9982" width="22.85546875" style="39" customWidth="1"/>
    <col min="9983" max="9983" width="20.7109375" style="39" customWidth="1"/>
    <col min="9984" max="9984" width="17.7109375" style="39" customWidth="1"/>
    <col min="9985" max="9993" width="14.7109375" style="39" customWidth="1"/>
    <col min="9994" max="10224" width="10.7109375" style="39"/>
    <col min="10225" max="10226" width="15.7109375" style="39" customWidth="1"/>
    <col min="10227" max="10229" width="14.7109375" style="39" customWidth="1"/>
    <col min="10230" max="10233" width="13.7109375" style="39" customWidth="1"/>
    <col min="10234" max="10237" width="15.7109375" style="39" customWidth="1"/>
    <col min="10238" max="10238" width="22.85546875" style="39" customWidth="1"/>
    <col min="10239" max="10239" width="20.7109375" style="39" customWidth="1"/>
    <col min="10240" max="10240" width="17.7109375" style="39" customWidth="1"/>
    <col min="10241" max="10249" width="14.7109375" style="39" customWidth="1"/>
    <col min="10250" max="10480" width="10.7109375" style="39"/>
    <col min="10481" max="10482" width="15.7109375" style="39" customWidth="1"/>
    <col min="10483" max="10485" width="14.7109375" style="39" customWidth="1"/>
    <col min="10486" max="10489" width="13.7109375" style="39" customWidth="1"/>
    <col min="10490" max="10493" width="15.7109375" style="39" customWidth="1"/>
    <col min="10494" max="10494" width="22.85546875" style="39" customWidth="1"/>
    <col min="10495" max="10495" width="20.7109375" style="39" customWidth="1"/>
    <col min="10496" max="10496" width="17.7109375" style="39" customWidth="1"/>
    <col min="10497" max="10505" width="14.7109375" style="39" customWidth="1"/>
    <col min="10506" max="10736" width="10.7109375" style="39"/>
    <col min="10737" max="10738" width="15.7109375" style="39" customWidth="1"/>
    <col min="10739" max="10741" width="14.7109375" style="39" customWidth="1"/>
    <col min="10742" max="10745" width="13.7109375" style="39" customWidth="1"/>
    <col min="10746" max="10749" width="15.7109375" style="39" customWidth="1"/>
    <col min="10750" max="10750" width="22.85546875" style="39" customWidth="1"/>
    <col min="10751" max="10751" width="20.7109375" style="39" customWidth="1"/>
    <col min="10752" max="10752" width="17.7109375" style="39" customWidth="1"/>
    <col min="10753" max="10761" width="14.7109375" style="39" customWidth="1"/>
    <col min="10762" max="10992" width="10.7109375" style="39"/>
    <col min="10993" max="10994" width="15.7109375" style="39" customWidth="1"/>
    <col min="10995" max="10997" width="14.7109375" style="39" customWidth="1"/>
    <col min="10998" max="11001" width="13.7109375" style="39" customWidth="1"/>
    <col min="11002" max="11005" width="15.7109375" style="39" customWidth="1"/>
    <col min="11006" max="11006" width="22.85546875" style="39" customWidth="1"/>
    <col min="11007" max="11007" width="20.7109375" style="39" customWidth="1"/>
    <col min="11008" max="11008" width="17.7109375" style="39" customWidth="1"/>
    <col min="11009" max="11017" width="14.7109375" style="39" customWidth="1"/>
    <col min="11018" max="11248" width="10.7109375" style="39"/>
    <col min="11249" max="11250" width="15.7109375" style="39" customWidth="1"/>
    <col min="11251" max="11253" width="14.7109375" style="39" customWidth="1"/>
    <col min="11254" max="11257" width="13.7109375" style="39" customWidth="1"/>
    <col min="11258" max="11261" width="15.7109375" style="39" customWidth="1"/>
    <col min="11262" max="11262" width="22.85546875" style="39" customWidth="1"/>
    <col min="11263" max="11263" width="20.7109375" style="39" customWidth="1"/>
    <col min="11264" max="11264" width="17.7109375" style="39" customWidth="1"/>
    <col min="11265" max="11273" width="14.7109375" style="39" customWidth="1"/>
    <col min="11274" max="11504" width="10.7109375" style="39"/>
    <col min="11505" max="11506" width="15.7109375" style="39" customWidth="1"/>
    <col min="11507" max="11509" width="14.7109375" style="39" customWidth="1"/>
    <col min="11510" max="11513" width="13.7109375" style="39" customWidth="1"/>
    <col min="11514" max="11517" width="15.7109375" style="39" customWidth="1"/>
    <col min="11518" max="11518" width="22.85546875" style="39" customWidth="1"/>
    <col min="11519" max="11519" width="20.7109375" style="39" customWidth="1"/>
    <col min="11520" max="11520" width="17.7109375" style="39" customWidth="1"/>
    <col min="11521" max="11529" width="14.7109375" style="39" customWidth="1"/>
    <col min="11530" max="11760" width="10.7109375" style="39"/>
    <col min="11761" max="11762" width="15.7109375" style="39" customWidth="1"/>
    <col min="11763" max="11765" width="14.7109375" style="39" customWidth="1"/>
    <col min="11766" max="11769" width="13.7109375" style="39" customWidth="1"/>
    <col min="11770" max="11773" width="15.7109375" style="39" customWidth="1"/>
    <col min="11774" max="11774" width="22.85546875" style="39" customWidth="1"/>
    <col min="11775" max="11775" width="20.7109375" style="39" customWidth="1"/>
    <col min="11776" max="11776" width="17.7109375" style="39" customWidth="1"/>
    <col min="11777" max="11785" width="14.7109375" style="39" customWidth="1"/>
    <col min="11786" max="12016" width="10.7109375" style="39"/>
    <col min="12017" max="12018" width="15.7109375" style="39" customWidth="1"/>
    <col min="12019" max="12021" width="14.7109375" style="39" customWidth="1"/>
    <col min="12022" max="12025" width="13.7109375" style="39" customWidth="1"/>
    <col min="12026" max="12029" width="15.7109375" style="39" customWidth="1"/>
    <col min="12030" max="12030" width="22.85546875" style="39" customWidth="1"/>
    <col min="12031" max="12031" width="20.7109375" style="39" customWidth="1"/>
    <col min="12032" max="12032" width="17.7109375" style="39" customWidth="1"/>
    <col min="12033" max="12041" width="14.7109375" style="39" customWidth="1"/>
    <col min="12042" max="12272" width="10.7109375" style="39"/>
    <col min="12273" max="12274" width="15.7109375" style="39" customWidth="1"/>
    <col min="12275" max="12277" width="14.7109375" style="39" customWidth="1"/>
    <col min="12278" max="12281" width="13.7109375" style="39" customWidth="1"/>
    <col min="12282" max="12285" width="15.7109375" style="39" customWidth="1"/>
    <col min="12286" max="12286" width="22.85546875" style="39" customWidth="1"/>
    <col min="12287" max="12287" width="20.7109375" style="39" customWidth="1"/>
    <col min="12288" max="12288" width="17.7109375" style="39" customWidth="1"/>
    <col min="12289" max="12297" width="14.7109375" style="39" customWidth="1"/>
    <col min="12298" max="12528" width="10.7109375" style="39"/>
    <col min="12529" max="12530" width="15.7109375" style="39" customWidth="1"/>
    <col min="12531" max="12533" width="14.7109375" style="39" customWidth="1"/>
    <col min="12534" max="12537" width="13.7109375" style="39" customWidth="1"/>
    <col min="12538" max="12541" width="15.7109375" style="39" customWidth="1"/>
    <col min="12542" max="12542" width="22.85546875" style="39" customWidth="1"/>
    <col min="12543" max="12543" width="20.7109375" style="39" customWidth="1"/>
    <col min="12544" max="12544" width="17.7109375" style="39" customWidth="1"/>
    <col min="12545" max="12553" width="14.7109375" style="39" customWidth="1"/>
    <col min="12554" max="12784" width="10.7109375" style="39"/>
    <col min="12785" max="12786" width="15.7109375" style="39" customWidth="1"/>
    <col min="12787" max="12789" width="14.7109375" style="39" customWidth="1"/>
    <col min="12790" max="12793" width="13.7109375" style="39" customWidth="1"/>
    <col min="12794" max="12797" width="15.7109375" style="39" customWidth="1"/>
    <col min="12798" max="12798" width="22.85546875" style="39" customWidth="1"/>
    <col min="12799" max="12799" width="20.7109375" style="39" customWidth="1"/>
    <col min="12800" max="12800" width="17.7109375" style="39" customWidth="1"/>
    <col min="12801" max="12809" width="14.7109375" style="39" customWidth="1"/>
    <col min="12810" max="13040" width="10.7109375" style="39"/>
    <col min="13041" max="13042" width="15.7109375" style="39" customWidth="1"/>
    <col min="13043" max="13045" width="14.7109375" style="39" customWidth="1"/>
    <col min="13046" max="13049" width="13.7109375" style="39" customWidth="1"/>
    <col min="13050" max="13053" width="15.7109375" style="39" customWidth="1"/>
    <col min="13054" max="13054" width="22.85546875" style="39" customWidth="1"/>
    <col min="13055" max="13055" width="20.7109375" style="39" customWidth="1"/>
    <col min="13056" max="13056" width="17.7109375" style="39" customWidth="1"/>
    <col min="13057" max="13065" width="14.7109375" style="39" customWidth="1"/>
    <col min="13066" max="13296" width="10.7109375" style="39"/>
    <col min="13297" max="13298" width="15.7109375" style="39" customWidth="1"/>
    <col min="13299" max="13301" width="14.7109375" style="39" customWidth="1"/>
    <col min="13302" max="13305" width="13.7109375" style="39" customWidth="1"/>
    <col min="13306" max="13309" width="15.7109375" style="39" customWidth="1"/>
    <col min="13310" max="13310" width="22.85546875" style="39" customWidth="1"/>
    <col min="13311" max="13311" width="20.7109375" style="39" customWidth="1"/>
    <col min="13312" max="13312" width="17.7109375" style="39" customWidth="1"/>
    <col min="13313" max="13321" width="14.7109375" style="39" customWidth="1"/>
    <col min="13322" max="13552" width="10.7109375" style="39"/>
    <col min="13553" max="13554" width="15.7109375" style="39" customWidth="1"/>
    <col min="13555" max="13557" width="14.7109375" style="39" customWidth="1"/>
    <col min="13558" max="13561" width="13.7109375" style="39" customWidth="1"/>
    <col min="13562" max="13565" width="15.7109375" style="39" customWidth="1"/>
    <col min="13566" max="13566" width="22.85546875" style="39" customWidth="1"/>
    <col min="13567" max="13567" width="20.7109375" style="39" customWidth="1"/>
    <col min="13568" max="13568" width="17.7109375" style="39" customWidth="1"/>
    <col min="13569" max="13577" width="14.7109375" style="39" customWidth="1"/>
    <col min="13578" max="13808" width="10.7109375" style="39"/>
    <col min="13809" max="13810" width="15.7109375" style="39" customWidth="1"/>
    <col min="13811" max="13813" width="14.7109375" style="39" customWidth="1"/>
    <col min="13814" max="13817" width="13.7109375" style="39" customWidth="1"/>
    <col min="13818" max="13821" width="15.7109375" style="39" customWidth="1"/>
    <col min="13822" max="13822" width="22.85546875" style="39" customWidth="1"/>
    <col min="13823" max="13823" width="20.7109375" style="39" customWidth="1"/>
    <col min="13824" max="13824" width="17.7109375" style="39" customWidth="1"/>
    <col min="13825" max="13833" width="14.7109375" style="39" customWidth="1"/>
    <col min="13834" max="14064" width="10.7109375" style="39"/>
    <col min="14065" max="14066" width="15.7109375" style="39" customWidth="1"/>
    <col min="14067" max="14069" width="14.7109375" style="39" customWidth="1"/>
    <col min="14070" max="14073" width="13.7109375" style="39" customWidth="1"/>
    <col min="14074" max="14077" width="15.7109375" style="39" customWidth="1"/>
    <col min="14078" max="14078" width="22.85546875" style="39" customWidth="1"/>
    <col min="14079" max="14079" width="20.7109375" style="39" customWidth="1"/>
    <col min="14080" max="14080" width="17.7109375" style="39" customWidth="1"/>
    <col min="14081" max="14089" width="14.7109375" style="39" customWidth="1"/>
    <col min="14090" max="14320" width="10.7109375" style="39"/>
    <col min="14321" max="14322" width="15.7109375" style="39" customWidth="1"/>
    <col min="14323" max="14325" width="14.7109375" style="39" customWidth="1"/>
    <col min="14326" max="14329" width="13.7109375" style="39" customWidth="1"/>
    <col min="14330" max="14333" width="15.7109375" style="39" customWidth="1"/>
    <col min="14334" max="14334" width="22.85546875" style="39" customWidth="1"/>
    <col min="14335" max="14335" width="20.7109375" style="39" customWidth="1"/>
    <col min="14336" max="14336" width="17.7109375" style="39" customWidth="1"/>
    <col min="14337" max="14345" width="14.7109375" style="39" customWidth="1"/>
    <col min="14346" max="14576" width="10.7109375" style="39"/>
    <col min="14577" max="14578" width="15.7109375" style="39" customWidth="1"/>
    <col min="14579" max="14581" width="14.7109375" style="39" customWidth="1"/>
    <col min="14582" max="14585" width="13.7109375" style="39" customWidth="1"/>
    <col min="14586" max="14589" width="15.7109375" style="39" customWidth="1"/>
    <col min="14590" max="14590" width="22.85546875" style="39" customWidth="1"/>
    <col min="14591" max="14591" width="20.7109375" style="39" customWidth="1"/>
    <col min="14592" max="14592" width="17.7109375" style="39" customWidth="1"/>
    <col min="14593" max="14601" width="14.7109375" style="39" customWidth="1"/>
    <col min="14602" max="14832" width="10.7109375" style="39"/>
    <col min="14833" max="14834" width="15.7109375" style="39" customWidth="1"/>
    <col min="14835" max="14837" width="14.7109375" style="39" customWidth="1"/>
    <col min="14838" max="14841" width="13.7109375" style="39" customWidth="1"/>
    <col min="14842" max="14845" width="15.7109375" style="39" customWidth="1"/>
    <col min="14846" max="14846" width="22.85546875" style="39" customWidth="1"/>
    <col min="14847" max="14847" width="20.7109375" style="39" customWidth="1"/>
    <col min="14848" max="14848" width="17.7109375" style="39" customWidth="1"/>
    <col min="14849" max="14857" width="14.7109375" style="39" customWidth="1"/>
    <col min="14858" max="15088" width="10.7109375" style="39"/>
    <col min="15089" max="15090" width="15.7109375" style="39" customWidth="1"/>
    <col min="15091" max="15093" width="14.7109375" style="39" customWidth="1"/>
    <col min="15094" max="15097" width="13.7109375" style="39" customWidth="1"/>
    <col min="15098" max="15101" width="15.7109375" style="39" customWidth="1"/>
    <col min="15102" max="15102" width="22.85546875" style="39" customWidth="1"/>
    <col min="15103" max="15103" width="20.7109375" style="39" customWidth="1"/>
    <col min="15104" max="15104" width="17.7109375" style="39" customWidth="1"/>
    <col min="15105" max="15113" width="14.7109375" style="39" customWidth="1"/>
    <col min="15114" max="15344" width="10.7109375" style="39"/>
    <col min="15345" max="15346" width="15.7109375" style="39" customWidth="1"/>
    <col min="15347" max="15349" width="14.7109375" style="39" customWidth="1"/>
    <col min="15350" max="15353" width="13.7109375" style="39" customWidth="1"/>
    <col min="15354" max="15357" width="15.7109375" style="39" customWidth="1"/>
    <col min="15358" max="15358" width="22.85546875" style="39" customWidth="1"/>
    <col min="15359" max="15359" width="20.7109375" style="39" customWidth="1"/>
    <col min="15360" max="15360" width="17.7109375" style="39" customWidth="1"/>
    <col min="15361" max="15369" width="14.7109375" style="39" customWidth="1"/>
    <col min="15370" max="15600" width="10.7109375" style="39"/>
    <col min="15601" max="15602" width="15.7109375" style="39" customWidth="1"/>
    <col min="15603" max="15605" width="14.7109375" style="39" customWidth="1"/>
    <col min="15606" max="15609" width="13.7109375" style="39" customWidth="1"/>
    <col min="15610" max="15613" width="15.7109375" style="39" customWidth="1"/>
    <col min="15614" max="15614" width="22.85546875" style="39" customWidth="1"/>
    <col min="15615" max="15615" width="20.7109375" style="39" customWidth="1"/>
    <col min="15616" max="15616" width="17.7109375" style="39" customWidth="1"/>
    <col min="15617" max="15625" width="14.7109375" style="39" customWidth="1"/>
    <col min="15626" max="15856" width="10.7109375" style="39"/>
    <col min="15857" max="15858" width="15.7109375" style="39" customWidth="1"/>
    <col min="15859" max="15861" width="14.7109375" style="39" customWidth="1"/>
    <col min="15862" max="15865" width="13.7109375" style="39" customWidth="1"/>
    <col min="15866" max="15869" width="15.7109375" style="39" customWidth="1"/>
    <col min="15870" max="15870" width="22.85546875" style="39" customWidth="1"/>
    <col min="15871" max="15871" width="20.7109375" style="39" customWidth="1"/>
    <col min="15872" max="15872" width="17.7109375" style="39" customWidth="1"/>
    <col min="15873" max="15881" width="14.7109375" style="39" customWidth="1"/>
    <col min="15882" max="16112" width="10.7109375" style="39"/>
    <col min="16113" max="16114" width="15.7109375" style="39" customWidth="1"/>
    <col min="16115" max="16117" width="14.7109375" style="39" customWidth="1"/>
    <col min="16118" max="16121" width="13.7109375" style="39" customWidth="1"/>
    <col min="16122" max="16125" width="15.7109375" style="39" customWidth="1"/>
    <col min="16126" max="16126" width="22.85546875" style="39" customWidth="1"/>
    <col min="16127" max="16127" width="20.7109375" style="39" customWidth="1"/>
    <col min="16128" max="16128" width="17.7109375" style="39" customWidth="1"/>
    <col min="16129" max="16137" width="14.7109375" style="39" customWidth="1"/>
    <col min="16138" max="16384" width="10.7109375" style="39"/>
  </cols>
  <sheetData>
    <row r="1" spans="1:27" ht="25.5" customHeight="1" x14ac:dyDescent="0.25">
      <c r="U1" s="125"/>
      <c r="AA1" s="28" t="s">
        <v>69</v>
      </c>
    </row>
    <row r="2" spans="1:27" s="9" customFormat="1" ht="18.75" customHeight="1" x14ac:dyDescent="0.3">
      <c r="E2" s="15"/>
      <c r="AA2" s="13" t="s">
        <v>10</v>
      </c>
    </row>
    <row r="3" spans="1:27" s="9" customFormat="1" ht="18.75" customHeight="1" x14ac:dyDescent="0.3">
      <c r="E3" s="15"/>
      <c r="AA3" s="13" t="s">
        <v>68</v>
      </c>
    </row>
    <row r="4" spans="1:27" s="9" customFormat="1" x14ac:dyDescent="0.2">
      <c r="E4" s="14"/>
    </row>
    <row r="5" spans="1:27" s="9" customFormat="1" x14ac:dyDescent="0.2">
      <c r="A5" s="274" t="str">
        <f>'3.1. паспорт Техсостояние ПС'!A6:T6</f>
        <v>Год раскрытия информации: 2025 год</v>
      </c>
      <c r="B5" s="274"/>
      <c r="C5" s="274"/>
      <c r="D5" s="274"/>
      <c r="E5" s="274"/>
      <c r="F5" s="274"/>
      <c r="G5" s="274"/>
      <c r="H5" s="274"/>
      <c r="I5" s="274"/>
      <c r="J5" s="274"/>
      <c r="K5" s="274"/>
      <c r="L5" s="274"/>
      <c r="M5" s="274"/>
      <c r="N5" s="274"/>
      <c r="O5" s="274"/>
      <c r="P5" s="274"/>
      <c r="Q5" s="274"/>
      <c r="R5" s="274"/>
      <c r="S5" s="274"/>
      <c r="T5" s="274"/>
      <c r="U5" s="274"/>
      <c r="V5" s="274"/>
      <c r="W5" s="274"/>
      <c r="X5" s="274"/>
      <c r="Y5" s="274"/>
      <c r="Z5" s="274"/>
      <c r="AA5" s="274"/>
    </row>
    <row r="6" spans="1:27" s="9" customFormat="1" x14ac:dyDescent="0.2">
      <c r="A6" s="122"/>
      <c r="B6" s="122"/>
      <c r="C6" s="122"/>
      <c r="D6" s="122"/>
      <c r="E6" s="122"/>
      <c r="F6" s="122"/>
      <c r="G6" s="122"/>
      <c r="H6" s="122"/>
      <c r="I6" s="122"/>
      <c r="J6" s="122"/>
      <c r="K6" s="122"/>
      <c r="L6" s="122"/>
      <c r="M6" s="122"/>
      <c r="N6" s="122"/>
      <c r="O6" s="122"/>
      <c r="P6" s="122"/>
      <c r="Q6" s="122"/>
      <c r="R6" s="122"/>
      <c r="S6" s="122"/>
      <c r="T6" s="122"/>
    </row>
    <row r="7" spans="1:27" s="9" customFormat="1" ht="18.75" x14ac:dyDescent="0.2">
      <c r="E7" s="278" t="s">
        <v>9</v>
      </c>
      <c r="F7" s="278"/>
      <c r="G7" s="278"/>
      <c r="H7" s="278"/>
      <c r="I7" s="278"/>
      <c r="J7" s="278"/>
      <c r="K7" s="278"/>
      <c r="L7" s="278"/>
      <c r="M7" s="278"/>
      <c r="N7" s="278"/>
      <c r="O7" s="278"/>
      <c r="P7" s="278"/>
      <c r="Q7" s="278"/>
      <c r="R7" s="278"/>
      <c r="S7" s="278"/>
      <c r="T7" s="278"/>
      <c r="U7" s="278"/>
      <c r="V7" s="278"/>
      <c r="W7" s="278"/>
      <c r="X7" s="278"/>
      <c r="Y7" s="278"/>
    </row>
    <row r="8" spans="1:27" s="9" customFormat="1" ht="18.75" x14ac:dyDescent="0.2">
      <c r="E8" s="12"/>
      <c r="F8" s="12"/>
      <c r="G8" s="12"/>
      <c r="H8" s="12"/>
      <c r="I8" s="12"/>
      <c r="J8" s="12"/>
      <c r="K8" s="12"/>
      <c r="L8" s="12"/>
      <c r="M8" s="12"/>
      <c r="N8" s="12"/>
      <c r="O8" s="12"/>
      <c r="P8" s="12"/>
      <c r="Q8" s="12"/>
      <c r="R8" s="12"/>
      <c r="S8" s="11"/>
      <c r="T8" s="11"/>
      <c r="U8" s="11"/>
      <c r="V8" s="11"/>
      <c r="W8" s="11"/>
    </row>
    <row r="9" spans="1:27" s="9" customFormat="1" ht="18.75" customHeight="1" x14ac:dyDescent="0.2">
      <c r="A9" s="282" t="str">
        <f>'3.1. паспорт Техсостояние ПС'!A10:T10</f>
        <v>АО "Россети Тюмень"</v>
      </c>
      <c r="B9" s="282"/>
      <c r="C9" s="282"/>
      <c r="D9" s="282"/>
      <c r="E9" s="282"/>
      <c r="F9" s="282"/>
      <c r="G9" s="282"/>
      <c r="H9" s="282"/>
      <c r="I9" s="282"/>
      <c r="J9" s="282"/>
      <c r="K9" s="282"/>
      <c r="L9" s="282"/>
      <c r="M9" s="282"/>
      <c r="N9" s="282"/>
      <c r="O9" s="282"/>
      <c r="P9" s="282"/>
      <c r="Q9" s="282"/>
      <c r="R9" s="282"/>
      <c r="S9" s="282"/>
      <c r="T9" s="282"/>
      <c r="U9" s="282"/>
      <c r="V9" s="282"/>
      <c r="W9" s="282"/>
      <c r="X9" s="282"/>
      <c r="Y9" s="282"/>
      <c r="Z9" s="282"/>
      <c r="AA9" s="282"/>
    </row>
    <row r="10" spans="1:27" s="9" customFormat="1" ht="18.75" customHeight="1" x14ac:dyDescent="0.2">
      <c r="E10" s="275" t="s">
        <v>8</v>
      </c>
      <c r="F10" s="275"/>
      <c r="G10" s="275"/>
      <c r="H10" s="275"/>
      <c r="I10" s="275"/>
      <c r="J10" s="275"/>
      <c r="K10" s="275"/>
      <c r="L10" s="275"/>
      <c r="M10" s="275"/>
      <c r="N10" s="275"/>
      <c r="O10" s="275"/>
      <c r="P10" s="275"/>
      <c r="Q10" s="275"/>
      <c r="R10" s="275"/>
      <c r="S10" s="275"/>
      <c r="T10" s="275"/>
      <c r="U10" s="275"/>
      <c r="V10" s="275"/>
      <c r="W10" s="275"/>
      <c r="X10" s="275"/>
      <c r="Y10" s="275"/>
    </row>
    <row r="11" spans="1:27" s="9" customFormat="1" ht="18.75" x14ac:dyDescent="0.2">
      <c r="E11" s="12"/>
      <c r="F11" s="12"/>
      <c r="G11" s="12"/>
      <c r="H11" s="12"/>
      <c r="I11" s="12"/>
      <c r="J11" s="12"/>
      <c r="K11" s="12"/>
      <c r="L11" s="12"/>
      <c r="M11" s="12"/>
      <c r="N11" s="12"/>
      <c r="O11" s="12"/>
      <c r="P11" s="12"/>
      <c r="Q11" s="12"/>
      <c r="R11" s="12"/>
      <c r="S11" s="11"/>
      <c r="T11" s="11"/>
      <c r="U11" s="11"/>
      <c r="V11" s="11"/>
      <c r="W11" s="11"/>
    </row>
    <row r="12" spans="1:27" s="9" customFormat="1" ht="18.75" customHeight="1" x14ac:dyDescent="0.2">
      <c r="A12" s="282" t="str">
        <f>'3.1. паспорт Техсостояние ПС'!A13:T13</f>
        <v>P_TP1100.VL.0073</v>
      </c>
      <c r="B12" s="282"/>
      <c r="C12" s="282"/>
      <c r="D12" s="282"/>
      <c r="E12" s="282"/>
      <c r="F12" s="282"/>
      <c r="G12" s="282"/>
      <c r="H12" s="282"/>
      <c r="I12" s="282"/>
      <c r="J12" s="282"/>
      <c r="K12" s="282"/>
      <c r="L12" s="282"/>
      <c r="M12" s="282"/>
      <c r="N12" s="282"/>
      <c r="O12" s="282"/>
      <c r="P12" s="282"/>
      <c r="Q12" s="282"/>
      <c r="R12" s="282"/>
      <c r="S12" s="282"/>
      <c r="T12" s="282"/>
      <c r="U12" s="282"/>
      <c r="V12" s="282"/>
      <c r="W12" s="282"/>
      <c r="X12" s="282"/>
      <c r="Y12" s="282"/>
      <c r="Z12" s="282"/>
      <c r="AA12" s="282"/>
    </row>
    <row r="13" spans="1:27" s="9" customFormat="1" ht="18.75" customHeight="1" x14ac:dyDescent="0.2">
      <c r="E13" s="275" t="s">
        <v>7</v>
      </c>
      <c r="F13" s="275"/>
      <c r="G13" s="275"/>
      <c r="H13" s="275"/>
      <c r="I13" s="275"/>
      <c r="J13" s="275"/>
      <c r="K13" s="275"/>
      <c r="L13" s="275"/>
      <c r="M13" s="275"/>
      <c r="N13" s="275"/>
      <c r="O13" s="275"/>
      <c r="P13" s="275"/>
      <c r="Q13" s="275"/>
      <c r="R13" s="275"/>
      <c r="S13" s="275"/>
      <c r="T13" s="275"/>
      <c r="U13" s="275"/>
      <c r="V13" s="275"/>
      <c r="W13" s="275"/>
      <c r="X13" s="275"/>
      <c r="Y13" s="275"/>
    </row>
    <row r="14" spans="1:27" s="9" customFormat="1" ht="15.75" customHeight="1" x14ac:dyDescent="0.2">
      <c r="E14" s="4"/>
      <c r="F14" s="4"/>
      <c r="G14" s="4"/>
      <c r="H14" s="4"/>
      <c r="I14" s="4"/>
      <c r="J14" s="4"/>
      <c r="K14" s="4"/>
      <c r="L14" s="4"/>
      <c r="M14" s="4"/>
      <c r="N14" s="4"/>
      <c r="O14" s="4"/>
      <c r="P14" s="4"/>
      <c r="Q14" s="4"/>
      <c r="R14" s="4"/>
      <c r="S14" s="4"/>
      <c r="T14" s="4"/>
      <c r="U14" s="4"/>
      <c r="V14" s="4"/>
      <c r="W14" s="4"/>
    </row>
    <row r="15" spans="1:27" s="3" customFormat="1" ht="38.25" customHeight="1" x14ac:dyDescent="0.2">
      <c r="A15" s="287" t="str">
        <f>'2. паспорт  ТП'!A14:S14</f>
        <v>Реконструкция ВЛ-6 кВ фидера № 2 ПС 110/6 кВ Шукшинская (переустройство: демонтаж ВЛ 6 кВ протяженностью 1*0,213 км; монтаж ВЛ 6 кВ протяженностью 1*0,015 км; КЛ 6 кВ протяженностью 1*0,121 км, 1*0,110 км; заявитель ИП Колесник С. В.)</v>
      </c>
      <c r="B15" s="287"/>
      <c r="C15" s="287"/>
      <c r="D15" s="287"/>
      <c r="E15" s="287"/>
      <c r="F15" s="287"/>
      <c r="G15" s="287"/>
      <c r="H15" s="287"/>
      <c r="I15" s="287"/>
      <c r="J15" s="287"/>
      <c r="K15" s="287"/>
      <c r="L15" s="287"/>
      <c r="M15" s="287"/>
      <c r="N15" s="287"/>
      <c r="O15" s="287"/>
      <c r="P15" s="287"/>
      <c r="Q15" s="287"/>
      <c r="R15" s="287"/>
      <c r="S15" s="287"/>
      <c r="T15" s="287"/>
      <c r="U15" s="287"/>
      <c r="V15" s="287"/>
      <c r="W15" s="287"/>
      <c r="X15" s="287"/>
      <c r="Y15" s="287"/>
      <c r="Z15" s="287"/>
      <c r="AA15" s="287"/>
    </row>
    <row r="16" spans="1:27" s="3" customFormat="1" ht="15" customHeight="1" x14ac:dyDescent="0.2">
      <c r="E16" s="275" t="s">
        <v>6</v>
      </c>
      <c r="F16" s="275"/>
      <c r="G16" s="275"/>
      <c r="H16" s="275"/>
      <c r="I16" s="275"/>
      <c r="J16" s="275"/>
      <c r="K16" s="275"/>
      <c r="L16" s="275"/>
      <c r="M16" s="275"/>
      <c r="N16" s="275"/>
      <c r="O16" s="275"/>
      <c r="P16" s="275"/>
      <c r="Q16" s="275"/>
      <c r="R16" s="275"/>
      <c r="S16" s="275"/>
      <c r="T16" s="275"/>
      <c r="U16" s="275"/>
      <c r="V16" s="275"/>
      <c r="W16" s="275"/>
      <c r="X16" s="275"/>
      <c r="Y16" s="275"/>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77"/>
      <c r="F18" s="277"/>
      <c r="G18" s="277"/>
      <c r="H18" s="277"/>
      <c r="I18" s="277"/>
      <c r="J18" s="277"/>
      <c r="K18" s="277"/>
      <c r="L18" s="277"/>
      <c r="M18" s="277"/>
      <c r="N18" s="277"/>
      <c r="O18" s="277"/>
      <c r="P18" s="277"/>
      <c r="Q18" s="277"/>
      <c r="R18" s="277"/>
      <c r="S18" s="277"/>
      <c r="T18" s="277"/>
      <c r="U18" s="277"/>
      <c r="V18" s="277"/>
      <c r="W18" s="277"/>
      <c r="X18" s="277"/>
      <c r="Y18" s="277"/>
    </row>
    <row r="19" spans="1:27" ht="25.5" customHeight="1" x14ac:dyDescent="0.25">
      <c r="A19" s="277" t="s">
        <v>426</v>
      </c>
      <c r="B19" s="277"/>
      <c r="C19" s="277"/>
      <c r="D19" s="277"/>
      <c r="E19" s="277"/>
      <c r="F19" s="277"/>
      <c r="G19" s="277"/>
      <c r="H19" s="277"/>
      <c r="I19" s="277"/>
      <c r="J19" s="277"/>
      <c r="K19" s="277"/>
      <c r="L19" s="277"/>
      <c r="M19" s="277"/>
      <c r="N19" s="277"/>
      <c r="O19" s="277"/>
      <c r="P19" s="277"/>
      <c r="Q19" s="277"/>
      <c r="R19" s="277"/>
      <c r="S19" s="277"/>
      <c r="T19" s="277"/>
      <c r="U19" s="277"/>
      <c r="V19" s="277"/>
      <c r="W19" s="277"/>
      <c r="X19" s="277"/>
      <c r="Y19" s="277"/>
      <c r="Z19" s="277"/>
      <c r="AA19" s="277"/>
    </row>
    <row r="20" spans="1:27" s="40" customFormat="1" ht="21" customHeight="1" x14ac:dyDescent="0.25"/>
    <row r="21" spans="1:27" ht="15.75" customHeight="1" x14ac:dyDescent="0.25">
      <c r="A21" s="294" t="s">
        <v>5</v>
      </c>
      <c r="B21" s="290" t="s">
        <v>433</v>
      </c>
      <c r="C21" s="291"/>
      <c r="D21" s="290" t="s">
        <v>435</v>
      </c>
      <c r="E21" s="291"/>
      <c r="F21" s="300" t="s">
        <v>102</v>
      </c>
      <c r="G21" s="302"/>
      <c r="H21" s="302"/>
      <c r="I21" s="301"/>
      <c r="J21" s="294" t="s">
        <v>436</v>
      </c>
      <c r="K21" s="290" t="s">
        <v>437</v>
      </c>
      <c r="L21" s="291"/>
      <c r="M21" s="290" t="s">
        <v>438</v>
      </c>
      <c r="N21" s="291"/>
      <c r="O21" s="290" t="s">
        <v>425</v>
      </c>
      <c r="P21" s="291"/>
      <c r="Q21" s="290" t="s">
        <v>135</v>
      </c>
      <c r="R21" s="291"/>
      <c r="S21" s="294" t="s">
        <v>134</v>
      </c>
      <c r="T21" s="294" t="s">
        <v>439</v>
      </c>
      <c r="U21" s="294" t="s">
        <v>434</v>
      </c>
      <c r="V21" s="290" t="s">
        <v>133</v>
      </c>
      <c r="W21" s="291"/>
      <c r="X21" s="300" t="s">
        <v>125</v>
      </c>
      <c r="Y21" s="302"/>
      <c r="Z21" s="300" t="s">
        <v>124</v>
      </c>
      <c r="AA21" s="302"/>
    </row>
    <row r="22" spans="1:27" ht="216" customHeight="1" x14ac:dyDescent="0.25">
      <c r="A22" s="296"/>
      <c r="B22" s="292"/>
      <c r="C22" s="293"/>
      <c r="D22" s="292"/>
      <c r="E22" s="293"/>
      <c r="F22" s="300" t="s">
        <v>132</v>
      </c>
      <c r="G22" s="301"/>
      <c r="H22" s="300" t="s">
        <v>131</v>
      </c>
      <c r="I22" s="301"/>
      <c r="J22" s="295"/>
      <c r="K22" s="292"/>
      <c r="L22" s="293"/>
      <c r="M22" s="292"/>
      <c r="N22" s="293"/>
      <c r="O22" s="292"/>
      <c r="P22" s="293"/>
      <c r="Q22" s="292"/>
      <c r="R22" s="293"/>
      <c r="S22" s="295"/>
      <c r="T22" s="295"/>
      <c r="U22" s="295"/>
      <c r="V22" s="292"/>
      <c r="W22" s="293"/>
      <c r="X22" s="77" t="s">
        <v>123</v>
      </c>
      <c r="Y22" s="77" t="s">
        <v>423</v>
      </c>
      <c r="Z22" s="77" t="s">
        <v>122</v>
      </c>
      <c r="AA22" s="77" t="s">
        <v>121</v>
      </c>
    </row>
    <row r="23" spans="1:27" ht="60" customHeight="1" x14ac:dyDescent="0.25">
      <c r="A23" s="295"/>
      <c r="B23" s="78" t="s">
        <v>119</v>
      </c>
      <c r="C23" s="78" t="s">
        <v>120</v>
      </c>
      <c r="D23" s="78" t="s">
        <v>119</v>
      </c>
      <c r="E23" s="78" t="s">
        <v>120</v>
      </c>
      <c r="F23" s="78" t="s">
        <v>119</v>
      </c>
      <c r="G23" s="78" t="s">
        <v>120</v>
      </c>
      <c r="H23" s="78" t="s">
        <v>119</v>
      </c>
      <c r="I23" s="78" t="s">
        <v>120</v>
      </c>
      <c r="J23" s="78" t="s">
        <v>119</v>
      </c>
      <c r="K23" s="78" t="s">
        <v>119</v>
      </c>
      <c r="L23" s="78" t="s">
        <v>120</v>
      </c>
      <c r="M23" s="78" t="s">
        <v>119</v>
      </c>
      <c r="N23" s="78" t="s">
        <v>120</v>
      </c>
      <c r="O23" s="78" t="s">
        <v>119</v>
      </c>
      <c r="P23" s="78" t="s">
        <v>120</v>
      </c>
      <c r="Q23" s="78" t="s">
        <v>119</v>
      </c>
      <c r="R23" s="78" t="s">
        <v>120</v>
      </c>
      <c r="S23" s="78" t="s">
        <v>119</v>
      </c>
      <c r="T23" s="78" t="s">
        <v>119</v>
      </c>
      <c r="U23" s="78" t="s">
        <v>119</v>
      </c>
      <c r="V23" s="78" t="s">
        <v>119</v>
      </c>
      <c r="W23" s="78" t="s">
        <v>120</v>
      </c>
      <c r="X23" s="78" t="s">
        <v>119</v>
      </c>
      <c r="Y23" s="78" t="s">
        <v>119</v>
      </c>
      <c r="Z23" s="77" t="s">
        <v>119</v>
      </c>
      <c r="AA23" s="77" t="s">
        <v>119</v>
      </c>
    </row>
    <row r="24" spans="1:27" x14ac:dyDescent="0.25">
      <c r="A24" s="81">
        <v>1</v>
      </c>
      <c r="B24" s="81">
        <v>2</v>
      </c>
      <c r="C24" s="81">
        <v>3</v>
      </c>
      <c r="D24" s="81">
        <v>4</v>
      </c>
      <c r="E24" s="81">
        <v>5</v>
      </c>
      <c r="F24" s="81">
        <v>6</v>
      </c>
      <c r="G24" s="81">
        <v>7</v>
      </c>
      <c r="H24" s="81">
        <v>8</v>
      </c>
      <c r="I24" s="81">
        <v>9</v>
      </c>
      <c r="J24" s="81">
        <v>10</v>
      </c>
      <c r="K24" s="81">
        <v>11</v>
      </c>
      <c r="L24" s="81">
        <v>12</v>
      </c>
      <c r="M24" s="81">
        <v>13</v>
      </c>
      <c r="N24" s="81">
        <v>14</v>
      </c>
      <c r="O24" s="81">
        <v>15</v>
      </c>
      <c r="P24" s="81">
        <v>16</v>
      </c>
      <c r="Q24" s="81">
        <v>19</v>
      </c>
      <c r="R24" s="81">
        <v>20</v>
      </c>
      <c r="S24" s="81">
        <v>21</v>
      </c>
      <c r="T24" s="81">
        <v>22</v>
      </c>
      <c r="U24" s="81">
        <v>23</v>
      </c>
      <c r="V24" s="81">
        <v>24</v>
      </c>
      <c r="W24" s="81">
        <v>25</v>
      </c>
      <c r="X24" s="81">
        <v>26</v>
      </c>
      <c r="Y24" s="81">
        <v>27</v>
      </c>
      <c r="Z24" s="81">
        <v>28</v>
      </c>
      <c r="AA24" s="81">
        <v>29</v>
      </c>
    </row>
    <row r="25" spans="1:27" s="40" customFormat="1" ht="16.5" thickBot="1" x14ac:dyDescent="0.3">
      <c r="A25" s="168">
        <v>1</v>
      </c>
      <c r="B25" s="169"/>
      <c r="C25" s="169"/>
      <c r="D25" s="170"/>
      <c r="E25" s="170"/>
      <c r="F25" s="171"/>
      <c r="G25" s="171"/>
      <c r="H25" s="171"/>
      <c r="I25" s="171"/>
      <c r="J25" s="170"/>
      <c r="K25" s="172"/>
      <c r="L25" s="172"/>
      <c r="M25" s="173"/>
      <c r="N25" s="173"/>
      <c r="O25" s="170"/>
      <c r="P25" s="170"/>
      <c r="Q25" s="173"/>
      <c r="R25" s="173"/>
      <c r="S25" s="170"/>
      <c r="T25" s="170"/>
      <c r="U25" s="170"/>
      <c r="V25" s="170"/>
      <c r="W25" s="170"/>
      <c r="X25" s="170" t="s">
        <v>307</v>
      </c>
      <c r="Y25" s="170" t="s">
        <v>307</v>
      </c>
      <c r="Z25" s="174"/>
      <c r="AA25" s="174"/>
    </row>
    <row r="26" spans="1:27" s="40" customFormat="1" ht="24" hidden="1" customHeight="1" x14ac:dyDescent="0.25">
      <c r="A26" s="82"/>
      <c r="B26" s="82"/>
      <c r="C26" s="82"/>
      <c r="D26" s="82"/>
      <c r="E26" s="83"/>
      <c r="F26" s="83"/>
      <c r="G26" s="84"/>
      <c r="H26" s="84"/>
      <c r="I26" s="84"/>
      <c r="J26" s="85"/>
      <c r="K26" s="85"/>
      <c r="L26" s="86"/>
      <c r="M26" s="86"/>
      <c r="N26" s="83"/>
      <c r="O26" s="83"/>
      <c r="P26" s="83"/>
      <c r="Q26" s="83"/>
      <c r="R26" s="84"/>
      <c r="S26" s="85"/>
      <c r="T26" s="85"/>
      <c r="U26" s="85"/>
      <c r="V26" s="85"/>
      <c r="W26" s="83"/>
      <c r="X26" s="82"/>
      <c r="Y26" s="82"/>
      <c r="Z26" s="82"/>
      <c r="AA26" s="82"/>
    </row>
    <row r="27" spans="1:27" ht="3" customHeight="1" x14ac:dyDescent="0.25">
      <c r="X27" s="79"/>
      <c r="Y27" s="80"/>
    </row>
    <row r="28" spans="1:27" s="43" customFormat="1" ht="12.75" x14ac:dyDescent="0.2">
      <c r="A28" s="44"/>
      <c r="B28" s="44"/>
      <c r="C28" s="44"/>
      <c r="E28" s="44"/>
    </row>
    <row r="29" spans="1:27" s="43" customFormat="1" ht="12.75" x14ac:dyDescent="0.2">
      <c r="A29" s="44"/>
      <c r="B29" s="44"/>
      <c r="C29" s="44"/>
    </row>
  </sheetData>
  <mergeCells count="27">
    <mergeCell ref="A5:AA5"/>
    <mergeCell ref="E16:Y16"/>
    <mergeCell ref="E7:Y7"/>
    <mergeCell ref="E10:Y10"/>
    <mergeCell ref="E13:Y13"/>
    <mergeCell ref="A9:AA9"/>
    <mergeCell ref="A12:AA12"/>
    <mergeCell ref="A15:AA15"/>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dataValidations count="2">
    <dataValidation type="list" allowBlank="1" showInputMessage="1" showErrorMessage="1" sqref="O25:P25">
      <formula1>INDIRECT("Вид_ЛЭП")</formula1>
    </dataValidation>
    <dataValidation type="list" allowBlank="1" showInputMessage="1" showErrorMessage="1" sqref="F25:I25">
      <formula1>INDIRECT("Ур_нап")</formula1>
    </dataValidation>
  </dataValidation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0"/>
  <sheetViews>
    <sheetView tabSelected="1" view="pageBreakPreview" topLeftCell="A20" zoomScale="80" zoomScaleSheetLayoutView="80" workbookViewId="0">
      <selection activeCell="C28" sqref="C28"/>
    </sheetView>
  </sheetViews>
  <sheetFormatPr defaultRowHeight="15" x14ac:dyDescent="0.25"/>
  <cols>
    <col min="1" max="1" width="6.140625" style="1" customWidth="1"/>
    <col min="2" max="2" width="53.5703125" style="1" customWidth="1"/>
    <col min="3" max="3" width="129"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9" customFormat="1" ht="18.75" customHeight="1" x14ac:dyDescent="0.2">
      <c r="A1" s="15"/>
      <c r="C1" s="28" t="s">
        <v>69</v>
      </c>
    </row>
    <row r="2" spans="1:29" s="9" customFormat="1" ht="18.75" customHeight="1" x14ac:dyDescent="0.3">
      <c r="A2" s="15"/>
      <c r="C2" s="13" t="s">
        <v>10</v>
      </c>
    </row>
    <row r="3" spans="1:29" s="9" customFormat="1" ht="18.75" x14ac:dyDescent="0.3">
      <c r="A3" s="14"/>
      <c r="C3" s="13" t="s">
        <v>68</v>
      </c>
    </row>
    <row r="4" spans="1:29" s="9" customFormat="1" ht="18.75" x14ac:dyDescent="0.3">
      <c r="A4" s="14"/>
      <c r="C4" s="13"/>
    </row>
    <row r="5" spans="1:29" s="9" customFormat="1" ht="15.75" x14ac:dyDescent="0.2">
      <c r="A5" s="274" t="str">
        <f>'3.2 паспорт Техсостояние ЛЭП'!A5:AA5</f>
        <v>Год раскрытия информации: 2025 год</v>
      </c>
      <c r="B5" s="274"/>
      <c r="C5" s="274"/>
      <c r="D5" s="123"/>
      <c r="E5" s="123"/>
      <c r="F5" s="123"/>
      <c r="G5" s="123"/>
      <c r="H5" s="123"/>
      <c r="I5" s="123"/>
      <c r="J5" s="123"/>
      <c r="K5" s="123"/>
      <c r="L5" s="123"/>
      <c r="M5" s="123"/>
      <c r="N5" s="123"/>
      <c r="O5" s="123"/>
      <c r="P5" s="123"/>
      <c r="Q5" s="123"/>
      <c r="R5" s="123"/>
      <c r="S5" s="123"/>
      <c r="T5" s="123"/>
      <c r="U5" s="123"/>
      <c r="V5" s="123"/>
      <c r="W5" s="123"/>
      <c r="X5" s="123"/>
      <c r="Y5" s="123"/>
      <c r="Z5" s="123"/>
      <c r="AA5" s="123"/>
      <c r="AB5" s="123"/>
      <c r="AC5" s="123"/>
    </row>
    <row r="6" spans="1:29" s="9" customFormat="1" ht="18.75" x14ac:dyDescent="0.3">
      <c r="A6" s="14"/>
      <c r="G6" s="13"/>
    </row>
    <row r="7" spans="1:29" s="9" customFormat="1" ht="18.75" x14ac:dyDescent="0.2">
      <c r="A7" s="278" t="s">
        <v>9</v>
      </c>
      <c r="B7" s="278"/>
      <c r="C7" s="278"/>
      <c r="D7" s="11"/>
      <c r="E7" s="11"/>
      <c r="F7" s="11"/>
      <c r="G7" s="11"/>
      <c r="H7" s="11"/>
      <c r="I7" s="11"/>
      <c r="J7" s="11"/>
      <c r="K7" s="11"/>
      <c r="L7" s="11"/>
      <c r="M7" s="11"/>
      <c r="N7" s="11"/>
      <c r="O7" s="11"/>
      <c r="P7" s="11"/>
      <c r="Q7" s="11"/>
      <c r="R7" s="11"/>
      <c r="S7" s="11"/>
      <c r="T7" s="11"/>
      <c r="U7" s="11"/>
    </row>
    <row r="8" spans="1:29" s="9" customFormat="1" ht="18.75" x14ac:dyDescent="0.2">
      <c r="A8" s="278"/>
      <c r="B8" s="278"/>
      <c r="C8" s="278"/>
      <c r="D8" s="12"/>
      <c r="E8" s="12"/>
      <c r="F8" s="12"/>
      <c r="G8" s="12"/>
      <c r="H8" s="11"/>
      <c r="I8" s="11"/>
      <c r="J8" s="11"/>
      <c r="K8" s="11"/>
      <c r="L8" s="11"/>
      <c r="M8" s="11"/>
      <c r="N8" s="11"/>
      <c r="O8" s="11"/>
      <c r="P8" s="11"/>
      <c r="Q8" s="11"/>
      <c r="R8" s="11"/>
      <c r="S8" s="11"/>
      <c r="T8" s="11"/>
      <c r="U8" s="11"/>
    </row>
    <row r="9" spans="1:29" s="9" customFormat="1" ht="18.75" x14ac:dyDescent="0.2">
      <c r="A9" s="282" t="str">
        <f>'3.2 паспорт Техсостояние ЛЭП'!A9:AA9</f>
        <v>АО "Россети Тюмень"</v>
      </c>
      <c r="B9" s="282"/>
      <c r="C9" s="282"/>
      <c r="D9" s="8"/>
      <c r="E9" s="8"/>
      <c r="F9" s="8"/>
      <c r="G9" s="8"/>
      <c r="H9" s="11"/>
      <c r="I9" s="11"/>
      <c r="J9" s="11"/>
      <c r="K9" s="11"/>
      <c r="L9" s="11"/>
      <c r="M9" s="11"/>
      <c r="N9" s="11"/>
      <c r="O9" s="11"/>
      <c r="P9" s="11"/>
      <c r="Q9" s="11"/>
      <c r="R9" s="11"/>
      <c r="S9" s="11"/>
      <c r="T9" s="11"/>
      <c r="U9" s="11"/>
    </row>
    <row r="10" spans="1:29" s="9" customFormat="1" ht="18.75" x14ac:dyDescent="0.2">
      <c r="A10" s="275" t="s">
        <v>8</v>
      </c>
      <c r="B10" s="275"/>
      <c r="C10" s="275"/>
      <c r="D10" s="6"/>
      <c r="E10" s="6"/>
      <c r="F10" s="6"/>
      <c r="G10" s="6"/>
      <c r="H10" s="11"/>
      <c r="I10" s="11"/>
      <c r="J10" s="11"/>
      <c r="K10" s="11"/>
      <c r="L10" s="11"/>
      <c r="M10" s="11"/>
      <c r="N10" s="11"/>
      <c r="O10" s="11"/>
      <c r="P10" s="11"/>
      <c r="Q10" s="11"/>
      <c r="R10" s="11"/>
      <c r="S10" s="11"/>
      <c r="T10" s="11"/>
      <c r="U10" s="11"/>
    </row>
    <row r="11" spans="1:29" s="9" customFormat="1" ht="18.75" x14ac:dyDescent="0.2">
      <c r="A11" s="278"/>
      <c r="B11" s="278"/>
      <c r="C11" s="278"/>
      <c r="D11" s="12"/>
      <c r="E11" s="12"/>
      <c r="F11" s="12"/>
      <c r="G11" s="12"/>
      <c r="H11" s="11"/>
      <c r="I11" s="11"/>
      <c r="J11" s="11"/>
      <c r="K11" s="11"/>
      <c r="L11" s="11"/>
      <c r="M11" s="11"/>
      <c r="N11" s="11"/>
      <c r="O11" s="11"/>
      <c r="P11" s="11"/>
      <c r="Q11" s="11"/>
      <c r="R11" s="11"/>
      <c r="S11" s="11"/>
      <c r="T11" s="11"/>
      <c r="U11" s="11"/>
    </row>
    <row r="12" spans="1:29" s="9" customFormat="1" ht="18.75" x14ac:dyDescent="0.2">
      <c r="A12" s="305" t="str">
        <f>'3.2 паспорт Техсостояние ЛЭП'!A12:AA12</f>
        <v>P_TP1100.VL.0073</v>
      </c>
      <c r="B12" s="305"/>
      <c r="C12" s="305"/>
      <c r="D12" s="8"/>
      <c r="E12" s="8"/>
      <c r="F12" s="8"/>
      <c r="G12" s="8"/>
      <c r="H12" s="11"/>
      <c r="I12" s="11"/>
      <c r="J12" s="11"/>
      <c r="K12" s="11"/>
      <c r="L12" s="11"/>
      <c r="M12" s="11"/>
      <c r="N12" s="11"/>
      <c r="O12" s="11"/>
      <c r="P12" s="11"/>
      <c r="Q12" s="11"/>
      <c r="R12" s="11"/>
      <c r="S12" s="11"/>
      <c r="T12" s="11"/>
      <c r="U12" s="11"/>
    </row>
    <row r="13" spans="1:29" s="9" customFormat="1" ht="18.75" x14ac:dyDescent="0.2">
      <c r="A13" s="275" t="s">
        <v>7</v>
      </c>
      <c r="B13" s="275"/>
      <c r="C13" s="275"/>
      <c r="D13" s="6"/>
      <c r="E13" s="6"/>
      <c r="F13" s="6"/>
      <c r="G13" s="6"/>
      <c r="H13" s="11"/>
      <c r="I13" s="11"/>
      <c r="J13" s="11"/>
      <c r="K13" s="11"/>
      <c r="L13" s="11"/>
      <c r="M13" s="11"/>
      <c r="N13" s="11"/>
      <c r="O13" s="11"/>
      <c r="P13" s="11"/>
      <c r="Q13" s="11"/>
      <c r="R13" s="11"/>
      <c r="S13" s="11"/>
      <c r="T13" s="11"/>
      <c r="U13" s="11"/>
    </row>
    <row r="14" spans="1:29" s="9" customFormat="1" ht="15.75" customHeight="1" x14ac:dyDescent="0.2">
      <c r="A14" s="286"/>
      <c r="B14" s="286"/>
      <c r="C14" s="286"/>
      <c r="D14" s="4"/>
      <c r="E14" s="4"/>
      <c r="F14" s="4"/>
      <c r="G14" s="4"/>
      <c r="H14" s="4"/>
      <c r="I14" s="4"/>
      <c r="J14" s="4"/>
      <c r="K14" s="4"/>
      <c r="L14" s="4"/>
      <c r="M14" s="4"/>
      <c r="N14" s="4"/>
      <c r="O14" s="4"/>
      <c r="P14" s="4"/>
      <c r="Q14" s="4"/>
      <c r="R14" s="4"/>
      <c r="S14" s="4"/>
      <c r="T14" s="4"/>
      <c r="U14" s="4"/>
    </row>
    <row r="15" spans="1:29" s="3" customFormat="1" ht="79.5" customHeight="1" x14ac:dyDescent="0.2">
      <c r="A15" s="304" t="str">
        <f>'3.2 паспорт Техсостояние ЛЭП'!A15:AA15</f>
        <v>Реконструкция ВЛ-6 кВ фидера № 2 ПС 110/6 кВ Шукшинская (переустройство: демонтаж ВЛ 6 кВ протяженностью 1*0,213 км; монтаж ВЛ 6 кВ протяженностью 1*0,015 км; КЛ 6 кВ протяженностью 1*0,121 км, 1*0,110 км; заявитель ИП Колесник С. В.)</v>
      </c>
      <c r="B15" s="304"/>
      <c r="C15" s="304"/>
      <c r="D15" s="8"/>
      <c r="E15" s="8"/>
      <c r="F15" s="8"/>
      <c r="G15" s="8"/>
      <c r="H15" s="8"/>
      <c r="I15" s="8"/>
      <c r="J15" s="8"/>
      <c r="K15" s="8"/>
      <c r="L15" s="8"/>
      <c r="M15" s="8"/>
      <c r="N15" s="8"/>
      <c r="O15" s="8"/>
      <c r="P15" s="8"/>
      <c r="Q15" s="8"/>
      <c r="R15" s="8"/>
      <c r="S15" s="8"/>
      <c r="T15" s="8"/>
      <c r="U15" s="8"/>
    </row>
    <row r="16" spans="1:29" s="3" customFormat="1" ht="15" customHeight="1" x14ac:dyDescent="0.2">
      <c r="A16" s="275" t="s">
        <v>6</v>
      </c>
      <c r="B16" s="275"/>
      <c r="C16" s="275"/>
      <c r="D16" s="6"/>
      <c r="E16" s="6"/>
      <c r="F16" s="6"/>
      <c r="G16" s="6"/>
      <c r="H16" s="6"/>
      <c r="I16" s="6"/>
      <c r="J16" s="6"/>
      <c r="K16" s="6"/>
      <c r="L16" s="6"/>
      <c r="M16" s="6"/>
      <c r="N16" s="6"/>
      <c r="O16" s="6"/>
      <c r="P16" s="6"/>
      <c r="Q16" s="6"/>
      <c r="R16" s="6"/>
      <c r="S16" s="6"/>
      <c r="T16" s="6"/>
      <c r="U16" s="6"/>
    </row>
    <row r="17" spans="1:21" s="3" customFormat="1" ht="15" customHeight="1" x14ac:dyDescent="0.2">
      <c r="A17" s="286"/>
      <c r="B17" s="286"/>
      <c r="C17" s="286"/>
      <c r="D17" s="4"/>
      <c r="E17" s="4"/>
      <c r="F17" s="4"/>
      <c r="G17" s="4"/>
      <c r="H17" s="4"/>
      <c r="I17" s="4"/>
      <c r="J17" s="4"/>
      <c r="K17" s="4"/>
      <c r="L17" s="4"/>
      <c r="M17" s="4"/>
      <c r="N17" s="4"/>
      <c r="O17" s="4"/>
      <c r="P17" s="4"/>
      <c r="Q17" s="4"/>
      <c r="R17" s="4"/>
    </row>
    <row r="18" spans="1:21" s="3" customFormat="1" ht="27.75" customHeight="1" x14ac:dyDescent="0.2">
      <c r="A18" s="276" t="s">
        <v>418</v>
      </c>
      <c r="B18" s="276"/>
      <c r="C18" s="276"/>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0" t="s">
        <v>5</v>
      </c>
      <c r="B20" s="27" t="s">
        <v>67</v>
      </c>
      <c r="C20" s="26" t="s">
        <v>66</v>
      </c>
      <c r="D20" s="6"/>
      <c r="E20" s="6"/>
      <c r="F20" s="6"/>
      <c r="G20" s="6"/>
      <c r="H20" s="4"/>
      <c r="I20" s="4"/>
      <c r="J20" s="4"/>
      <c r="K20" s="4"/>
      <c r="L20" s="4"/>
      <c r="M20" s="4"/>
      <c r="N20" s="4"/>
      <c r="O20" s="4"/>
      <c r="P20" s="4"/>
      <c r="Q20" s="4"/>
      <c r="R20" s="4"/>
    </row>
    <row r="21" spans="1:21" s="3" customFormat="1" ht="16.5" customHeight="1" x14ac:dyDescent="0.2">
      <c r="A21" s="26">
        <v>1</v>
      </c>
      <c r="B21" s="27">
        <v>2</v>
      </c>
      <c r="C21" s="26">
        <v>3</v>
      </c>
      <c r="D21" s="6"/>
      <c r="E21" s="6"/>
      <c r="F21" s="6"/>
      <c r="G21" s="6"/>
      <c r="H21" s="4"/>
      <c r="I21" s="4"/>
      <c r="J21" s="4"/>
      <c r="K21" s="4"/>
      <c r="L21" s="4"/>
      <c r="M21" s="4"/>
      <c r="N21" s="4"/>
      <c r="O21" s="4"/>
      <c r="P21" s="4"/>
      <c r="Q21" s="4"/>
      <c r="R21" s="4"/>
    </row>
    <row r="22" spans="1:21" s="3" customFormat="1" ht="86.25" customHeight="1" x14ac:dyDescent="0.2">
      <c r="A22" s="19" t="s">
        <v>65</v>
      </c>
      <c r="B22" s="22" t="s">
        <v>431</v>
      </c>
      <c r="C22" s="141" t="s">
        <v>573</v>
      </c>
      <c r="D22" s="6"/>
      <c r="E22" s="6"/>
      <c r="F22" s="4"/>
      <c r="G22" s="4"/>
      <c r="H22" s="4"/>
      <c r="I22" s="4"/>
      <c r="J22" s="4"/>
      <c r="K22" s="4"/>
      <c r="L22" s="4"/>
      <c r="M22" s="4"/>
      <c r="N22" s="4"/>
      <c r="O22" s="4"/>
      <c r="P22" s="4"/>
    </row>
    <row r="23" spans="1:21" ht="105.75" customHeight="1" x14ac:dyDescent="0.25">
      <c r="A23" s="19" t="s">
        <v>63</v>
      </c>
      <c r="B23" s="21" t="s">
        <v>60</v>
      </c>
      <c r="C23" s="141" t="s">
        <v>576</v>
      </c>
    </row>
    <row r="24" spans="1:21" ht="63" customHeight="1" x14ac:dyDescent="0.25">
      <c r="A24" s="19" t="s">
        <v>62</v>
      </c>
      <c r="B24" s="21" t="s">
        <v>451</v>
      </c>
      <c r="C24" s="20" t="s">
        <v>548</v>
      </c>
    </row>
    <row r="25" spans="1:21" ht="63" customHeight="1" x14ac:dyDescent="0.25">
      <c r="A25" s="19" t="s">
        <v>61</v>
      </c>
      <c r="B25" s="21" t="s">
        <v>452</v>
      </c>
      <c r="C25" s="20" t="s">
        <v>562</v>
      </c>
    </row>
    <row r="26" spans="1:21" ht="42.75" customHeight="1" x14ac:dyDescent="0.25">
      <c r="A26" s="19" t="s">
        <v>59</v>
      </c>
      <c r="B26" s="21" t="s">
        <v>234</v>
      </c>
      <c r="C26" s="29" t="s">
        <v>517</v>
      </c>
    </row>
    <row r="27" spans="1:21" ht="54" customHeight="1" x14ac:dyDescent="0.25">
      <c r="A27" s="19" t="s">
        <v>58</v>
      </c>
      <c r="B27" s="21" t="s">
        <v>432</v>
      </c>
      <c r="C27" s="143" t="s">
        <v>572</v>
      </c>
    </row>
    <row r="28" spans="1:21" ht="42.75" customHeight="1" x14ac:dyDescent="0.25">
      <c r="A28" s="19" t="s">
        <v>56</v>
      </c>
      <c r="B28" s="21" t="s">
        <v>57</v>
      </c>
      <c r="C28" s="29">
        <v>2026</v>
      </c>
    </row>
    <row r="29" spans="1:21" ht="42.75" customHeight="1" x14ac:dyDescent="0.25">
      <c r="A29" s="19" t="s">
        <v>54</v>
      </c>
      <c r="B29" s="20" t="s">
        <v>55</v>
      </c>
      <c r="C29" s="29">
        <v>2027</v>
      </c>
    </row>
    <row r="30" spans="1:21" ht="42.75" customHeight="1" x14ac:dyDescent="0.25">
      <c r="A30" s="19" t="s">
        <v>73</v>
      </c>
      <c r="B30" s="20" t="s">
        <v>53</v>
      </c>
      <c r="C30" s="20" t="s">
        <v>549</v>
      </c>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69"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0"/>
  <sheetViews>
    <sheetView view="pageBreakPreview" zoomScale="80" zoomScaleNormal="80" zoomScaleSheetLayoutView="80" workbookViewId="0">
      <selection activeCell="C26" sqref="C26"/>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28" t="s">
        <v>69</v>
      </c>
    </row>
    <row r="2" spans="1:28" ht="18.75" x14ac:dyDescent="0.3">
      <c r="Z2" s="13" t="s">
        <v>10</v>
      </c>
    </row>
    <row r="3" spans="1:28" ht="18.75" x14ac:dyDescent="0.3">
      <c r="Z3" s="13" t="s">
        <v>68</v>
      </c>
    </row>
    <row r="4" spans="1:28" ht="18.75" customHeight="1" x14ac:dyDescent="0.25">
      <c r="A4" s="274" t="str">
        <f>'3.3 паспорт описание'!A5:C5</f>
        <v>Год раскрытия информации: 2025 год</v>
      </c>
      <c r="B4" s="274"/>
      <c r="C4" s="274"/>
      <c r="D4" s="274"/>
      <c r="E4" s="274"/>
      <c r="F4" s="274"/>
      <c r="G4" s="274"/>
      <c r="H4" s="274"/>
      <c r="I4" s="274"/>
      <c r="J4" s="274"/>
      <c r="K4" s="274"/>
      <c r="L4" s="274"/>
      <c r="M4" s="274"/>
      <c r="N4" s="274"/>
      <c r="O4" s="274"/>
      <c r="P4" s="274"/>
      <c r="Q4" s="274"/>
      <c r="R4" s="274"/>
      <c r="S4" s="274"/>
      <c r="T4" s="274"/>
      <c r="U4" s="274"/>
      <c r="V4" s="274"/>
      <c r="W4" s="274"/>
      <c r="X4" s="274"/>
      <c r="Y4" s="274"/>
      <c r="Z4" s="274"/>
    </row>
    <row r="6" spans="1:28" ht="18.75" x14ac:dyDescent="0.25">
      <c r="A6" s="278" t="s">
        <v>9</v>
      </c>
      <c r="B6" s="278"/>
      <c r="C6" s="278"/>
      <c r="D6" s="278"/>
      <c r="E6" s="278"/>
      <c r="F6" s="278"/>
      <c r="G6" s="278"/>
      <c r="H6" s="278"/>
      <c r="I6" s="278"/>
      <c r="J6" s="278"/>
      <c r="K6" s="278"/>
      <c r="L6" s="278"/>
      <c r="M6" s="278"/>
      <c r="N6" s="278"/>
      <c r="O6" s="278"/>
      <c r="P6" s="278"/>
      <c r="Q6" s="278"/>
      <c r="R6" s="278"/>
      <c r="S6" s="278"/>
      <c r="T6" s="278"/>
      <c r="U6" s="278"/>
      <c r="V6" s="278"/>
      <c r="W6" s="278"/>
      <c r="X6" s="278"/>
      <c r="Y6" s="278"/>
      <c r="Z6" s="278"/>
      <c r="AA6" s="11"/>
      <c r="AB6" s="11"/>
    </row>
    <row r="7" spans="1:28" ht="18.75" x14ac:dyDescent="0.25">
      <c r="A7" s="278"/>
      <c r="B7" s="278"/>
      <c r="C7" s="278"/>
      <c r="D7" s="278"/>
      <c r="E7" s="278"/>
      <c r="F7" s="278"/>
      <c r="G7" s="278"/>
      <c r="H7" s="278"/>
      <c r="I7" s="278"/>
      <c r="J7" s="278"/>
      <c r="K7" s="278"/>
      <c r="L7" s="278"/>
      <c r="M7" s="278"/>
      <c r="N7" s="278"/>
      <c r="O7" s="278"/>
      <c r="P7" s="278"/>
      <c r="Q7" s="278"/>
      <c r="R7" s="278"/>
      <c r="S7" s="278"/>
      <c r="T7" s="278"/>
      <c r="U7" s="278"/>
      <c r="V7" s="278"/>
      <c r="W7" s="278"/>
      <c r="X7" s="278"/>
      <c r="Y7" s="278"/>
      <c r="Z7" s="278"/>
      <c r="AA7" s="11"/>
      <c r="AB7" s="11"/>
    </row>
    <row r="8" spans="1:28" x14ac:dyDescent="0.25">
      <c r="A8" s="282" t="str">
        <f>'3.3 паспорт описание'!A9:C9</f>
        <v>АО "Россети Тюмень"</v>
      </c>
      <c r="B8" s="282"/>
      <c r="C8" s="282"/>
      <c r="D8" s="282"/>
      <c r="E8" s="282"/>
      <c r="F8" s="282"/>
      <c r="G8" s="282"/>
      <c r="H8" s="282"/>
      <c r="I8" s="282"/>
      <c r="J8" s="282"/>
      <c r="K8" s="282"/>
      <c r="L8" s="282"/>
      <c r="M8" s="282"/>
      <c r="N8" s="282"/>
      <c r="O8" s="282"/>
      <c r="P8" s="282"/>
      <c r="Q8" s="282"/>
      <c r="R8" s="282"/>
      <c r="S8" s="282"/>
      <c r="T8" s="282"/>
      <c r="U8" s="282"/>
      <c r="V8" s="282"/>
      <c r="W8" s="282"/>
      <c r="X8" s="282"/>
      <c r="Y8" s="282"/>
      <c r="Z8" s="282"/>
      <c r="AA8" s="8"/>
      <c r="AB8" s="8"/>
    </row>
    <row r="9" spans="1:28" ht="15.75" x14ac:dyDescent="0.25">
      <c r="A9" s="275" t="s">
        <v>8</v>
      </c>
      <c r="B9" s="275"/>
      <c r="C9" s="275"/>
      <c r="D9" s="275"/>
      <c r="E9" s="275"/>
      <c r="F9" s="275"/>
      <c r="G9" s="275"/>
      <c r="H9" s="275"/>
      <c r="I9" s="275"/>
      <c r="J9" s="275"/>
      <c r="K9" s="275"/>
      <c r="L9" s="275"/>
      <c r="M9" s="275"/>
      <c r="N9" s="275"/>
      <c r="O9" s="275"/>
      <c r="P9" s="275"/>
      <c r="Q9" s="275"/>
      <c r="R9" s="275"/>
      <c r="S9" s="275"/>
      <c r="T9" s="275"/>
      <c r="U9" s="275"/>
      <c r="V9" s="275"/>
      <c r="W9" s="275"/>
      <c r="X9" s="275"/>
      <c r="Y9" s="275"/>
      <c r="Z9" s="275"/>
      <c r="AA9" s="6"/>
      <c r="AB9" s="6"/>
    </row>
    <row r="10" spans="1:28" ht="18.75" x14ac:dyDescent="0.25">
      <c r="A10" s="278"/>
      <c r="B10" s="278"/>
      <c r="C10" s="278"/>
      <c r="D10" s="278"/>
      <c r="E10" s="278"/>
      <c r="F10" s="278"/>
      <c r="G10" s="278"/>
      <c r="H10" s="278"/>
      <c r="I10" s="278"/>
      <c r="J10" s="278"/>
      <c r="K10" s="278"/>
      <c r="L10" s="278"/>
      <c r="M10" s="278"/>
      <c r="N10" s="278"/>
      <c r="O10" s="278"/>
      <c r="P10" s="278"/>
      <c r="Q10" s="278"/>
      <c r="R10" s="278"/>
      <c r="S10" s="278"/>
      <c r="T10" s="278"/>
      <c r="U10" s="278"/>
      <c r="V10" s="278"/>
      <c r="W10" s="278"/>
      <c r="X10" s="278"/>
      <c r="Y10" s="278"/>
      <c r="Z10" s="278"/>
      <c r="AA10" s="11"/>
      <c r="AB10" s="11"/>
    </row>
    <row r="11" spans="1:28" x14ac:dyDescent="0.25">
      <c r="A11" s="282" t="str">
        <f>'3.3 паспорт описание'!A12:C12</f>
        <v>P_TP1100.VL.0073</v>
      </c>
      <c r="B11" s="282"/>
      <c r="C11" s="282"/>
      <c r="D11" s="282"/>
      <c r="E11" s="282"/>
      <c r="F11" s="282"/>
      <c r="G11" s="282"/>
      <c r="H11" s="282"/>
      <c r="I11" s="282"/>
      <c r="J11" s="282"/>
      <c r="K11" s="282"/>
      <c r="L11" s="282"/>
      <c r="M11" s="282"/>
      <c r="N11" s="282"/>
      <c r="O11" s="282"/>
      <c r="P11" s="282"/>
      <c r="Q11" s="282"/>
      <c r="R11" s="282"/>
      <c r="S11" s="282"/>
      <c r="T11" s="282"/>
      <c r="U11" s="282"/>
      <c r="V11" s="282"/>
      <c r="W11" s="282"/>
      <c r="X11" s="282"/>
      <c r="Y11" s="282"/>
      <c r="Z11" s="282"/>
      <c r="AA11" s="8"/>
      <c r="AB11" s="8"/>
    </row>
    <row r="12" spans="1:28" ht="15.75" x14ac:dyDescent="0.25">
      <c r="A12" s="275" t="s">
        <v>7</v>
      </c>
      <c r="B12" s="275"/>
      <c r="C12" s="275"/>
      <c r="D12" s="275"/>
      <c r="E12" s="275"/>
      <c r="F12" s="275"/>
      <c r="G12" s="275"/>
      <c r="H12" s="275"/>
      <c r="I12" s="275"/>
      <c r="J12" s="275"/>
      <c r="K12" s="275"/>
      <c r="L12" s="275"/>
      <c r="M12" s="275"/>
      <c r="N12" s="275"/>
      <c r="O12" s="275"/>
      <c r="P12" s="275"/>
      <c r="Q12" s="275"/>
      <c r="R12" s="275"/>
      <c r="S12" s="275"/>
      <c r="T12" s="275"/>
      <c r="U12" s="275"/>
      <c r="V12" s="275"/>
      <c r="W12" s="275"/>
      <c r="X12" s="275"/>
      <c r="Y12" s="275"/>
      <c r="Z12" s="275"/>
      <c r="AA12" s="6"/>
      <c r="AB12" s="6"/>
    </row>
    <row r="13" spans="1:28" ht="18.75" x14ac:dyDescent="0.25">
      <c r="A13" s="286"/>
      <c r="B13" s="286"/>
      <c r="C13" s="286"/>
      <c r="D13" s="286"/>
      <c r="E13" s="286"/>
      <c r="F13" s="286"/>
      <c r="G13" s="286"/>
      <c r="H13" s="286"/>
      <c r="I13" s="286"/>
      <c r="J13" s="286"/>
      <c r="K13" s="286"/>
      <c r="L13" s="286"/>
      <c r="M13" s="286"/>
      <c r="N13" s="286"/>
      <c r="O13" s="286"/>
      <c r="P13" s="286"/>
      <c r="Q13" s="286"/>
      <c r="R13" s="286"/>
      <c r="S13" s="286"/>
      <c r="T13" s="286"/>
      <c r="U13" s="286"/>
      <c r="V13" s="286"/>
      <c r="W13" s="286"/>
      <c r="X13" s="286"/>
      <c r="Y13" s="286"/>
      <c r="Z13" s="286"/>
      <c r="AA13" s="10"/>
      <c r="AB13" s="10"/>
    </row>
    <row r="14" spans="1:28" ht="48" customHeight="1" x14ac:dyDescent="0.25">
      <c r="A14" s="287" t="str">
        <f>'3.3 паспорт описание'!A15:C15</f>
        <v>Реконструкция ВЛ-6 кВ фидера № 2 ПС 110/6 кВ Шукшинская (переустройство: демонтаж ВЛ 6 кВ протяженностью 1*0,213 км; монтаж ВЛ 6 кВ протяженностью 1*0,015 км; КЛ 6 кВ протяженностью 1*0,121 км, 1*0,110 км; заявитель ИП Колесник С. В.)</v>
      </c>
      <c r="B14" s="287"/>
      <c r="C14" s="287"/>
      <c r="D14" s="287"/>
      <c r="E14" s="287"/>
      <c r="F14" s="287"/>
      <c r="G14" s="287"/>
      <c r="H14" s="287"/>
      <c r="I14" s="287"/>
      <c r="J14" s="287"/>
      <c r="K14" s="287"/>
      <c r="L14" s="287"/>
      <c r="M14" s="287"/>
      <c r="N14" s="287"/>
      <c r="O14" s="287"/>
      <c r="P14" s="287"/>
      <c r="Q14" s="287"/>
      <c r="R14" s="287"/>
      <c r="S14" s="287"/>
      <c r="T14" s="287"/>
      <c r="U14" s="287"/>
      <c r="V14" s="287"/>
      <c r="W14" s="287"/>
      <c r="X14" s="287"/>
      <c r="Y14" s="287"/>
      <c r="Z14" s="287"/>
      <c r="AA14" s="8"/>
      <c r="AB14" s="8"/>
    </row>
    <row r="15" spans="1:28" ht="15.75" x14ac:dyDescent="0.25">
      <c r="A15" s="275" t="s">
        <v>6</v>
      </c>
      <c r="B15" s="275"/>
      <c r="C15" s="275"/>
      <c r="D15" s="275"/>
      <c r="E15" s="275"/>
      <c r="F15" s="275"/>
      <c r="G15" s="275"/>
      <c r="H15" s="275"/>
      <c r="I15" s="275"/>
      <c r="J15" s="275"/>
      <c r="K15" s="275"/>
      <c r="L15" s="275"/>
      <c r="M15" s="275"/>
      <c r="N15" s="275"/>
      <c r="O15" s="275"/>
      <c r="P15" s="275"/>
      <c r="Q15" s="275"/>
      <c r="R15" s="275"/>
      <c r="S15" s="275"/>
      <c r="T15" s="275"/>
      <c r="U15" s="275"/>
      <c r="V15" s="275"/>
      <c r="W15" s="275"/>
      <c r="X15" s="275"/>
      <c r="Y15" s="275"/>
      <c r="Z15" s="275"/>
      <c r="AA15" s="6"/>
      <c r="AB15" s="6"/>
    </row>
    <row r="16" spans="1:28" x14ac:dyDescent="0.25">
      <c r="A16" s="306"/>
      <c r="B16" s="306"/>
      <c r="C16" s="306"/>
      <c r="D16" s="306"/>
      <c r="E16" s="306"/>
      <c r="F16" s="306"/>
      <c r="G16" s="306"/>
      <c r="H16" s="306"/>
      <c r="I16" s="306"/>
      <c r="J16" s="306"/>
      <c r="K16" s="306"/>
      <c r="L16" s="306"/>
      <c r="M16" s="306"/>
      <c r="N16" s="306"/>
      <c r="O16" s="306"/>
      <c r="P16" s="306"/>
      <c r="Q16" s="306"/>
      <c r="R16" s="306"/>
      <c r="S16" s="306"/>
      <c r="T16" s="306"/>
      <c r="U16" s="306"/>
      <c r="V16" s="306"/>
      <c r="W16" s="306"/>
      <c r="X16" s="306"/>
      <c r="Y16" s="306"/>
      <c r="Z16" s="306"/>
      <c r="AA16" s="16"/>
      <c r="AB16" s="16"/>
    </row>
    <row r="17" spans="1:28" x14ac:dyDescent="0.25">
      <c r="A17" s="306"/>
      <c r="B17" s="306"/>
      <c r="C17" s="306"/>
      <c r="D17" s="306"/>
      <c r="E17" s="306"/>
      <c r="F17" s="306"/>
      <c r="G17" s="306"/>
      <c r="H17" s="306"/>
      <c r="I17" s="306"/>
      <c r="J17" s="306"/>
      <c r="K17" s="306"/>
      <c r="L17" s="306"/>
      <c r="M17" s="306"/>
      <c r="N17" s="306"/>
      <c r="O17" s="306"/>
      <c r="P17" s="306"/>
      <c r="Q17" s="306"/>
      <c r="R17" s="306"/>
      <c r="S17" s="306"/>
      <c r="T17" s="306"/>
      <c r="U17" s="306"/>
      <c r="V17" s="306"/>
      <c r="W17" s="306"/>
      <c r="X17" s="306"/>
      <c r="Y17" s="306"/>
      <c r="Z17" s="306"/>
      <c r="AA17" s="16"/>
      <c r="AB17" s="16"/>
    </row>
    <row r="18" spans="1:28" x14ac:dyDescent="0.25">
      <c r="A18" s="306"/>
      <c r="B18" s="306"/>
      <c r="C18" s="306"/>
      <c r="D18" s="306"/>
      <c r="E18" s="306"/>
      <c r="F18" s="306"/>
      <c r="G18" s="306"/>
      <c r="H18" s="306"/>
      <c r="I18" s="306"/>
      <c r="J18" s="306"/>
      <c r="K18" s="306"/>
      <c r="L18" s="306"/>
      <c r="M18" s="306"/>
      <c r="N18" s="306"/>
      <c r="O18" s="306"/>
      <c r="P18" s="306"/>
      <c r="Q18" s="306"/>
      <c r="R18" s="306"/>
      <c r="S18" s="306"/>
      <c r="T18" s="306"/>
      <c r="U18" s="306"/>
      <c r="V18" s="306"/>
      <c r="W18" s="306"/>
      <c r="X18" s="306"/>
      <c r="Y18" s="306"/>
      <c r="Z18" s="306"/>
      <c r="AA18" s="16"/>
      <c r="AB18" s="16"/>
    </row>
    <row r="19" spans="1:28" x14ac:dyDescent="0.25">
      <c r="A19" s="306"/>
      <c r="B19" s="306"/>
      <c r="C19" s="306"/>
      <c r="D19" s="306"/>
      <c r="E19" s="306"/>
      <c r="F19" s="306"/>
      <c r="G19" s="306"/>
      <c r="H19" s="306"/>
      <c r="I19" s="306"/>
      <c r="J19" s="306"/>
      <c r="K19" s="306"/>
      <c r="L19" s="306"/>
      <c r="M19" s="306"/>
      <c r="N19" s="306"/>
      <c r="O19" s="306"/>
      <c r="P19" s="306"/>
      <c r="Q19" s="306"/>
      <c r="R19" s="306"/>
      <c r="S19" s="306"/>
      <c r="T19" s="306"/>
      <c r="U19" s="306"/>
      <c r="V19" s="306"/>
      <c r="W19" s="306"/>
      <c r="X19" s="306"/>
      <c r="Y19" s="306"/>
      <c r="Z19" s="306"/>
      <c r="AA19" s="16"/>
      <c r="AB19" s="16"/>
    </row>
    <row r="20" spans="1:28" x14ac:dyDescent="0.25">
      <c r="A20" s="306"/>
      <c r="B20" s="306"/>
      <c r="C20" s="306"/>
      <c r="D20" s="306"/>
      <c r="E20" s="306"/>
      <c r="F20" s="306"/>
      <c r="G20" s="306"/>
      <c r="H20" s="306"/>
      <c r="I20" s="306"/>
      <c r="J20" s="306"/>
      <c r="K20" s="306"/>
      <c r="L20" s="306"/>
      <c r="M20" s="306"/>
      <c r="N20" s="306"/>
      <c r="O20" s="306"/>
      <c r="P20" s="306"/>
      <c r="Q20" s="306"/>
      <c r="R20" s="306"/>
      <c r="S20" s="306"/>
      <c r="T20" s="306"/>
      <c r="U20" s="306"/>
      <c r="V20" s="306"/>
      <c r="W20" s="306"/>
      <c r="X20" s="306"/>
      <c r="Y20" s="306"/>
      <c r="Z20" s="306"/>
      <c r="AA20" s="16"/>
      <c r="AB20" s="16"/>
    </row>
    <row r="21" spans="1:28" x14ac:dyDescent="0.25">
      <c r="A21" s="306"/>
      <c r="B21" s="306"/>
      <c r="C21" s="306"/>
      <c r="D21" s="306"/>
      <c r="E21" s="306"/>
      <c r="F21" s="306"/>
      <c r="G21" s="306"/>
      <c r="H21" s="306"/>
      <c r="I21" s="306"/>
      <c r="J21" s="306"/>
      <c r="K21" s="306"/>
      <c r="L21" s="306"/>
      <c r="M21" s="306"/>
      <c r="N21" s="306"/>
      <c r="O21" s="306"/>
      <c r="P21" s="306"/>
      <c r="Q21" s="306"/>
      <c r="R21" s="306"/>
      <c r="S21" s="306"/>
      <c r="T21" s="306"/>
      <c r="U21" s="306"/>
      <c r="V21" s="306"/>
      <c r="W21" s="306"/>
      <c r="X21" s="306"/>
      <c r="Y21" s="306"/>
      <c r="Z21" s="306"/>
      <c r="AA21" s="16"/>
      <c r="AB21" s="16"/>
    </row>
    <row r="22" spans="1:28" x14ac:dyDescent="0.25">
      <c r="A22" s="307" t="s">
        <v>450</v>
      </c>
      <c r="B22" s="307"/>
      <c r="C22" s="307"/>
      <c r="D22" s="307"/>
      <c r="E22" s="307"/>
      <c r="F22" s="307"/>
      <c r="G22" s="307"/>
      <c r="H22" s="307"/>
      <c r="I22" s="307"/>
      <c r="J22" s="307"/>
      <c r="K22" s="307"/>
      <c r="L22" s="307"/>
      <c r="M22" s="307"/>
      <c r="N22" s="307"/>
      <c r="O22" s="307"/>
      <c r="P22" s="307"/>
      <c r="Q22" s="307"/>
      <c r="R22" s="307"/>
      <c r="S22" s="307"/>
      <c r="T22" s="307"/>
      <c r="U22" s="307"/>
      <c r="V22" s="307"/>
      <c r="W22" s="307"/>
      <c r="X22" s="307"/>
      <c r="Y22" s="307"/>
      <c r="Z22" s="307"/>
      <c r="AA22" s="124"/>
      <c r="AB22" s="124"/>
    </row>
    <row r="23" spans="1:28" ht="32.25" customHeight="1" x14ac:dyDescent="0.25">
      <c r="A23" s="309" t="s">
        <v>304</v>
      </c>
      <c r="B23" s="310"/>
      <c r="C23" s="310"/>
      <c r="D23" s="310"/>
      <c r="E23" s="310"/>
      <c r="F23" s="310"/>
      <c r="G23" s="310"/>
      <c r="H23" s="310"/>
      <c r="I23" s="310"/>
      <c r="J23" s="310"/>
      <c r="K23" s="310"/>
      <c r="L23" s="311"/>
      <c r="M23" s="308" t="s">
        <v>305</v>
      </c>
      <c r="N23" s="308"/>
      <c r="O23" s="308"/>
      <c r="P23" s="308"/>
      <c r="Q23" s="308"/>
      <c r="R23" s="308"/>
      <c r="S23" s="308"/>
      <c r="T23" s="308"/>
      <c r="U23" s="308"/>
      <c r="V23" s="308"/>
      <c r="W23" s="308"/>
      <c r="X23" s="308"/>
      <c r="Y23" s="308"/>
      <c r="Z23" s="308"/>
    </row>
    <row r="24" spans="1:28" ht="151.5" customHeight="1" x14ac:dyDescent="0.25">
      <c r="A24" s="74" t="s">
        <v>237</v>
      </c>
      <c r="B24" s="75" t="s">
        <v>244</v>
      </c>
      <c r="C24" s="74" t="s">
        <v>298</v>
      </c>
      <c r="D24" s="74" t="s">
        <v>238</v>
      </c>
      <c r="E24" s="74" t="s">
        <v>299</v>
      </c>
      <c r="F24" s="74" t="s">
        <v>301</v>
      </c>
      <c r="G24" s="74" t="s">
        <v>300</v>
      </c>
      <c r="H24" s="74" t="s">
        <v>239</v>
      </c>
      <c r="I24" s="74" t="s">
        <v>302</v>
      </c>
      <c r="J24" s="74" t="s">
        <v>245</v>
      </c>
      <c r="K24" s="75" t="s">
        <v>243</v>
      </c>
      <c r="L24" s="75" t="s">
        <v>240</v>
      </c>
      <c r="M24" s="76" t="s">
        <v>252</v>
      </c>
      <c r="N24" s="75" t="s">
        <v>461</v>
      </c>
      <c r="O24" s="74" t="s">
        <v>250</v>
      </c>
      <c r="P24" s="74" t="s">
        <v>251</v>
      </c>
      <c r="Q24" s="74" t="s">
        <v>249</v>
      </c>
      <c r="R24" s="74" t="s">
        <v>239</v>
      </c>
      <c r="S24" s="74" t="s">
        <v>248</v>
      </c>
      <c r="T24" s="74" t="s">
        <v>247</v>
      </c>
      <c r="U24" s="74" t="s">
        <v>297</v>
      </c>
      <c r="V24" s="74" t="s">
        <v>249</v>
      </c>
      <c r="W24" s="87" t="s">
        <v>242</v>
      </c>
      <c r="X24" s="87" t="s">
        <v>254</v>
      </c>
      <c r="Y24" s="87" t="s">
        <v>255</v>
      </c>
      <c r="Z24" s="89" t="s">
        <v>253</v>
      </c>
    </row>
    <row r="25" spans="1:28" ht="16.5" customHeight="1" x14ac:dyDescent="0.25">
      <c r="A25" s="74">
        <v>1</v>
      </c>
      <c r="B25" s="75">
        <v>2</v>
      </c>
      <c r="C25" s="74">
        <v>3</v>
      </c>
      <c r="D25" s="75">
        <v>4</v>
      </c>
      <c r="E25" s="74">
        <v>5</v>
      </c>
      <c r="F25" s="75">
        <v>6</v>
      </c>
      <c r="G25" s="74">
        <v>7</v>
      </c>
      <c r="H25" s="75">
        <v>8</v>
      </c>
      <c r="I25" s="74">
        <v>9</v>
      </c>
      <c r="J25" s="75">
        <v>10</v>
      </c>
      <c r="K25" s="74">
        <v>11</v>
      </c>
      <c r="L25" s="75">
        <v>12</v>
      </c>
      <c r="M25" s="74">
        <v>13</v>
      </c>
      <c r="N25" s="75">
        <v>14</v>
      </c>
      <c r="O25" s="74">
        <v>15</v>
      </c>
      <c r="P25" s="75">
        <v>16</v>
      </c>
      <c r="Q25" s="74">
        <v>17</v>
      </c>
      <c r="R25" s="75">
        <v>18</v>
      </c>
      <c r="S25" s="74">
        <v>19</v>
      </c>
      <c r="T25" s="75">
        <v>20</v>
      </c>
      <c r="U25" s="74">
        <v>21</v>
      </c>
      <c r="V25" s="75">
        <v>22</v>
      </c>
      <c r="W25" s="74">
        <v>23</v>
      </c>
      <c r="X25" s="75">
        <v>24</v>
      </c>
      <c r="Y25" s="74">
        <v>25</v>
      </c>
      <c r="Z25" s="75">
        <v>26</v>
      </c>
    </row>
    <row r="26" spans="1:28" ht="60" x14ac:dyDescent="0.25">
      <c r="A26" s="163" t="s">
        <v>538</v>
      </c>
      <c r="B26" s="163" t="s">
        <v>541</v>
      </c>
      <c r="C26" s="164">
        <v>1.2857142856893395</v>
      </c>
      <c r="D26" s="163">
        <v>7</v>
      </c>
      <c r="E26" s="163">
        <v>0.39600000000000002</v>
      </c>
      <c r="F26" s="163">
        <v>9</v>
      </c>
      <c r="G26" s="163">
        <v>0.51</v>
      </c>
      <c r="H26" s="163">
        <v>238409</v>
      </c>
      <c r="I26" s="165">
        <v>3.775025271696958E-5</v>
      </c>
      <c r="J26" s="165">
        <v>2.9361307668754117E-5</v>
      </c>
      <c r="K26" s="163" t="s">
        <v>539</v>
      </c>
      <c r="L26" s="166"/>
      <c r="M26" s="163" t="s">
        <v>563</v>
      </c>
      <c r="N26" s="163" t="s">
        <v>307</v>
      </c>
      <c r="O26" s="163"/>
      <c r="P26" s="163"/>
      <c r="Q26" s="165"/>
      <c r="R26" s="163"/>
      <c r="S26" s="165"/>
      <c r="T26" s="165"/>
      <c r="U26" s="165"/>
      <c r="V26" s="165"/>
      <c r="W26" s="165"/>
      <c r="X26" s="165"/>
      <c r="Y26" s="165"/>
      <c r="Z26" s="167" t="s">
        <v>540</v>
      </c>
    </row>
    <row r="30" spans="1:28" x14ac:dyDescent="0.25">
      <c r="A30" s="88"/>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2"/>
  <sheetViews>
    <sheetView view="pageBreakPreview" zoomScale="60" workbookViewId="0">
      <selection activeCell="A15" sqref="A15:O15"/>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9" customFormat="1" ht="18.75" customHeight="1" x14ac:dyDescent="0.2">
      <c r="A1" s="15"/>
      <c r="B1" s="15"/>
      <c r="O1" s="28" t="s">
        <v>69</v>
      </c>
    </row>
    <row r="2" spans="1:28" s="9" customFormat="1" ht="18.75" customHeight="1" x14ac:dyDescent="0.3">
      <c r="A2" s="15"/>
      <c r="B2" s="15"/>
      <c r="O2" s="13" t="s">
        <v>10</v>
      </c>
    </row>
    <row r="3" spans="1:28" s="9" customFormat="1" ht="18.75" x14ac:dyDescent="0.3">
      <c r="A3" s="14"/>
      <c r="B3" s="14"/>
      <c r="O3" s="13" t="s">
        <v>68</v>
      </c>
    </row>
    <row r="4" spans="1:28" s="9" customFormat="1" ht="18.75" x14ac:dyDescent="0.3">
      <c r="A4" s="14"/>
      <c r="B4" s="14"/>
      <c r="L4" s="13"/>
    </row>
    <row r="5" spans="1:28" s="9" customFormat="1" ht="15.75" x14ac:dyDescent="0.2">
      <c r="A5" s="274" t="str">
        <f>'3.4. Паспорт надежность'!A4:Z4</f>
        <v>Год раскрытия информации: 2025 год</v>
      </c>
      <c r="B5" s="274"/>
      <c r="C5" s="274"/>
      <c r="D5" s="274"/>
      <c r="E5" s="274"/>
      <c r="F5" s="274"/>
      <c r="G5" s="274"/>
      <c r="H5" s="274"/>
      <c r="I5" s="274"/>
      <c r="J5" s="274"/>
      <c r="K5" s="274"/>
      <c r="L5" s="274"/>
      <c r="M5" s="274"/>
      <c r="N5" s="274"/>
      <c r="O5" s="274"/>
      <c r="P5" s="123"/>
      <c r="Q5" s="123"/>
      <c r="R5" s="123"/>
      <c r="S5" s="123"/>
      <c r="T5" s="123"/>
      <c r="U5" s="123"/>
      <c r="V5" s="123"/>
      <c r="W5" s="123"/>
      <c r="X5" s="123"/>
      <c r="Y5" s="123"/>
      <c r="Z5" s="123"/>
      <c r="AA5" s="123"/>
      <c r="AB5" s="123"/>
    </row>
    <row r="6" spans="1:28" s="9" customFormat="1" ht="18.75" x14ac:dyDescent="0.3">
      <c r="A6" s="14"/>
      <c r="B6" s="14"/>
      <c r="L6" s="13"/>
    </row>
    <row r="7" spans="1:28" s="9" customFormat="1" ht="18.75" x14ac:dyDescent="0.2">
      <c r="A7" s="278" t="s">
        <v>9</v>
      </c>
      <c r="B7" s="278"/>
      <c r="C7" s="278"/>
      <c r="D7" s="278"/>
      <c r="E7" s="278"/>
      <c r="F7" s="278"/>
      <c r="G7" s="278"/>
      <c r="H7" s="278"/>
      <c r="I7" s="278"/>
      <c r="J7" s="278"/>
      <c r="K7" s="278"/>
      <c r="L7" s="278"/>
      <c r="M7" s="278"/>
      <c r="N7" s="278"/>
      <c r="O7" s="278"/>
      <c r="P7" s="11"/>
      <c r="Q7" s="11"/>
      <c r="R7" s="11"/>
      <c r="S7" s="11"/>
      <c r="T7" s="11"/>
      <c r="U7" s="11"/>
      <c r="V7" s="11"/>
      <c r="W7" s="11"/>
      <c r="X7" s="11"/>
      <c r="Y7" s="11"/>
      <c r="Z7" s="11"/>
    </row>
    <row r="8" spans="1:28" s="9" customFormat="1" ht="18.75" x14ac:dyDescent="0.2">
      <c r="A8" s="278"/>
      <c r="B8" s="278"/>
      <c r="C8" s="278"/>
      <c r="D8" s="278"/>
      <c r="E8" s="278"/>
      <c r="F8" s="278"/>
      <c r="G8" s="278"/>
      <c r="H8" s="278"/>
      <c r="I8" s="278"/>
      <c r="J8" s="278"/>
      <c r="K8" s="278"/>
      <c r="L8" s="278"/>
      <c r="M8" s="278"/>
      <c r="N8" s="278"/>
      <c r="O8" s="278"/>
      <c r="P8" s="11"/>
      <c r="Q8" s="11"/>
      <c r="R8" s="11"/>
      <c r="S8" s="11"/>
      <c r="T8" s="11"/>
      <c r="U8" s="11"/>
      <c r="V8" s="11"/>
      <c r="W8" s="11"/>
      <c r="X8" s="11"/>
      <c r="Y8" s="11"/>
      <c r="Z8" s="11"/>
    </row>
    <row r="9" spans="1:28" s="9" customFormat="1" ht="18.75" x14ac:dyDescent="0.2">
      <c r="A9" s="282" t="str">
        <f>'3.4. Паспорт надежность'!A8:Z8</f>
        <v>АО "Россети Тюмень"</v>
      </c>
      <c r="B9" s="282"/>
      <c r="C9" s="282"/>
      <c r="D9" s="282"/>
      <c r="E9" s="282"/>
      <c r="F9" s="282"/>
      <c r="G9" s="282"/>
      <c r="H9" s="282"/>
      <c r="I9" s="282"/>
      <c r="J9" s="282"/>
      <c r="K9" s="282"/>
      <c r="L9" s="282"/>
      <c r="M9" s="282"/>
      <c r="N9" s="282"/>
      <c r="O9" s="282"/>
      <c r="P9" s="11"/>
      <c r="Q9" s="11"/>
      <c r="R9" s="11"/>
      <c r="S9" s="11"/>
      <c r="T9" s="11"/>
      <c r="U9" s="11"/>
      <c r="V9" s="11"/>
      <c r="W9" s="11"/>
      <c r="X9" s="11"/>
      <c r="Y9" s="11"/>
      <c r="Z9" s="11"/>
    </row>
    <row r="10" spans="1:28" s="9" customFormat="1" ht="18.75" x14ac:dyDescent="0.2">
      <c r="A10" s="275" t="s">
        <v>8</v>
      </c>
      <c r="B10" s="275"/>
      <c r="C10" s="275"/>
      <c r="D10" s="275"/>
      <c r="E10" s="275"/>
      <c r="F10" s="275"/>
      <c r="G10" s="275"/>
      <c r="H10" s="275"/>
      <c r="I10" s="275"/>
      <c r="J10" s="275"/>
      <c r="K10" s="275"/>
      <c r="L10" s="275"/>
      <c r="M10" s="275"/>
      <c r="N10" s="275"/>
      <c r="O10" s="275"/>
      <c r="P10" s="11"/>
      <c r="Q10" s="11"/>
      <c r="R10" s="11"/>
      <c r="S10" s="11"/>
      <c r="T10" s="11"/>
      <c r="U10" s="11"/>
      <c r="V10" s="11"/>
      <c r="W10" s="11"/>
      <c r="X10" s="11"/>
      <c r="Y10" s="11"/>
      <c r="Z10" s="11"/>
    </row>
    <row r="11" spans="1:28" s="9" customFormat="1" ht="18.75" x14ac:dyDescent="0.2">
      <c r="A11" s="278"/>
      <c r="B11" s="278"/>
      <c r="C11" s="278"/>
      <c r="D11" s="278"/>
      <c r="E11" s="278"/>
      <c r="F11" s="278"/>
      <c r="G11" s="278"/>
      <c r="H11" s="278"/>
      <c r="I11" s="278"/>
      <c r="J11" s="278"/>
      <c r="K11" s="278"/>
      <c r="L11" s="278"/>
      <c r="M11" s="278"/>
      <c r="N11" s="278"/>
      <c r="O11" s="278"/>
      <c r="P11" s="11"/>
      <c r="Q11" s="11"/>
      <c r="R11" s="11"/>
      <c r="S11" s="11"/>
      <c r="T11" s="11"/>
      <c r="U11" s="11"/>
      <c r="V11" s="11"/>
      <c r="W11" s="11"/>
      <c r="X11" s="11"/>
      <c r="Y11" s="11"/>
      <c r="Z11" s="11"/>
    </row>
    <row r="12" spans="1:28" s="9" customFormat="1" ht="18.75" x14ac:dyDescent="0.2">
      <c r="A12" s="282" t="str">
        <f>'3.4. Паспорт надежность'!A11:Z11</f>
        <v>P_TP1100.VL.0073</v>
      </c>
      <c r="B12" s="282"/>
      <c r="C12" s="282"/>
      <c r="D12" s="282"/>
      <c r="E12" s="282"/>
      <c r="F12" s="282"/>
      <c r="G12" s="282"/>
      <c r="H12" s="282"/>
      <c r="I12" s="282"/>
      <c r="J12" s="282"/>
      <c r="K12" s="282"/>
      <c r="L12" s="282"/>
      <c r="M12" s="282"/>
      <c r="N12" s="282"/>
      <c r="O12" s="282"/>
      <c r="P12" s="11"/>
      <c r="Q12" s="11"/>
      <c r="R12" s="11"/>
      <c r="S12" s="11"/>
      <c r="T12" s="11"/>
      <c r="U12" s="11"/>
      <c r="V12" s="11"/>
      <c r="W12" s="11"/>
      <c r="X12" s="11"/>
      <c r="Y12" s="11"/>
      <c r="Z12" s="11"/>
    </row>
    <row r="13" spans="1:28" s="9" customFormat="1" ht="18.75" x14ac:dyDescent="0.2">
      <c r="A13" s="275" t="s">
        <v>7</v>
      </c>
      <c r="B13" s="275"/>
      <c r="C13" s="275"/>
      <c r="D13" s="275"/>
      <c r="E13" s="275"/>
      <c r="F13" s="275"/>
      <c r="G13" s="275"/>
      <c r="H13" s="275"/>
      <c r="I13" s="275"/>
      <c r="J13" s="275"/>
      <c r="K13" s="275"/>
      <c r="L13" s="275"/>
      <c r="M13" s="275"/>
      <c r="N13" s="275"/>
      <c r="O13" s="275"/>
      <c r="P13" s="11"/>
      <c r="Q13" s="11"/>
      <c r="R13" s="11"/>
      <c r="S13" s="11"/>
      <c r="T13" s="11"/>
      <c r="U13" s="11"/>
      <c r="V13" s="11"/>
      <c r="W13" s="11"/>
      <c r="X13" s="11"/>
      <c r="Y13" s="11"/>
      <c r="Z13" s="11"/>
    </row>
    <row r="14" spans="1:28" s="9" customFormat="1" ht="15.75" customHeight="1" x14ac:dyDescent="0.2">
      <c r="A14" s="286"/>
      <c r="B14" s="286"/>
      <c r="C14" s="286"/>
      <c r="D14" s="286"/>
      <c r="E14" s="286"/>
      <c r="F14" s="286"/>
      <c r="G14" s="286"/>
      <c r="H14" s="286"/>
      <c r="I14" s="286"/>
      <c r="J14" s="286"/>
      <c r="K14" s="286"/>
      <c r="L14" s="286"/>
      <c r="M14" s="286"/>
      <c r="N14" s="286"/>
      <c r="O14" s="286"/>
      <c r="P14" s="4"/>
      <c r="Q14" s="4"/>
      <c r="R14" s="4"/>
      <c r="S14" s="4"/>
      <c r="T14" s="4"/>
      <c r="U14" s="4"/>
      <c r="V14" s="4"/>
      <c r="W14" s="4"/>
      <c r="X14" s="4"/>
      <c r="Y14" s="4"/>
      <c r="Z14" s="4"/>
    </row>
    <row r="15" spans="1:28" s="3" customFormat="1" ht="57" customHeight="1" x14ac:dyDescent="0.2">
      <c r="A15" s="287" t="str">
        <f>'3.4. Паспорт надежность'!A14:Z14</f>
        <v>Реконструкция ВЛ-6 кВ фидера № 2 ПС 110/6 кВ Шукшинская (переустройство: демонтаж ВЛ 6 кВ протяженностью 1*0,213 км; монтаж ВЛ 6 кВ протяженностью 1*0,015 км; КЛ 6 кВ протяженностью 1*0,121 км, 1*0,110 км; заявитель ИП Колесник С. В.)</v>
      </c>
      <c r="B15" s="287"/>
      <c r="C15" s="287"/>
      <c r="D15" s="287"/>
      <c r="E15" s="287"/>
      <c r="F15" s="287"/>
      <c r="G15" s="287"/>
      <c r="H15" s="287"/>
      <c r="I15" s="287"/>
      <c r="J15" s="287"/>
      <c r="K15" s="287"/>
      <c r="L15" s="287"/>
      <c r="M15" s="287"/>
      <c r="N15" s="287"/>
      <c r="O15" s="287"/>
      <c r="P15" s="8"/>
      <c r="Q15" s="8"/>
      <c r="R15" s="8"/>
      <c r="S15" s="8"/>
      <c r="T15" s="8"/>
      <c r="U15" s="8"/>
      <c r="V15" s="8"/>
      <c r="W15" s="8"/>
      <c r="X15" s="8"/>
      <c r="Y15" s="8"/>
      <c r="Z15" s="8"/>
    </row>
    <row r="16" spans="1:28" s="3" customFormat="1" ht="15" customHeight="1" x14ac:dyDescent="0.2">
      <c r="A16" s="275" t="s">
        <v>6</v>
      </c>
      <c r="B16" s="275"/>
      <c r="C16" s="275"/>
      <c r="D16" s="275"/>
      <c r="E16" s="275"/>
      <c r="F16" s="275"/>
      <c r="G16" s="275"/>
      <c r="H16" s="275"/>
      <c r="I16" s="275"/>
      <c r="J16" s="275"/>
      <c r="K16" s="275"/>
      <c r="L16" s="275"/>
      <c r="M16" s="275"/>
      <c r="N16" s="275"/>
      <c r="O16" s="275"/>
      <c r="P16" s="6"/>
      <c r="Q16" s="6"/>
      <c r="R16" s="6"/>
      <c r="S16" s="6"/>
      <c r="T16" s="6"/>
      <c r="U16" s="6"/>
      <c r="V16" s="6"/>
      <c r="W16" s="6"/>
      <c r="X16" s="6"/>
      <c r="Y16" s="6"/>
      <c r="Z16" s="6"/>
    </row>
    <row r="17" spans="1:26" s="3" customFormat="1" ht="15" customHeight="1" x14ac:dyDescent="0.2">
      <c r="A17" s="286"/>
      <c r="B17" s="286"/>
      <c r="C17" s="286"/>
      <c r="D17" s="286"/>
      <c r="E17" s="286"/>
      <c r="F17" s="286"/>
      <c r="G17" s="286"/>
      <c r="H17" s="286"/>
      <c r="I17" s="286"/>
      <c r="J17" s="286"/>
      <c r="K17" s="286"/>
      <c r="L17" s="286"/>
      <c r="M17" s="286"/>
      <c r="N17" s="286"/>
      <c r="O17" s="286"/>
      <c r="P17" s="4"/>
      <c r="Q17" s="4"/>
      <c r="R17" s="4"/>
      <c r="S17" s="4"/>
      <c r="T17" s="4"/>
      <c r="U17" s="4"/>
      <c r="V17" s="4"/>
      <c r="W17" s="4"/>
    </row>
    <row r="18" spans="1:26" s="3" customFormat="1" ht="91.5" customHeight="1" x14ac:dyDescent="0.2">
      <c r="A18" s="315" t="s">
        <v>427</v>
      </c>
      <c r="B18" s="315"/>
      <c r="C18" s="315"/>
      <c r="D18" s="315"/>
      <c r="E18" s="315"/>
      <c r="F18" s="315"/>
      <c r="G18" s="315"/>
      <c r="H18" s="315"/>
      <c r="I18" s="315"/>
      <c r="J18" s="315"/>
      <c r="K18" s="315"/>
      <c r="L18" s="315"/>
      <c r="M18" s="315"/>
      <c r="N18" s="315"/>
      <c r="O18" s="315"/>
      <c r="P18" s="7"/>
      <c r="Q18" s="7"/>
      <c r="R18" s="7"/>
      <c r="S18" s="7"/>
      <c r="T18" s="7"/>
      <c r="U18" s="7"/>
      <c r="V18" s="7"/>
      <c r="W18" s="7"/>
      <c r="X18" s="7"/>
      <c r="Y18" s="7"/>
      <c r="Z18" s="7"/>
    </row>
    <row r="19" spans="1:26" s="3" customFormat="1" ht="78" customHeight="1" x14ac:dyDescent="0.2">
      <c r="A19" s="281" t="s">
        <v>5</v>
      </c>
      <c r="B19" s="281" t="s">
        <v>88</v>
      </c>
      <c r="C19" s="281" t="s">
        <v>87</v>
      </c>
      <c r="D19" s="281" t="s">
        <v>76</v>
      </c>
      <c r="E19" s="312" t="s">
        <v>86</v>
      </c>
      <c r="F19" s="313"/>
      <c r="G19" s="313"/>
      <c r="H19" s="313"/>
      <c r="I19" s="314"/>
      <c r="J19" s="281" t="s">
        <v>85</v>
      </c>
      <c r="K19" s="281"/>
      <c r="L19" s="281"/>
      <c r="M19" s="281"/>
      <c r="N19" s="281"/>
      <c r="O19" s="281"/>
      <c r="P19" s="4"/>
      <c r="Q19" s="4"/>
      <c r="R19" s="4"/>
      <c r="S19" s="4"/>
      <c r="T19" s="4"/>
      <c r="U19" s="4"/>
      <c r="V19" s="4"/>
      <c r="W19" s="4"/>
    </row>
    <row r="20" spans="1:26" s="3" customFormat="1" ht="51" customHeight="1" x14ac:dyDescent="0.2">
      <c r="A20" s="281"/>
      <c r="B20" s="281"/>
      <c r="C20" s="281"/>
      <c r="D20" s="281"/>
      <c r="E20" s="31" t="s">
        <v>84</v>
      </c>
      <c r="F20" s="31" t="s">
        <v>83</v>
      </c>
      <c r="G20" s="31" t="s">
        <v>82</v>
      </c>
      <c r="H20" s="31" t="s">
        <v>81</v>
      </c>
      <c r="I20" s="31" t="s">
        <v>80</v>
      </c>
      <c r="J20" s="31" t="s">
        <v>79</v>
      </c>
      <c r="K20" s="31" t="s">
        <v>4</v>
      </c>
      <c r="L20" s="38" t="s">
        <v>3</v>
      </c>
      <c r="M20" s="37" t="s">
        <v>235</v>
      </c>
      <c r="N20" s="37" t="s">
        <v>78</v>
      </c>
      <c r="O20" s="37" t="s">
        <v>77</v>
      </c>
      <c r="P20" s="4"/>
      <c r="Q20" s="4"/>
      <c r="R20" s="4"/>
      <c r="S20" s="4"/>
      <c r="T20" s="4"/>
      <c r="U20" s="4"/>
      <c r="V20" s="4"/>
      <c r="W20" s="4"/>
    </row>
    <row r="21" spans="1:26" s="3" customFormat="1" ht="16.5" customHeight="1" x14ac:dyDescent="0.2">
      <c r="A21" s="26">
        <v>1</v>
      </c>
      <c r="B21" s="27">
        <v>2</v>
      </c>
      <c r="C21" s="26">
        <v>3</v>
      </c>
      <c r="D21" s="27">
        <v>4</v>
      </c>
      <c r="E21" s="26">
        <v>5</v>
      </c>
      <c r="F21" s="27">
        <v>6</v>
      </c>
      <c r="G21" s="26">
        <v>7</v>
      </c>
      <c r="H21" s="27">
        <v>8</v>
      </c>
      <c r="I21" s="26">
        <v>9</v>
      </c>
      <c r="J21" s="27">
        <v>10</v>
      </c>
      <c r="K21" s="26">
        <v>11</v>
      </c>
      <c r="L21" s="27">
        <v>12</v>
      </c>
      <c r="M21" s="26">
        <v>13</v>
      </c>
      <c r="N21" s="27">
        <v>14</v>
      </c>
      <c r="O21" s="26">
        <v>15</v>
      </c>
      <c r="P21" s="4"/>
      <c r="Q21" s="4"/>
      <c r="R21" s="4"/>
      <c r="S21" s="4"/>
      <c r="T21" s="4"/>
      <c r="U21" s="4"/>
      <c r="V21" s="4"/>
      <c r="W21" s="4"/>
    </row>
    <row r="22" spans="1:26" s="3" customFormat="1" ht="33" customHeight="1" x14ac:dyDescent="0.2">
      <c r="A22" s="19"/>
      <c r="B22" s="36"/>
      <c r="C22" s="22"/>
      <c r="D22" s="22"/>
      <c r="E22" s="22"/>
      <c r="F22" s="22"/>
      <c r="G22" s="22"/>
      <c r="H22" s="22"/>
      <c r="I22" s="22"/>
      <c r="J22" s="34"/>
      <c r="K22" s="34"/>
      <c r="L22" s="5"/>
      <c r="M22" s="5"/>
      <c r="N22" s="5"/>
      <c r="O22" s="5"/>
      <c r="P22" s="4"/>
      <c r="Q22" s="4"/>
      <c r="R22" s="4"/>
      <c r="S22" s="4"/>
      <c r="T22" s="4"/>
      <c r="U22" s="4"/>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CU105"/>
  <sheetViews>
    <sheetView view="pageBreakPreview" zoomScale="40" zoomScaleSheetLayoutView="40" workbookViewId="0">
      <selection activeCell="AS22" sqref="AS22"/>
    </sheetView>
  </sheetViews>
  <sheetFormatPr defaultRowHeight="15.75" outlineLevelRow="1" x14ac:dyDescent="0.25"/>
  <cols>
    <col min="1" max="1" width="61.7109375" style="194" customWidth="1"/>
    <col min="2" max="3" width="4.140625" style="194" customWidth="1"/>
    <col min="4" max="4" width="4.28515625" style="194" customWidth="1"/>
    <col min="5" max="22" width="4.140625" style="194" hidden="1" customWidth="1"/>
    <col min="23" max="36" width="5" style="194" hidden="1" customWidth="1"/>
    <col min="37" max="37" width="5" style="194" customWidth="1"/>
    <col min="38" max="38" width="11.7109375" style="194" customWidth="1"/>
    <col min="39" max="39" width="16.7109375" style="194" customWidth="1"/>
    <col min="40" max="40" width="22.140625" style="194" customWidth="1"/>
    <col min="41" max="41" width="20.28515625" style="194" customWidth="1"/>
    <col min="42" max="55" width="16.7109375" style="194" customWidth="1"/>
    <col min="56" max="56" width="18.85546875" style="194" customWidth="1"/>
    <col min="57" max="57" width="20.5703125" style="194" customWidth="1"/>
    <col min="58" max="87" width="16.7109375" style="194" customWidth="1"/>
    <col min="88" max="98" width="14.42578125" style="194" customWidth="1"/>
    <col min="99" max="16384" width="9.140625" style="194"/>
  </cols>
  <sheetData>
    <row r="1" spans="1:99" s="193" customFormat="1" ht="12.75" customHeight="1" x14ac:dyDescent="0.2">
      <c r="A1" s="269"/>
      <c r="B1" s="191"/>
      <c r="C1" s="191"/>
      <c r="D1" s="191"/>
      <c r="E1" s="191"/>
      <c r="F1" s="191"/>
      <c r="G1" s="191"/>
      <c r="H1" s="191"/>
      <c r="I1" s="191"/>
      <c r="J1" s="191"/>
      <c r="K1" s="191"/>
      <c r="L1" s="191"/>
      <c r="M1" s="191"/>
      <c r="N1" s="191"/>
      <c r="O1" s="191"/>
      <c r="P1" s="191"/>
      <c r="Q1" s="191"/>
      <c r="R1" s="191"/>
      <c r="S1" s="191"/>
      <c r="T1" s="191"/>
      <c r="U1" s="191"/>
      <c r="V1" s="191"/>
      <c r="W1" s="191"/>
      <c r="X1" s="191"/>
      <c r="Y1" s="191"/>
      <c r="Z1" s="191"/>
      <c r="AA1" s="191"/>
      <c r="AB1" s="191"/>
      <c r="AC1" s="191"/>
      <c r="AD1" s="191"/>
      <c r="AE1" s="191"/>
      <c r="AF1" s="191"/>
      <c r="AG1" s="191"/>
      <c r="AH1" s="191"/>
      <c r="AI1" s="191"/>
      <c r="AJ1" s="191"/>
      <c r="AK1" s="191"/>
      <c r="AL1" s="192"/>
      <c r="AM1" s="192"/>
      <c r="AN1" s="192"/>
      <c r="AO1" s="192"/>
      <c r="AP1" s="192"/>
      <c r="AQ1" s="192"/>
      <c r="AR1" s="192"/>
      <c r="AS1" s="192"/>
      <c r="AT1" s="192"/>
      <c r="AU1" s="192"/>
      <c r="AV1" s="192"/>
      <c r="AW1" s="192"/>
      <c r="AX1" s="192"/>
      <c r="AY1" s="192"/>
      <c r="AZ1" s="192"/>
      <c r="BA1" s="192"/>
      <c r="BB1" s="192"/>
      <c r="BC1" s="192"/>
      <c r="BD1" s="192"/>
      <c r="BE1" s="192"/>
      <c r="BF1" s="192"/>
      <c r="BG1" s="192"/>
      <c r="BH1" s="192"/>
      <c r="BI1" s="192"/>
      <c r="BJ1" s="192"/>
      <c r="BK1" s="192"/>
      <c r="BL1" s="192"/>
      <c r="BM1" s="192"/>
      <c r="BN1" s="192"/>
      <c r="BO1" s="192"/>
      <c r="BP1" s="192"/>
      <c r="BQ1" s="192"/>
      <c r="BR1" s="192"/>
      <c r="BS1" s="192"/>
      <c r="BT1" s="192"/>
      <c r="BU1" s="192"/>
      <c r="BV1" s="192"/>
      <c r="BW1" s="192"/>
      <c r="BX1" s="192"/>
      <c r="BY1" s="192"/>
      <c r="BZ1" s="192"/>
      <c r="CA1" s="192"/>
      <c r="CB1" s="192"/>
      <c r="CC1" s="192"/>
      <c r="CD1" s="192"/>
      <c r="CE1" s="192"/>
      <c r="CF1" s="192"/>
      <c r="CG1" s="192"/>
      <c r="CH1" s="192"/>
      <c r="CI1" s="192"/>
      <c r="CJ1" s="192"/>
      <c r="CK1" s="192"/>
      <c r="CL1" s="192"/>
      <c r="CM1" s="192"/>
      <c r="CN1" s="192"/>
      <c r="CO1" s="192"/>
      <c r="CP1" s="192"/>
      <c r="CQ1" s="192"/>
      <c r="CR1" s="192"/>
      <c r="CS1" s="192"/>
      <c r="CT1" s="192"/>
      <c r="CU1" s="192"/>
    </row>
    <row r="2" spans="1:99" s="193" customFormat="1" ht="12.75" customHeight="1" x14ac:dyDescent="0.2">
      <c r="A2" s="269"/>
      <c r="B2" s="191"/>
      <c r="C2" s="191"/>
      <c r="D2" s="191"/>
      <c r="E2" s="191"/>
      <c r="F2" s="191"/>
      <c r="G2" s="191"/>
      <c r="H2" s="191"/>
      <c r="I2" s="191"/>
      <c r="J2" s="191"/>
      <c r="K2" s="191"/>
      <c r="L2" s="191"/>
      <c r="M2" s="191"/>
      <c r="N2" s="191"/>
      <c r="O2" s="191"/>
      <c r="P2" s="191"/>
      <c r="Q2" s="191"/>
      <c r="R2" s="191"/>
      <c r="S2" s="191"/>
      <c r="T2" s="191"/>
      <c r="U2" s="191"/>
      <c r="V2" s="191"/>
      <c r="W2" s="191"/>
      <c r="X2" s="191"/>
      <c r="Y2" s="191"/>
      <c r="Z2" s="191"/>
      <c r="AA2" s="191"/>
      <c r="AB2" s="191"/>
      <c r="AC2" s="191"/>
      <c r="AD2" s="191"/>
      <c r="AE2" s="191"/>
      <c r="AF2" s="191"/>
      <c r="AG2" s="191"/>
      <c r="AH2" s="191"/>
      <c r="AI2" s="191"/>
      <c r="AJ2" s="191"/>
      <c r="AK2" s="191"/>
      <c r="AL2" s="192"/>
      <c r="AM2" s="192"/>
      <c r="AN2" s="192"/>
      <c r="AO2" s="192"/>
      <c r="AP2" s="192"/>
      <c r="AQ2" s="192"/>
      <c r="AR2" s="192"/>
      <c r="AS2" s="192"/>
      <c r="AT2" s="192"/>
      <c r="AU2" s="192"/>
      <c r="AV2" s="192"/>
      <c r="AW2" s="192"/>
      <c r="AX2" s="192"/>
      <c r="AY2" s="192"/>
      <c r="AZ2" s="192"/>
      <c r="BA2" s="192"/>
      <c r="BB2" s="192"/>
      <c r="BC2" s="192"/>
      <c r="BD2" s="192"/>
      <c r="BE2" s="192"/>
      <c r="BF2" s="192"/>
      <c r="BG2" s="192"/>
      <c r="BH2" s="192"/>
      <c r="BI2" s="192"/>
      <c r="BJ2" s="192"/>
      <c r="BK2" s="192"/>
      <c r="BL2" s="192"/>
      <c r="BM2" s="192"/>
      <c r="BN2" s="192"/>
      <c r="BO2" s="192"/>
      <c r="BP2" s="192"/>
      <c r="BQ2" s="192"/>
      <c r="BR2" s="192"/>
      <c r="BS2" s="192"/>
      <c r="BT2" s="192"/>
      <c r="BU2" s="192"/>
      <c r="BV2" s="192"/>
      <c r="BW2" s="192"/>
      <c r="BX2" s="192"/>
      <c r="BY2" s="192"/>
      <c r="BZ2" s="192"/>
      <c r="CA2" s="192"/>
      <c r="CB2" s="192"/>
      <c r="CC2" s="192"/>
      <c r="CD2" s="192"/>
      <c r="CE2" s="192"/>
      <c r="CF2" s="192"/>
      <c r="CG2" s="192"/>
      <c r="CH2" s="192"/>
      <c r="CI2" s="192"/>
      <c r="CJ2" s="192"/>
      <c r="CK2" s="192"/>
      <c r="CL2" s="192"/>
      <c r="CM2" s="192"/>
      <c r="CN2" s="192"/>
      <c r="CO2" s="192"/>
      <c r="CP2" s="192"/>
      <c r="CQ2" s="192"/>
      <c r="CR2" s="192"/>
      <c r="CS2" s="192"/>
      <c r="CT2" s="192"/>
      <c r="CU2" s="192"/>
    </row>
    <row r="3" spans="1:99" x14ac:dyDescent="0.25">
      <c r="A3" s="269"/>
      <c r="B3" s="191"/>
      <c r="C3" s="191"/>
      <c r="D3" s="191"/>
      <c r="E3" s="191"/>
      <c r="F3" s="191"/>
      <c r="G3" s="191"/>
      <c r="H3" s="191"/>
      <c r="I3" s="191"/>
      <c r="J3" s="191"/>
      <c r="K3" s="191"/>
      <c r="L3" s="191"/>
      <c r="M3" s="191"/>
      <c r="N3" s="191"/>
      <c r="O3" s="191"/>
      <c r="P3" s="191"/>
      <c r="Q3" s="191"/>
      <c r="R3" s="191"/>
      <c r="S3" s="191"/>
      <c r="T3" s="191"/>
      <c r="U3" s="191"/>
      <c r="V3" s="191"/>
      <c r="W3" s="191"/>
      <c r="X3" s="191"/>
      <c r="Y3" s="191"/>
      <c r="Z3" s="191"/>
      <c r="AA3" s="191"/>
      <c r="AB3" s="191"/>
      <c r="AC3" s="191"/>
      <c r="AD3" s="191"/>
      <c r="AE3" s="191"/>
      <c r="AF3" s="191"/>
      <c r="AG3" s="191"/>
      <c r="AH3" s="191"/>
      <c r="AI3" s="191"/>
      <c r="AJ3" s="191"/>
      <c r="AK3" s="191"/>
    </row>
    <row r="4" spans="1:99" x14ac:dyDescent="0.25">
      <c r="A4" s="191"/>
      <c r="B4" s="191"/>
      <c r="C4" s="191"/>
      <c r="D4" s="191"/>
      <c r="E4" s="191"/>
      <c r="F4" s="191"/>
      <c r="G4" s="191"/>
      <c r="H4" s="191"/>
      <c r="I4" s="191"/>
      <c r="J4" s="191"/>
      <c r="K4" s="191"/>
      <c r="L4" s="191"/>
      <c r="M4" s="191"/>
      <c r="N4" s="191"/>
      <c r="O4" s="191"/>
      <c r="P4" s="191"/>
      <c r="Q4" s="191"/>
      <c r="R4" s="191"/>
      <c r="S4" s="191"/>
      <c r="T4" s="191"/>
      <c r="U4" s="191"/>
      <c r="V4" s="191"/>
      <c r="W4" s="191"/>
      <c r="X4" s="191"/>
      <c r="Y4" s="191"/>
      <c r="Z4" s="191"/>
      <c r="AA4" s="191"/>
      <c r="AB4" s="191"/>
      <c r="AC4" s="191"/>
      <c r="AD4" s="191"/>
      <c r="AE4" s="191"/>
      <c r="AF4" s="191"/>
      <c r="AG4" s="191"/>
      <c r="AH4" s="191"/>
      <c r="AI4" s="191"/>
      <c r="AJ4" s="191"/>
      <c r="AK4" s="191"/>
    </row>
    <row r="5" spans="1:99" s="9" customFormat="1" x14ac:dyDescent="0.2">
      <c r="A5" s="412" t="str">
        <f>'4. паспортбюджет'!A5:O5</f>
        <v>Год раскрытия информации: 2025 год</v>
      </c>
      <c r="B5" s="412"/>
      <c r="C5" s="412"/>
      <c r="D5" s="412"/>
      <c r="E5" s="412"/>
      <c r="F5" s="412"/>
      <c r="G5" s="412"/>
      <c r="H5" s="412"/>
      <c r="I5" s="412"/>
      <c r="J5" s="412"/>
      <c r="K5" s="412"/>
      <c r="L5" s="412"/>
      <c r="M5" s="412"/>
      <c r="N5" s="412"/>
      <c r="O5" s="412"/>
      <c r="P5" s="412"/>
      <c r="Q5" s="412"/>
      <c r="R5" s="412"/>
      <c r="S5" s="412"/>
      <c r="T5" s="412"/>
      <c r="U5" s="412"/>
      <c r="V5" s="412"/>
      <c r="W5" s="412"/>
      <c r="X5" s="412"/>
      <c r="Y5" s="412"/>
      <c r="Z5" s="412"/>
      <c r="AA5" s="412"/>
      <c r="AB5" s="412"/>
      <c r="AC5" s="412"/>
      <c r="AD5" s="412"/>
      <c r="AE5" s="412"/>
      <c r="AF5" s="412"/>
      <c r="AG5" s="412"/>
      <c r="AH5" s="412"/>
      <c r="AI5" s="412"/>
      <c r="AJ5" s="412"/>
      <c r="AK5" s="412"/>
      <c r="AL5" s="412"/>
      <c r="AM5" s="412"/>
      <c r="AN5" s="412"/>
      <c r="AO5" s="412"/>
      <c r="AP5" s="412"/>
      <c r="AQ5" s="412"/>
      <c r="AR5" s="412"/>
      <c r="AT5" s="9" t="s">
        <v>69</v>
      </c>
    </row>
    <row r="6" spans="1:99" s="9" customFormat="1" ht="18.75" x14ac:dyDescent="0.3">
      <c r="A6" s="14"/>
      <c r="I6" s="195"/>
      <c r="J6" s="195"/>
      <c r="K6" s="13"/>
      <c r="AT6" s="9" t="s">
        <v>10</v>
      </c>
    </row>
    <row r="7" spans="1:99" s="9" customFormat="1" ht="18.75" x14ac:dyDescent="0.2">
      <c r="A7" s="278" t="s">
        <v>9</v>
      </c>
      <c r="B7" s="278"/>
      <c r="C7" s="278"/>
      <c r="D7" s="278"/>
      <c r="E7" s="278"/>
      <c r="F7" s="278"/>
      <c r="G7" s="278"/>
      <c r="H7" s="278"/>
      <c r="I7" s="278"/>
      <c r="J7" s="278"/>
      <c r="K7" s="278"/>
      <c r="L7" s="278"/>
      <c r="M7" s="278"/>
      <c r="N7" s="278"/>
      <c r="O7" s="278"/>
      <c r="P7" s="278"/>
      <c r="Q7" s="278"/>
      <c r="R7" s="278"/>
      <c r="S7" s="278"/>
      <c r="T7" s="278"/>
      <c r="U7" s="278"/>
      <c r="V7" s="278"/>
      <c r="W7" s="278"/>
      <c r="X7" s="278"/>
      <c r="Y7" s="278"/>
      <c r="Z7" s="278"/>
      <c r="AA7" s="278"/>
      <c r="AB7" s="278"/>
      <c r="AC7" s="278"/>
      <c r="AD7" s="278"/>
      <c r="AE7" s="278"/>
      <c r="AF7" s="278"/>
      <c r="AG7" s="278"/>
      <c r="AH7" s="278"/>
      <c r="AI7" s="278"/>
      <c r="AJ7" s="278"/>
      <c r="AK7" s="278"/>
      <c r="AL7" s="278"/>
      <c r="AM7" s="278"/>
      <c r="AN7" s="278"/>
      <c r="AO7" s="278"/>
      <c r="AP7" s="278"/>
      <c r="AQ7" s="278"/>
      <c r="AR7" s="278"/>
      <c r="AT7" s="9" t="s">
        <v>294</v>
      </c>
    </row>
    <row r="8" spans="1:99" s="9" customFormat="1" ht="18.75" x14ac:dyDescent="0.2">
      <c r="A8" s="185"/>
      <c r="B8" s="185"/>
      <c r="C8" s="185"/>
      <c r="D8" s="185"/>
      <c r="E8" s="185"/>
      <c r="F8" s="185"/>
      <c r="G8" s="185"/>
      <c r="H8" s="185"/>
      <c r="I8" s="185"/>
      <c r="J8" s="185"/>
      <c r="K8" s="185"/>
      <c r="L8" s="11"/>
      <c r="M8" s="11"/>
      <c r="N8" s="11"/>
      <c r="O8" s="11"/>
      <c r="P8" s="11"/>
      <c r="Q8" s="11"/>
      <c r="R8" s="11"/>
      <c r="S8" s="11"/>
      <c r="T8" s="11"/>
      <c r="U8" s="11"/>
      <c r="V8" s="11"/>
      <c r="W8" s="11"/>
      <c r="X8" s="11"/>
      <c r="Y8" s="11"/>
    </row>
    <row r="9" spans="1:99" s="9" customFormat="1" ht="15" x14ac:dyDescent="0.2">
      <c r="A9" s="282" t="str">
        <f>'4. паспортбюджет'!A9:O9</f>
        <v>АО "Россети Тюмень"</v>
      </c>
      <c r="B9" s="282"/>
      <c r="C9" s="282"/>
      <c r="D9" s="282"/>
      <c r="E9" s="282"/>
      <c r="F9" s="282"/>
      <c r="G9" s="282"/>
      <c r="H9" s="282"/>
      <c r="I9" s="282"/>
      <c r="J9" s="282"/>
      <c r="K9" s="282"/>
      <c r="L9" s="282"/>
      <c r="M9" s="282"/>
      <c r="N9" s="282"/>
      <c r="O9" s="282"/>
      <c r="P9" s="282"/>
      <c r="Q9" s="282"/>
      <c r="R9" s="282"/>
      <c r="S9" s="282"/>
      <c r="T9" s="282"/>
      <c r="U9" s="282"/>
      <c r="V9" s="282"/>
      <c r="W9" s="282"/>
      <c r="X9" s="282"/>
      <c r="Y9" s="282"/>
      <c r="Z9" s="282"/>
      <c r="AA9" s="282"/>
      <c r="AB9" s="282"/>
      <c r="AC9" s="282"/>
      <c r="AD9" s="282"/>
      <c r="AE9" s="282"/>
      <c r="AF9" s="282"/>
      <c r="AG9" s="282"/>
      <c r="AH9" s="282"/>
      <c r="AI9" s="282"/>
      <c r="AJ9" s="282"/>
      <c r="AK9" s="282"/>
      <c r="AL9" s="282"/>
      <c r="AM9" s="282"/>
      <c r="AN9" s="282"/>
      <c r="AO9" s="282"/>
      <c r="AP9" s="282"/>
      <c r="AQ9" s="282"/>
      <c r="AR9" s="282"/>
    </row>
    <row r="10" spans="1:99" s="9" customFormat="1" x14ac:dyDescent="0.2">
      <c r="A10" s="275" t="s">
        <v>8</v>
      </c>
      <c r="B10" s="275"/>
      <c r="C10" s="275"/>
      <c r="D10" s="275"/>
      <c r="E10" s="275"/>
      <c r="F10" s="275"/>
      <c r="G10" s="275"/>
      <c r="H10" s="275"/>
      <c r="I10" s="275"/>
      <c r="J10" s="275"/>
      <c r="K10" s="275"/>
      <c r="L10" s="275"/>
      <c r="M10" s="275"/>
      <c r="N10" s="275"/>
      <c r="O10" s="275"/>
      <c r="P10" s="275"/>
      <c r="Q10" s="275"/>
      <c r="R10" s="275"/>
      <c r="S10" s="275"/>
      <c r="T10" s="275"/>
      <c r="U10" s="275"/>
      <c r="V10" s="275"/>
      <c r="W10" s="275"/>
      <c r="X10" s="275"/>
      <c r="Y10" s="275"/>
      <c r="Z10" s="275"/>
      <c r="AA10" s="275"/>
      <c r="AB10" s="275"/>
      <c r="AC10" s="275"/>
      <c r="AD10" s="275"/>
      <c r="AE10" s="275"/>
      <c r="AF10" s="275"/>
      <c r="AG10" s="275"/>
      <c r="AH10" s="275"/>
      <c r="AI10" s="275"/>
      <c r="AJ10" s="275"/>
      <c r="AK10" s="275"/>
      <c r="AL10" s="275"/>
      <c r="AM10" s="275"/>
      <c r="AN10" s="275"/>
      <c r="AO10" s="275"/>
      <c r="AP10" s="275"/>
      <c r="AQ10" s="275"/>
      <c r="AR10" s="275"/>
    </row>
    <row r="11" spans="1:99" s="9" customFormat="1" ht="18.75" x14ac:dyDescent="0.2">
      <c r="A11" s="185"/>
      <c r="B11" s="185"/>
      <c r="C11" s="185"/>
      <c r="D11" s="185"/>
      <c r="E11" s="185"/>
      <c r="F11" s="185"/>
      <c r="G11" s="185"/>
      <c r="H11" s="185"/>
      <c r="I11" s="185"/>
      <c r="J11" s="185"/>
      <c r="K11" s="185"/>
      <c r="L11" s="11"/>
      <c r="M11" s="11"/>
      <c r="N11" s="11"/>
      <c r="O11" s="11"/>
      <c r="P11" s="11"/>
      <c r="Q11" s="11"/>
      <c r="R11" s="11"/>
      <c r="S11" s="11"/>
      <c r="T11" s="11"/>
      <c r="U11" s="11"/>
      <c r="V11" s="11"/>
      <c r="W11" s="11"/>
      <c r="X11" s="11"/>
      <c r="Y11" s="11"/>
    </row>
    <row r="12" spans="1:99" s="9" customFormat="1" ht="15" x14ac:dyDescent="0.2">
      <c r="A12" s="413" t="str">
        <f>'4. паспортбюджет'!A12:O12</f>
        <v>P_TP1100.VL.0073</v>
      </c>
      <c r="B12" s="413"/>
      <c r="C12" s="413"/>
      <c r="D12" s="413"/>
      <c r="E12" s="413"/>
      <c r="F12" s="413"/>
      <c r="G12" s="413"/>
      <c r="H12" s="413"/>
      <c r="I12" s="413"/>
      <c r="J12" s="413"/>
      <c r="K12" s="413"/>
      <c r="L12" s="413"/>
      <c r="M12" s="413"/>
      <c r="N12" s="413"/>
      <c r="O12" s="413"/>
      <c r="P12" s="413"/>
      <c r="Q12" s="413"/>
      <c r="R12" s="413"/>
      <c r="S12" s="413"/>
      <c r="T12" s="413"/>
      <c r="U12" s="413"/>
      <c r="V12" s="413"/>
      <c r="W12" s="413"/>
      <c r="X12" s="413"/>
      <c r="Y12" s="413"/>
      <c r="Z12" s="413"/>
      <c r="AA12" s="413"/>
      <c r="AB12" s="413"/>
      <c r="AC12" s="413"/>
      <c r="AD12" s="413"/>
      <c r="AE12" s="413"/>
      <c r="AF12" s="413"/>
      <c r="AG12" s="413"/>
      <c r="AH12" s="413"/>
      <c r="AI12" s="413"/>
      <c r="AJ12" s="413"/>
      <c r="AK12" s="413"/>
      <c r="AL12" s="413"/>
      <c r="AM12" s="413"/>
      <c r="AN12" s="413"/>
      <c r="AO12" s="413"/>
      <c r="AP12" s="413"/>
      <c r="AQ12" s="413"/>
      <c r="AR12" s="413"/>
    </row>
    <row r="13" spans="1:99" s="9" customFormat="1" x14ac:dyDescent="0.2">
      <c r="A13" s="275" t="s">
        <v>7</v>
      </c>
      <c r="B13" s="275"/>
      <c r="C13" s="275"/>
      <c r="D13" s="275"/>
      <c r="E13" s="275"/>
      <c r="F13" s="275"/>
      <c r="G13" s="275"/>
      <c r="H13" s="275"/>
      <c r="I13" s="275"/>
      <c r="J13" s="275"/>
      <c r="K13" s="275"/>
      <c r="L13" s="275"/>
      <c r="M13" s="275"/>
      <c r="N13" s="275"/>
      <c r="O13" s="275"/>
      <c r="P13" s="275"/>
      <c r="Q13" s="275"/>
      <c r="R13" s="275"/>
      <c r="S13" s="275"/>
      <c r="T13" s="275"/>
      <c r="U13" s="275"/>
      <c r="V13" s="275"/>
      <c r="W13" s="275"/>
      <c r="X13" s="275"/>
      <c r="Y13" s="275"/>
      <c r="Z13" s="275"/>
      <c r="AA13" s="275"/>
      <c r="AB13" s="275"/>
      <c r="AC13" s="275"/>
      <c r="AD13" s="275"/>
      <c r="AE13" s="275"/>
      <c r="AF13" s="275"/>
      <c r="AG13" s="275"/>
      <c r="AH13" s="275"/>
      <c r="AI13" s="275"/>
      <c r="AJ13" s="275"/>
      <c r="AK13" s="275"/>
      <c r="AL13" s="275"/>
      <c r="AM13" s="275"/>
      <c r="AN13" s="275"/>
      <c r="AO13" s="275"/>
      <c r="AP13" s="275"/>
      <c r="AQ13" s="275"/>
      <c r="AR13" s="275"/>
    </row>
    <row r="14" spans="1:99" s="197" customFormat="1" ht="18.75" x14ac:dyDescent="0.2">
      <c r="A14" s="196"/>
      <c r="B14" s="196"/>
      <c r="C14" s="196"/>
      <c r="D14" s="196"/>
      <c r="E14" s="196"/>
      <c r="F14" s="196"/>
      <c r="G14" s="196"/>
      <c r="H14" s="196"/>
      <c r="I14" s="196"/>
      <c r="J14" s="196"/>
      <c r="K14" s="196"/>
      <c r="L14" s="196"/>
      <c r="M14" s="196"/>
      <c r="N14" s="196"/>
      <c r="O14" s="196"/>
      <c r="P14" s="196"/>
      <c r="Q14" s="196"/>
      <c r="R14" s="196"/>
      <c r="S14" s="196"/>
      <c r="T14" s="196"/>
      <c r="U14" s="196"/>
      <c r="V14" s="196"/>
      <c r="W14" s="196"/>
      <c r="X14" s="196"/>
      <c r="Y14" s="196"/>
    </row>
    <row r="15" spans="1:99" s="3" customFormat="1" ht="12" x14ac:dyDescent="0.2">
      <c r="A15" s="413" t="str">
        <f>'4. паспортбюджет'!A15:O15</f>
        <v>Реконструкция ВЛ-6 кВ фидера № 2 ПС 110/6 кВ Шукшинская (переустройство: демонтаж ВЛ 6 кВ протяженностью 1*0,213 км; монтаж ВЛ 6 кВ протяженностью 1*0,015 км; КЛ 6 кВ протяженностью 1*0,121 км, 1*0,110 км; заявитель ИП Колесник С. В.)</v>
      </c>
      <c r="B15" s="413"/>
      <c r="C15" s="413"/>
      <c r="D15" s="413"/>
      <c r="E15" s="413"/>
      <c r="F15" s="413"/>
      <c r="G15" s="413"/>
      <c r="H15" s="413"/>
      <c r="I15" s="413"/>
      <c r="J15" s="413"/>
      <c r="K15" s="413"/>
      <c r="L15" s="413"/>
      <c r="M15" s="413"/>
      <c r="N15" s="413"/>
      <c r="O15" s="413"/>
      <c r="P15" s="413"/>
      <c r="Q15" s="413"/>
      <c r="R15" s="413"/>
      <c r="S15" s="413"/>
      <c r="T15" s="413"/>
      <c r="U15" s="413"/>
      <c r="V15" s="413"/>
      <c r="W15" s="413"/>
      <c r="X15" s="413"/>
      <c r="Y15" s="413"/>
      <c r="Z15" s="413"/>
      <c r="AA15" s="413"/>
      <c r="AB15" s="413"/>
      <c r="AC15" s="413"/>
      <c r="AD15" s="413"/>
      <c r="AE15" s="413"/>
      <c r="AF15" s="413"/>
      <c r="AG15" s="413"/>
      <c r="AH15" s="413"/>
      <c r="AI15" s="413"/>
      <c r="AJ15" s="413"/>
      <c r="AK15" s="413"/>
      <c r="AL15" s="413"/>
      <c r="AM15" s="413"/>
      <c r="AN15" s="413"/>
      <c r="AO15" s="413"/>
      <c r="AP15" s="413"/>
      <c r="AQ15" s="413"/>
      <c r="AR15" s="413"/>
    </row>
    <row r="16" spans="1:99" s="3" customFormat="1" x14ac:dyDescent="0.2">
      <c r="A16" s="275" t="s">
        <v>6</v>
      </c>
      <c r="B16" s="275"/>
      <c r="C16" s="275"/>
      <c r="D16" s="275"/>
      <c r="E16" s="275"/>
      <c r="F16" s="275"/>
      <c r="G16" s="275"/>
      <c r="H16" s="275"/>
      <c r="I16" s="275"/>
      <c r="J16" s="275"/>
      <c r="K16" s="275"/>
      <c r="L16" s="275"/>
      <c r="M16" s="275"/>
      <c r="N16" s="275"/>
      <c r="O16" s="275"/>
      <c r="P16" s="275"/>
      <c r="Q16" s="275"/>
      <c r="R16" s="275"/>
      <c r="S16" s="275"/>
      <c r="T16" s="275"/>
      <c r="U16" s="275"/>
      <c r="V16" s="275"/>
      <c r="W16" s="275"/>
      <c r="X16" s="275"/>
      <c r="Y16" s="275"/>
      <c r="Z16" s="275"/>
      <c r="AA16" s="275"/>
      <c r="AB16" s="275"/>
      <c r="AC16" s="275"/>
      <c r="AD16" s="275"/>
      <c r="AE16" s="275"/>
      <c r="AF16" s="275"/>
      <c r="AG16" s="275"/>
      <c r="AH16" s="275"/>
      <c r="AI16" s="275"/>
      <c r="AJ16" s="275"/>
      <c r="AK16" s="275"/>
      <c r="AL16" s="275"/>
      <c r="AM16" s="275"/>
      <c r="AN16" s="275"/>
      <c r="AO16" s="275"/>
      <c r="AP16" s="275"/>
      <c r="AQ16" s="275"/>
      <c r="AR16" s="275"/>
    </row>
    <row r="17" spans="1:58" s="3" customFormat="1" ht="18.75" x14ac:dyDescent="0.2">
      <c r="A17" s="186"/>
      <c r="B17" s="186"/>
      <c r="C17" s="186"/>
      <c r="D17" s="186"/>
      <c r="E17" s="186"/>
      <c r="F17" s="186"/>
      <c r="G17" s="186"/>
      <c r="H17" s="186"/>
      <c r="I17" s="186"/>
      <c r="J17" s="186"/>
      <c r="K17" s="186"/>
      <c r="L17" s="186"/>
      <c r="M17" s="186"/>
      <c r="N17" s="186"/>
      <c r="O17" s="186"/>
      <c r="P17" s="186"/>
      <c r="Q17" s="186"/>
      <c r="R17" s="186"/>
      <c r="S17" s="186"/>
      <c r="T17" s="186"/>
      <c r="U17" s="186"/>
      <c r="V17" s="186"/>
    </row>
    <row r="18" spans="1:58" s="3" customFormat="1" ht="18.75" x14ac:dyDescent="0.2">
      <c r="A18" s="277" t="s">
        <v>428</v>
      </c>
      <c r="B18" s="277"/>
      <c r="C18" s="277"/>
      <c r="D18" s="277"/>
      <c r="E18" s="277"/>
      <c r="F18" s="277"/>
      <c r="G18" s="277"/>
      <c r="H18" s="277"/>
      <c r="I18" s="277"/>
      <c r="J18" s="277"/>
      <c r="K18" s="277"/>
      <c r="L18" s="277"/>
      <c r="M18" s="277"/>
      <c r="N18" s="277"/>
      <c r="O18" s="277"/>
      <c r="P18" s="277"/>
      <c r="Q18" s="277"/>
      <c r="R18" s="277"/>
      <c r="S18" s="277"/>
      <c r="T18" s="277"/>
      <c r="U18" s="277"/>
      <c r="V18" s="277"/>
      <c r="W18" s="277"/>
      <c r="X18" s="277"/>
      <c r="Y18" s="277"/>
      <c r="Z18" s="277"/>
      <c r="AA18" s="277"/>
      <c r="AB18" s="277"/>
      <c r="AC18" s="277"/>
      <c r="AD18" s="277"/>
      <c r="AE18" s="277"/>
      <c r="AF18" s="277"/>
      <c r="AG18" s="277"/>
      <c r="AH18" s="277"/>
      <c r="AI18" s="277"/>
      <c r="AJ18" s="277"/>
      <c r="AK18" s="277"/>
      <c r="AL18" s="277"/>
      <c r="AM18" s="277"/>
      <c r="AN18" s="277"/>
      <c r="AO18" s="277"/>
      <c r="AP18" s="277"/>
      <c r="AQ18" s="277"/>
      <c r="AR18" s="277"/>
    </row>
    <row r="19" spans="1:58" s="9" customFormat="1" ht="18.75" customHeight="1" x14ac:dyDescent="0.2">
      <c r="A19" s="15"/>
      <c r="I19" s="195"/>
      <c r="J19" s="195"/>
      <c r="K19" s="28"/>
      <c r="AR19" s="28"/>
    </row>
    <row r="20" spans="1:58" s="9" customFormat="1" ht="18.75" customHeight="1" x14ac:dyDescent="0.3">
      <c r="A20" s="15"/>
      <c r="I20" s="195"/>
      <c r="J20" s="195"/>
      <c r="K20" s="13"/>
      <c r="AR20" s="13"/>
    </row>
    <row r="21" spans="1:58" s="9" customFormat="1" ht="18.75" x14ac:dyDescent="0.3">
      <c r="A21" s="14"/>
      <c r="I21" s="195"/>
      <c r="J21" s="195"/>
      <c r="K21" s="13"/>
      <c r="AR21" s="13"/>
    </row>
    <row r="22" spans="1:58" s="9" customFormat="1" ht="18.75" x14ac:dyDescent="0.3">
      <c r="A22" s="14"/>
      <c r="I22" s="195"/>
      <c r="J22" s="195"/>
      <c r="K22" s="13"/>
    </row>
    <row r="23" spans="1:58" ht="27.75" x14ac:dyDescent="0.4">
      <c r="A23" s="198"/>
      <c r="B23" s="198"/>
      <c r="C23" s="198"/>
      <c r="D23" s="198"/>
      <c r="E23" s="198"/>
      <c r="F23" s="198"/>
      <c r="G23" s="198"/>
      <c r="H23" s="198"/>
      <c r="I23" s="198"/>
      <c r="J23" s="198"/>
      <c r="K23" s="198"/>
      <c r="L23" s="198"/>
      <c r="M23" s="198"/>
      <c r="N23" s="198"/>
      <c r="O23" s="198"/>
      <c r="P23" s="198"/>
      <c r="Q23" s="198"/>
      <c r="R23" s="198"/>
      <c r="S23" s="198"/>
      <c r="T23" s="198"/>
      <c r="U23" s="198"/>
      <c r="V23" s="198"/>
      <c r="W23" s="198"/>
      <c r="X23" s="198"/>
      <c r="Y23" s="198"/>
      <c r="Z23" s="198"/>
      <c r="AA23" s="198"/>
      <c r="AB23" s="198"/>
      <c r="AC23" s="198"/>
      <c r="AD23" s="198"/>
      <c r="AE23" s="198"/>
      <c r="AF23" s="198"/>
      <c r="AG23" s="198"/>
      <c r="AH23" s="198"/>
      <c r="AI23" s="198"/>
      <c r="AJ23" s="198"/>
      <c r="AK23" s="198"/>
      <c r="AU23" s="199"/>
      <c r="BD23" s="200"/>
      <c r="BE23" s="201"/>
      <c r="BF23" s="201"/>
    </row>
    <row r="24" spans="1:58" ht="27.75" x14ac:dyDescent="0.4">
      <c r="A24" s="198"/>
      <c r="B24" s="198"/>
      <c r="C24" s="198"/>
      <c r="D24" s="198"/>
      <c r="E24" s="198"/>
      <c r="F24" s="198"/>
      <c r="G24" s="198"/>
      <c r="H24" s="198"/>
      <c r="I24" s="198"/>
      <c r="J24" s="198"/>
      <c r="K24" s="198"/>
      <c r="L24" s="198"/>
      <c r="M24" s="198"/>
      <c r="N24" s="198"/>
      <c r="O24" s="198"/>
      <c r="P24" s="198"/>
      <c r="Q24" s="198"/>
      <c r="R24" s="198"/>
      <c r="S24" s="198"/>
      <c r="T24" s="198"/>
      <c r="U24" s="198"/>
      <c r="V24" s="198"/>
      <c r="W24" s="198"/>
      <c r="X24" s="198"/>
      <c r="Y24" s="198"/>
      <c r="Z24" s="198"/>
      <c r="AA24" s="198"/>
      <c r="AB24" s="198"/>
      <c r="AC24" s="198"/>
      <c r="AD24" s="198"/>
      <c r="AE24" s="198"/>
      <c r="AF24" s="198"/>
      <c r="AG24" s="198"/>
      <c r="AH24" s="198"/>
      <c r="AI24" s="198"/>
      <c r="AJ24" s="198"/>
      <c r="AK24" s="198"/>
      <c r="AU24" s="199"/>
      <c r="BD24" s="200"/>
      <c r="BE24" s="201"/>
      <c r="BF24" s="201"/>
    </row>
    <row r="25" spans="1:58" ht="16.5" thickBot="1" x14ac:dyDescent="0.3">
      <c r="A25" s="202" t="s">
        <v>293</v>
      </c>
      <c r="B25" s="203"/>
      <c r="C25" s="203"/>
      <c r="D25" s="203"/>
      <c r="E25" s="203"/>
      <c r="F25" s="203"/>
      <c r="G25" s="203"/>
      <c r="H25" s="203"/>
      <c r="I25" s="203"/>
      <c r="J25" s="203"/>
      <c r="K25" s="203"/>
      <c r="L25" s="203"/>
      <c r="M25" s="203"/>
      <c r="N25" s="203"/>
      <c r="O25" s="203"/>
      <c r="P25" s="203"/>
      <c r="Q25" s="203"/>
      <c r="R25" s="203"/>
      <c r="S25" s="203"/>
      <c r="T25" s="203"/>
      <c r="U25" s="203"/>
      <c r="V25" s="203"/>
      <c r="W25" s="203"/>
      <c r="X25" s="203"/>
      <c r="Y25" s="203"/>
      <c r="Z25" s="203"/>
      <c r="AA25" s="203"/>
      <c r="AB25" s="203"/>
      <c r="AC25" s="203"/>
      <c r="AD25" s="203"/>
      <c r="AE25" s="203"/>
      <c r="AF25" s="203"/>
      <c r="AG25" s="203"/>
      <c r="AH25" s="203"/>
      <c r="AI25" s="203"/>
      <c r="AJ25" s="203"/>
      <c r="AK25" s="203"/>
      <c r="AL25" s="203"/>
      <c r="AN25" s="204"/>
      <c r="AO25" s="205"/>
      <c r="AP25" s="205"/>
      <c r="AQ25" s="205"/>
      <c r="AR25" s="205"/>
    </row>
    <row r="26" spans="1:58" x14ac:dyDescent="0.25">
      <c r="A26" s="407" t="s">
        <v>550</v>
      </c>
      <c r="B26" s="408"/>
      <c r="C26" s="408"/>
      <c r="D26" s="408"/>
      <c r="E26" s="408"/>
      <c r="F26" s="408"/>
      <c r="G26" s="408"/>
      <c r="H26" s="408"/>
      <c r="I26" s="408"/>
      <c r="J26" s="408"/>
      <c r="K26" s="408"/>
      <c r="L26" s="408"/>
      <c r="M26" s="408"/>
      <c r="N26" s="408"/>
      <c r="O26" s="408"/>
      <c r="P26" s="408"/>
      <c r="Q26" s="408"/>
      <c r="R26" s="408"/>
      <c r="S26" s="408"/>
      <c r="T26" s="408"/>
      <c r="U26" s="408"/>
      <c r="V26" s="408"/>
      <c r="W26" s="408"/>
      <c r="X26" s="408"/>
      <c r="Y26" s="408"/>
      <c r="Z26" s="408"/>
      <c r="AA26" s="408"/>
      <c r="AB26" s="408"/>
      <c r="AC26" s="408"/>
      <c r="AD26" s="408"/>
      <c r="AE26" s="408"/>
      <c r="AF26" s="408"/>
      <c r="AG26" s="408"/>
      <c r="AH26" s="408"/>
      <c r="AI26" s="408"/>
      <c r="AJ26" s="409"/>
      <c r="AK26" s="410">
        <v>2545494</v>
      </c>
      <c r="AL26" s="411"/>
      <c r="AN26" s="198" t="s">
        <v>292</v>
      </c>
      <c r="AO26" s="206"/>
      <c r="AP26" s="206"/>
    </row>
    <row r="27" spans="1:58" x14ac:dyDescent="0.25">
      <c r="A27" s="376" t="s">
        <v>291</v>
      </c>
      <c r="B27" s="377"/>
      <c r="C27" s="377"/>
      <c r="D27" s="377"/>
      <c r="E27" s="377"/>
      <c r="F27" s="377"/>
      <c r="G27" s="377"/>
      <c r="H27" s="377"/>
      <c r="I27" s="377"/>
      <c r="J27" s="377"/>
      <c r="K27" s="377"/>
      <c r="L27" s="377"/>
      <c r="M27" s="377"/>
      <c r="N27" s="377"/>
      <c r="O27" s="377"/>
      <c r="P27" s="377"/>
      <c r="Q27" s="377"/>
      <c r="R27" s="377"/>
      <c r="S27" s="377"/>
      <c r="T27" s="377"/>
      <c r="U27" s="377"/>
      <c r="V27" s="377"/>
      <c r="W27" s="377"/>
      <c r="X27" s="377"/>
      <c r="Y27" s="377"/>
      <c r="Z27" s="377"/>
      <c r="AA27" s="377"/>
      <c r="AB27" s="377"/>
      <c r="AC27" s="377"/>
      <c r="AD27" s="377"/>
      <c r="AE27" s="377"/>
      <c r="AF27" s="377"/>
      <c r="AG27" s="377"/>
      <c r="AH27" s="377"/>
      <c r="AI27" s="377"/>
      <c r="AJ27" s="378"/>
      <c r="AK27" s="405"/>
      <c r="AL27" s="406"/>
      <c r="AN27" s="335" t="s">
        <v>290</v>
      </c>
      <c r="AO27" s="336"/>
      <c r="AP27" s="207">
        <v>0</v>
      </c>
    </row>
    <row r="28" spans="1:58" x14ac:dyDescent="0.25">
      <c r="A28" s="376" t="s">
        <v>289</v>
      </c>
      <c r="B28" s="377"/>
      <c r="C28" s="377"/>
      <c r="D28" s="377"/>
      <c r="E28" s="377"/>
      <c r="F28" s="377"/>
      <c r="G28" s="377"/>
      <c r="H28" s="377"/>
      <c r="I28" s="377"/>
      <c r="J28" s="377"/>
      <c r="K28" s="377"/>
      <c r="L28" s="377"/>
      <c r="M28" s="377"/>
      <c r="N28" s="377"/>
      <c r="O28" s="377"/>
      <c r="P28" s="377"/>
      <c r="Q28" s="377"/>
      <c r="R28" s="377"/>
      <c r="S28" s="377"/>
      <c r="T28" s="377"/>
      <c r="U28" s="377"/>
      <c r="V28" s="377"/>
      <c r="W28" s="377"/>
      <c r="X28" s="377"/>
      <c r="Y28" s="377"/>
      <c r="Z28" s="377"/>
      <c r="AA28" s="377"/>
      <c r="AB28" s="377"/>
      <c r="AC28" s="377"/>
      <c r="AD28" s="377"/>
      <c r="AE28" s="377"/>
      <c r="AF28" s="377"/>
      <c r="AG28" s="377"/>
      <c r="AH28" s="377"/>
      <c r="AI28" s="377"/>
      <c r="AJ28" s="378"/>
      <c r="AK28" s="403">
        <v>58</v>
      </c>
      <c r="AL28" s="404"/>
      <c r="AN28" s="335" t="s">
        <v>288</v>
      </c>
      <c r="AO28" s="336"/>
      <c r="AP28" s="207" t="s">
        <v>559</v>
      </c>
    </row>
    <row r="29" spans="1:58" x14ac:dyDescent="0.25">
      <c r="A29" s="376" t="s">
        <v>287</v>
      </c>
      <c r="B29" s="377"/>
      <c r="C29" s="377"/>
      <c r="D29" s="377"/>
      <c r="E29" s="377"/>
      <c r="F29" s="377"/>
      <c r="G29" s="377"/>
      <c r="H29" s="377"/>
      <c r="I29" s="377"/>
      <c r="J29" s="377"/>
      <c r="K29" s="377"/>
      <c r="L29" s="377"/>
      <c r="M29" s="377"/>
      <c r="N29" s="377"/>
      <c r="O29" s="377"/>
      <c r="P29" s="377"/>
      <c r="Q29" s="377"/>
      <c r="R29" s="377"/>
      <c r="S29" s="377"/>
      <c r="T29" s="377"/>
      <c r="U29" s="377"/>
      <c r="V29" s="377"/>
      <c r="W29" s="377"/>
      <c r="X29" s="377"/>
      <c r="Y29" s="377"/>
      <c r="Z29" s="377"/>
      <c r="AA29" s="377"/>
      <c r="AB29" s="377"/>
      <c r="AC29" s="377"/>
      <c r="AD29" s="377"/>
      <c r="AE29" s="377"/>
      <c r="AF29" s="377"/>
      <c r="AG29" s="377"/>
      <c r="AH29" s="377"/>
      <c r="AI29" s="377"/>
      <c r="AJ29" s="378"/>
      <c r="AK29" s="403">
        <v>1</v>
      </c>
      <c r="AL29" s="404"/>
      <c r="AN29" s="335" t="s">
        <v>551</v>
      </c>
      <c r="AO29" s="336"/>
      <c r="AP29" s="208">
        <v>61588.700000000186</v>
      </c>
      <c r="AU29" s="209"/>
      <c r="AW29" s="210"/>
      <c r="AX29" s="210"/>
    </row>
    <row r="30" spans="1:58" x14ac:dyDescent="0.25">
      <c r="A30" s="376" t="s">
        <v>286</v>
      </c>
      <c r="B30" s="377"/>
      <c r="C30" s="377"/>
      <c r="D30" s="377"/>
      <c r="E30" s="377"/>
      <c r="F30" s="377"/>
      <c r="G30" s="377"/>
      <c r="H30" s="377"/>
      <c r="I30" s="377"/>
      <c r="J30" s="377"/>
      <c r="K30" s="377"/>
      <c r="L30" s="377"/>
      <c r="M30" s="377"/>
      <c r="N30" s="377"/>
      <c r="O30" s="377"/>
      <c r="P30" s="377"/>
      <c r="Q30" s="377"/>
      <c r="R30" s="377"/>
      <c r="S30" s="377"/>
      <c r="T30" s="377"/>
      <c r="U30" s="377"/>
      <c r="V30" s="377"/>
      <c r="W30" s="377"/>
      <c r="X30" s="377"/>
      <c r="Y30" s="377"/>
      <c r="Z30" s="377"/>
      <c r="AA30" s="377"/>
      <c r="AB30" s="377"/>
      <c r="AC30" s="377"/>
      <c r="AD30" s="377"/>
      <c r="AE30" s="377"/>
      <c r="AF30" s="377"/>
      <c r="AG30" s="377"/>
      <c r="AH30" s="377"/>
      <c r="AI30" s="377"/>
      <c r="AJ30" s="378"/>
      <c r="AK30" s="401">
        <v>0</v>
      </c>
      <c r="AL30" s="402"/>
      <c r="AN30" s="335" t="s">
        <v>552</v>
      </c>
      <c r="AO30" s="336"/>
      <c r="AP30" s="211" t="s">
        <v>560</v>
      </c>
      <c r="AU30" s="209"/>
    </row>
    <row r="31" spans="1:58" x14ac:dyDescent="0.25">
      <c r="A31" s="376" t="s">
        <v>553</v>
      </c>
      <c r="B31" s="377"/>
      <c r="C31" s="377"/>
      <c r="D31" s="377"/>
      <c r="E31" s="377"/>
      <c r="F31" s="377"/>
      <c r="G31" s="377"/>
      <c r="H31" s="377"/>
      <c r="I31" s="377"/>
      <c r="J31" s="377"/>
      <c r="K31" s="377"/>
      <c r="L31" s="377"/>
      <c r="M31" s="377"/>
      <c r="N31" s="377"/>
      <c r="O31" s="377"/>
      <c r="P31" s="377"/>
      <c r="Q31" s="377"/>
      <c r="R31" s="377"/>
      <c r="S31" s="377"/>
      <c r="T31" s="377"/>
      <c r="U31" s="377"/>
      <c r="V31" s="377"/>
      <c r="W31" s="377"/>
      <c r="X31" s="377"/>
      <c r="Y31" s="377"/>
      <c r="Z31" s="377"/>
      <c r="AA31" s="377"/>
      <c r="AB31" s="377"/>
      <c r="AC31" s="377"/>
      <c r="AD31" s="377"/>
      <c r="AE31" s="377"/>
      <c r="AF31" s="377"/>
      <c r="AG31" s="377"/>
      <c r="AH31" s="377"/>
      <c r="AI31" s="377"/>
      <c r="AJ31" s="378"/>
      <c r="AK31" s="401">
        <v>1</v>
      </c>
      <c r="AL31" s="402"/>
      <c r="AU31" s="209"/>
    </row>
    <row r="32" spans="1:58" x14ac:dyDescent="0.25">
      <c r="A32" s="376" t="s">
        <v>285</v>
      </c>
      <c r="B32" s="377"/>
      <c r="C32" s="377"/>
      <c r="D32" s="377"/>
      <c r="E32" s="377"/>
      <c r="F32" s="377"/>
      <c r="G32" s="377"/>
      <c r="H32" s="377"/>
      <c r="I32" s="377"/>
      <c r="J32" s="377"/>
      <c r="K32" s="377"/>
      <c r="L32" s="377"/>
      <c r="M32" s="377"/>
      <c r="N32" s="377"/>
      <c r="O32" s="377"/>
      <c r="P32" s="377"/>
      <c r="Q32" s="377"/>
      <c r="R32" s="377"/>
      <c r="S32" s="377"/>
      <c r="T32" s="377"/>
      <c r="U32" s="377"/>
      <c r="V32" s="377"/>
      <c r="W32" s="377"/>
      <c r="X32" s="377"/>
      <c r="Y32" s="377"/>
      <c r="Z32" s="377"/>
      <c r="AA32" s="377"/>
      <c r="AB32" s="377"/>
      <c r="AC32" s="377"/>
      <c r="AD32" s="377"/>
      <c r="AE32" s="377"/>
      <c r="AF32" s="377"/>
      <c r="AG32" s="377"/>
      <c r="AH32" s="377"/>
      <c r="AI32" s="377"/>
      <c r="AJ32" s="378"/>
      <c r="AK32" s="399">
        <v>1</v>
      </c>
      <c r="AL32" s="400"/>
      <c r="AU32" s="209"/>
    </row>
    <row r="33" spans="1:98" x14ac:dyDescent="0.25">
      <c r="A33" s="376" t="s">
        <v>269</v>
      </c>
      <c r="B33" s="377"/>
      <c r="C33" s="377"/>
      <c r="D33" s="377"/>
      <c r="E33" s="377"/>
      <c r="F33" s="377"/>
      <c r="G33" s="377"/>
      <c r="H33" s="377"/>
      <c r="I33" s="377"/>
      <c r="J33" s="377"/>
      <c r="K33" s="377"/>
      <c r="L33" s="377"/>
      <c r="M33" s="377"/>
      <c r="N33" s="377"/>
      <c r="O33" s="377"/>
      <c r="P33" s="377"/>
      <c r="Q33" s="377"/>
      <c r="R33" s="377"/>
      <c r="S33" s="377"/>
      <c r="T33" s="377"/>
      <c r="U33" s="377"/>
      <c r="V33" s="377"/>
      <c r="W33" s="377"/>
      <c r="X33" s="377"/>
      <c r="Y33" s="377"/>
      <c r="Z33" s="377"/>
      <c r="AA33" s="377"/>
      <c r="AB33" s="377"/>
      <c r="AC33" s="377"/>
      <c r="AD33" s="377"/>
      <c r="AE33" s="377"/>
      <c r="AF33" s="377"/>
      <c r="AG33" s="377"/>
      <c r="AH33" s="377"/>
      <c r="AI33" s="377"/>
      <c r="AJ33" s="378"/>
      <c r="AK33" s="399">
        <v>0</v>
      </c>
      <c r="AL33" s="400"/>
    </row>
    <row r="34" spans="1:98" x14ac:dyDescent="0.25">
      <c r="A34" s="376" t="s">
        <v>284</v>
      </c>
      <c r="B34" s="377"/>
      <c r="C34" s="377"/>
      <c r="D34" s="377"/>
      <c r="E34" s="377"/>
      <c r="F34" s="377"/>
      <c r="G34" s="377"/>
      <c r="H34" s="377"/>
      <c r="I34" s="377"/>
      <c r="J34" s="377"/>
      <c r="K34" s="377"/>
      <c r="L34" s="377"/>
      <c r="M34" s="377"/>
      <c r="N34" s="377"/>
      <c r="O34" s="377"/>
      <c r="P34" s="377"/>
      <c r="Q34" s="377"/>
      <c r="R34" s="377"/>
      <c r="S34" s="377"/>
      <c r="T34" s="377"/>
      <c r="U34" s="377"/>
      <c r="V34" s="377"/>
      <c r="W34" s="377"/>
      <c r="X34" s="377"/>
      <c r="Y34" s="377"/>
      <c r="Z34" s="377"/>
      <c r="AA34" s="377"/>
      <c r="AB34" s="377"/>
      <c r="AC34" s="377"/>
      <c r="AD34" s="377"/>
      <c r="AE34" s="377"/>
      <c r="AF34" s="377"/>
      <c r="AG34" s="377"/>
      <c r="AH34" s="377"/>
      <c r="AI34" s="377"/>
      <c r="AJ34" s="378"/>
      <c r="AK34" s="399">
        <v>1</v>
      </c>
      <c r="AL34" s="400"/>
    </row>
    <row r="35" spans="1:98" x14ac:dyDescent="0.25">
      <c r="A35" s="376" t="s">
        <v>283</v>
      </c>
      <c r="B35" s="377"/>
      <c r="C35" s="377"/>
      <c r="D35" s="377"/>
      <c r="E35" s="377"/>
      <c r="F35" s="377"/>
      <c r="G35" s="377"/>
      <c r="H35" s="377"/>
      <c r="I35" s="377"/>
      <c r="J35" s="377"/>
      <c r="K35" s="377"/>
      <c r="L35" s="377"/>
      <c r="M35" s="377"/>
      <c r="N35" s="377"/>
      <c r="O35" s="377"/>
      <c r="P35" s="377"/>
      <c r="Q35" s="377"/>
      <c r="R35" s="377"/>
      <c r="S35" s="377"/>
      <c r="T35" s="377"/>
      <c r="U35" s="377"/>
      <c r="V35" s="377"/>
      <c r="W35" s="377"/>
      <c r="X35" s="377"/>
      <c r="Y35" s="377"/>
      <c r="Z35" s="377"/>
      <c r="AA35" s="377"/>
      <c r="AB35" s="377"/>
      <c r="AC35" s="377"/>
      <c r="AD35" s="377"/>
      <c r="AE35" s="377"/>
      <c r="AF35" s="377"/>
      <c r="AG35" s="377"/>
      <c r="AH35" s="377"/>
      <c r="AI35" s="377"/>
      <c r="AJ35" s="378"/>
      <c r="AK35" s="399">
        <v>1</v>
      </c>
      <c r="AL35" s="400"/>
    </row>
    <row r="36" spans="1:98" x14ac:dyDescent="0.25">
      <c r="A36" s="376"/>
      <c r="B36" s="377"/>
      <c r="C36" s="377"/>
      <c r="D36" s="377"/>
      <c r="E36" s="377"/>
      <c r="F36" s="377"/>
      <c r="G36" s="377"/>
      <c r="H36" s="377"/>
      <c r="I36" s="377"/>
      <c r="J36" s="377"/>
      <c r="K36" s="377"/>
      <c r="L36" s="377"/>
      <c r="M36" s="377"/>
      <c r="N36" s="377"/>
      <c r="O36" s="377"/>
      <c r="P36" s="377"/>
      <c r="Q36" s="377"/>
      <c r="R36" s="377"/>
      <c r="S36" s="377"/>
      <c r="T36" s="377"/>
      <c r="U36" s="377"/>
      <c r="V36" s="377"/>
      <c r="W36" s="377"/>
      <c r="X36" s="377"/>
      <c r="Y36" s="377"/>
      <c r="Z36" s="377"/>
      <c r="AA36" s="377"/>
      <c r="AB36" s="377"/>
      <c r="AC36" s="377"/>
      <c r="AD36" s="377"/>
      <c r="AE36" s="377"/>
      <c r="AF36" s="377"/>
      <c r="AG36" s="377"/>
      <c r="AH36" s="377"/>
      <c r="AI36" s="377"/>
      <c r="AJ36" s="378"/>
      <c r="AK36" s="397"/>
      <c r="AL36" s="398"/>
    </row>
    <row r="37" spans="1:98" x14ac:dyDescent="0.25">
      <c r="A37" s="376" t="s">
        <v>262</v>
      </c>
      <c r="B37" s="377"/>
      <c r="C37" s="377"/>
      <c r="D37" s="377"/>
      <c r="E37" s="377"/>
      <c r="F37" s="377"/>
      <c r="G37" s="377"/>
      <c r="H37" s="377"/>
      <c r="I37" s="377"/>
      <c r="J37" s="377"/>
      <c r="K37" s="377"/>
      <c r="L37" s="377"/>
      <c r="M37" s="377"/>
      <c r="N37" s="377"/>
      <c r="O37" s="377"/>
      <c r="P37" s="377"/>
      <c r="Q37" s="377"/>
      <c r="R37" s="377"/>
      <c r="S37" s="377"/>
      <c r="T37" s="377"/>
      <c r="U37" s="377"/>
      <c r="V37" s="377"/>
      <c r="W37" s="377"/>
      <c r="X37" s="377"/>
      <c r="Y37" s="377"/>
      <c r="Z37" s="377"/>
      <c r="AA37" s="377"/>
      <c r="AB37" s="377"/>
      <c r="AC37" s="377"/>
      <c r="AD37" s="377"/>
      <c r="AE37" s="377"/>
      <c r="AF37" s="377"/>
      <c r="AG37" s="377"/>
      <c r="AH37" s="377"/>
      <c r="AI37" s="377"/>
      <c r="AJ37" s="378"/>
      <c r="AK37" s="388">
        <v>0.25</v>
      </c>
      <c r="AL37" s="389"/>
    </row>
    <row r="38" spans="1:98" x14ac:dyDescent="0.25">
      <c r="A38" s="376" t="s">
        <v>508</v>
      </c>
      <c r="B38" s="377"/>
      <c r="C38" s="377"/>
      <c r="D38" s="377"/>
      <c r="E38" s="377"/>
      <c r="F38" s="377"/>
      <c r="G38" s="377"/>
      <c r="H38" s="377"/>
      <c r="I38" s="377"/>
      <c r="J38" s="377"/>
      <c r="K38" s="377"/>
      <c r="L38" s="377"/>
      <c r="M38" s="377"/>
      <c r="N38" s="377"/>
      <c r="O38" s="377"/>
      <c r="P38" s="377"/>
      <c r="Q38" s="377"/>
      <c r="R38" s="377"/>
      <c r="S38" s="377"/>
      <c r="T38" s="377"/>
      <c r="U38" s="377"/>
      <c r="V38" s="377"/>
      <c r="W38" s="377"/>
      <c r="X38" s="377"/>
      <c r="Y38" s="377"/>
      <c r="Z38" s="377"/>
      <c r="AA38" s="377"/>
      <c r="AB38" s="377"/>
      <c r="AC38" s="377"/>
      <c r="AD38" s="377"/>
      <c r="AE38" s="377"/>
      <c r="AF38" s="377"/>
      <c r="AG38" s="377"/>
      <c r="AH38" s="377"/>
      <c r="AI38" s="377"/>
      <c r="AJ38" s="378"/>
      <c r="AK38" s="399">
        <v>0</v>
      </c>
      <c r="AL38" s="400"/>
    </row>
    <row r="39" spans="1:98" x14ac:dyDescent="0.25">
      <c r="A39" s="376" t="s">
        <v>282</v>
      </c>
      <c r="B39" s="377"/>
      <c r="C39" s="377"/>
      <c r="D39" s="377"/>
      <c r="E39" s="377"/>
      <c r="F39" s="377"/>
      <c r="G39" s="377"/>
      <c r="H39" s="377"/>
      <c r="I39" s="377"/>
      <c r="J39" s="377"/>
      <c r="K39" s="377"/>
      <c r="L39" s="377"/>
      <c r="M39" s="377"/>
      <c r="N39" s="377"/>
      <c r="O39" s="377"/>
      <c r="P39" s="377"/>
      <c r="Q39" s="377"/>
      <c r="R39" s="377"/>
      <c r="S39" s="377"/>
      <c r="T39" s="377"/>
      <c r="U39" s="377"/>
      <c r="V39" s="377"/>
      <c r="W39" s="377"/>
      <c r="X39" s="377"/>
      <c r="Y39" s="377"/>
      <c r="Z39" s="377"/>
      <c r="AA39" s="377"/>
      <c r="AB39" s="377"/>
      <c r="AC39" s="377"/>
      <c r="AD39" s="377"/>
      <c r="AE39" s="377"/>
      <c r="AF39" s="377"/>
      <c r="AG39" s="377"/>
      <c r="AH39" s="377"/>
      <c r="AI39" s="377"/>
      <c r="AJ39" s="378"/>
      <c r="AK39" s="397"/>
      <c r="AL39" s="398"/>
    </row>
    <row r="40" spans="1:98" x14ac:dyDescent="0.25">
      <c r="A40" s="376" t="s">
        <v>281</v>
      </c>
      <c r="B40" s="377"/>
      <c r="C40" s="377"/>
      <c r="D40" s="377"/>
      <c r="E40" s="377"/>
      <c r="F40" s="377"/>
      <c r="G40" s="377"/>
      <c r="H40" s="377"/>
      <c r="I40" s="377"/>
      <c r="J40" s="377"/>
      <c r="K40" s="377"/>
      <c r="L40" s="377"/>
      <c r="M40" s="377"/>
      <c r="N40" s="377"/>
      <c r="O40" s="377"/>
      <c r="P40" s="377"/>
      <c r="Q40" s="377"/>
      <c r="R40" s="377"/>
      <c r="S40" s="377"/>
      <c r="T40" s="377"/>
      <c r="U40" s="377"/>
      <c r="V40" s="377"/>
      <c r="W40" s="377"/>
      <c r="X40" s="377"/>
      <c r="Y40" s="377"/>
      <c r="Z40" s="377"/>
      <c r="AA40" s="377"/>
      <c r="AB40" s="377"/>
      <c r="AC40" s="377"/>
      <c r="AD40" s="377"/>
      <c r="AE40" s="377"/>
      <c r="AF40" s="377"/>
      <c r="AG40" s="377"/>
      <c r="AH40" s="377"/>
      <c r="AI40" s="377"/>
      <c r="AJ40" s="378"/>
      <c r="AK40" s="395">
        <v>0</v>
      </c>
      <c r="AL40" s="396"/>
    </row>
    <row r="41" spans="1:98" x14ac:dyDescent="0.25">
      <c r="A41" s="376" t="s">
        <v>518</v>
      </c>
      <c r="B41" s="377"/>
      <c r="C41" s="377"/>
      <c r="D41" s="377"/>
      <c r="E41" s="377"/>
      <c r="F41" s="377"/>
      <c r="G41" s="377"/>
      <c r="H41" s="377"/>
      <c r="I41" s="377"/>
      <c r="J41" s="377"/>
      <c r="K41" s="377"/>
      <c r="L41" s="377"/>
      <c r="M41" s="377"/>
      <c r="N41" s="377"/>
      <c r="O41" s="377"/>
      <c r="P41" s="377"/>
      <c r="Q41" s="377"/>
      <c r="R41" s="377"/>
      <c r="S41" s="377"/>
      <c r="T41" s="377"/>
      <c r="U41" s="377"/>
      <c r="V41" s="377"/>
      <c r="W41" s="377"/>
      <c r="X41" s="377"/>
      <c r="Y41" s="377"/>
      <c r="Z41" s="377"/>
      <c r="AA41" s="377"/>
      <c r="AB41" s="377"/>
      <c r="AC41" s="377"/>
      <c r="AD41" s="377"/>
      <c r="AE41" s="377"/>
      <c r="AF41" s="377"/>
      <c r="AG41" s="377"/>
      <c r="AH41" s="377"/>
      <c r="AI41" s="377"/>
      <c r="AJ41" s="378"/>
      <c r="AK41" s="397"/>
      <c r="AL41" s="398"/>
    </row>
    <row r="42" spans="1:98" x14ac:dyDescent="0.25">
      <c r="A42" s="376" t="s">
        <v>280</v>
      </c>
      <c r="B42" s="377"/>
      <c r="C42" s="377"/>
      <c r="D42" s="377"/>
      <c r="E42" s="377"/>
      <c r="F42" s="377"/>
      <c r="G42" s="377"/>
      <c r="H42" s="377"/>
      <c r="I42" s="377"/>
      <c r="J42" s="377"/>
      <c r="K42" s="377"/>
      <c r="L42" s="377"/>
      <c r="M42" s="377"/>
      <c r="N42" s="377"/>
      <c r="O42" s="377"/>
      <c r="P42" s="377"/>
      <c r="Q42" s="377"/>
      <c r="R42" s="377"/>
      <c r="S42" s="377"/>
      <c r="T42" s="377"/>
      <c r="U42" s="377"/>
      <c r="V42" s="377"/>
      <c r="W42" s="377"/>
      <c r="X42" s="377"/>
      <c r="Y42" s="377"/>
      <c r="Z42" s="377"/>
      <c r="AA42" s="377"/>
      <c r="AB42" s="377"/>
      <c r="AC42" s="377"/>
      <c r="AD42" s="377"/>
      <c r="AE42" s="377"/>
      <c r="AF42" s="377"/>
      <c r="AG42" s="377"/>
      <c r="AH42" s="377"/>
      <c r="AI42" s="377"/>
      <c r="AJ42" s="378"/>
      <c r="AK42" s="388">
        <v>0.27800000000000002</v>
      </c>
      <c r="AL42" s="389"/>
    </row>
    <row r="43" spans="1:98" x14ac:dyDescent="0.25">
      <c r="A43" s="376" t="s">
        <v>279</v>
      </c>
      <c r="B43" s="377"/>
      <c r="C43" s="377"/>
      <c r="D43" s="377"/>
      <c r="E43" s="377"/>
      <c r="F43" s="377"/>
      <c r="G43" s="377"/>
      <c r="H43" s="377"/>
      <c r="I43" s="377"/>
      <c r="J43" s="377"/>
      <c r="K43" s="377"/>
      <c r="L43" s="377"/>
      <c r="M43" s="377"/>
      <c r="N43" s="377"/>
      <c r="O43" s="377"/>
      <c r="P43" s="377"/>
      <c r="Q43" s="377"/>
      <c r="R43" s="377"/>
      <c r="S43" s="377"/>
      <c r="T43" s="377"/>
      <c r="U43" s="377"/>
      <c r="V43" s="377"/>
      <c r="W43" s="377"/>
      <c r="X43" s="377"/>
      <c r="Y43" s="377"/>
      <c r="Z43" s="377"/>
      <c r="AA43" s="377"/>
      <c r="AB43" s="377"/>
      <c r="AC43" s="377"/>
      <c r="AD43" s="377"/>
      <c r="AE43" s="377"/>
      <c r="AF43" s="377"/>
      <c r="AG43" s="377"/>
      <c r="AH43" s="377"/>
      <c r="AI43" s="377"/>
      <c r="AJ43" s="378"/>
      <c r="AK43" s="388">
        <v>0.27800000000000002</v>
      </c>
      <c r="AL43" s="389"/>
    </row>
    <row r="44" spans="1:98" x14ac:dyDescent="0.25">
      <c r="A44" s="376" t="s">
        <v>278</v>
      </c>
      <c r="B44" s="377"/>
      <c r="C44" s="377"/>
      <c r="D44" s="377"/>
      <c r="E44" s="377"/>
      <c r="F44" s="377"/>
      <c r="G44" s="377"/>
      <c r="H44" s="377"/>
      <c r="I44" s="377"/>
      <c r="J44" s="377"/>
      <c r="K44" s="377"/>
      <c r="L44" s="377"/>
      <c r="M44" s="377"/>
      <c r="N44" s="377"/>
      <c r="O44" s="377"/>
      <c r="P44" s="377"/>
      <c r="Q44" s="377"/>
      <c r="R44" s="377"/>
      <c r="S44" s="377"/>
      <c r="T44" s="377"/>
      <c r="U44" s="377"/>
      <c r="V44" s="377"/>
      <c r="W44" s="377"/>
      <c r="X44" s="377"/>
      <c r="Y44" s="377"/>
      <c r="Z44" s="377"/>
      <c r="AA44" s="377"/>
      <c r="AB44" s="377"/>
      <c r="AC44" s="377"/>
      <c r="AD44" s="377"/>
      <c r="AE44" s="377"/>
      <c r="AF44" s="377"/>
      <c r="AG44" s="377"/>
      <c r="AH44" s="377"/>
      <c r="AI44" s="377"/>
      <c r="AJ44" s="378"/>
      <c r="AK44" s="388">
        <v>1</v>
      </c>
      <c r="AL44" s="389"/>
    </row>
    <row r="45" spans="1:98" x14ac:dyDescent="0.25">
      <c r="A45" s="376" t="s">
        <v>277</v>
      </c>
      <c r="B45" s="377"/>
      <c r="C45" s="377"/>
      <c r="D45" s="377"/>
      <c r="E45" s="377"/>
      <c r="F45" s="377"/>
      <c r="G45" s="377"/>
      <c r="H45" s="377"/>
      <c r="I45" s="377"/>
      <c r="J45" s="377"/>
      <c r="K45" s="377"/>
      <c r="L45" s="377"/>
      <c r="M45" s="377"/>
      <c r="N45" s="377"/>
      <c r="O45" s="377"/>
      <c r="P45" s="377"/>
      <c r="Q45" s="377"/>
      <c r="R45" s="377"/>
      <c r="S45" s="377"/>
      <c r="T45" s="377"/>
      <c r="U45" s="377"/>
      <c r="V45" s="377"/>
      <c r="W45" s="377"/>
      <c r="X45" s="377"/>
      <c r="Y45" s="377"/>
      <c r="Z45" s="377"/>
      <c r="AA45" s="377"/>
      <c r="AB45" s="377"/>
      <c r="AC45" s="377"/>
      <c r="AD45" s="377"/>
      <c r="AE45" s="377"/>
      <c r="AF45" s="377"/>
      <c r="AG45" s="377"/>
      <c r="AH45" s="377"/>
      <c r="AI45" s="377"/>
      <c r="AJ45" s="378"/>
      <c r="AK45" s="388">
        <v>0.14080000000000001</v>
      </c>
      <c r="AL45" s="389"/>
      <c r="BE45" s="212"/>
      <c r="BF45" s="212"/>
    </row>
    <row r="46" spans="1:98" x14ac:dyDescent="0.25">
      <c r="A46" s="376" t="s">
        <v>276</v>
      </c>
      <c r="B46" s="377"/>
      <c r="C46" s="377"/>
      <c r="D46" s="377"/>
      <c r="E46" s="377"/>
      <c r="F46" s="377"/>
      <c r="G46" s="377"/>
      <c r="H46" s="377"/>
      <c r="I46" s="377"/>
      <c r="J46" s="377"/>
      <c r="K46" s="377"/>
      <c r="L46" s="377"/>
      <c r="M46" s="377"/>
      <c r="N46" s="377"/>
      <c r="O46" s="377"/>
      <c r="P46" s="377"/>
      <c r="Q46" s="377"/>
      <c r="R46" s="377"/>
      <c r="S46" s="377"/>
      <c r="T46" s="377"/>
      <c r="U46" s="377"/>
      <c r="V46" s="377"/>
      <c r="W46" s="377"/>
      <c r="X46" s="377"/>
      <c r="Y46" s="377"/>
      <c r="Z46" s="377"/>
      <c r="AA46" s="377"/>
      <c r="AB46" s="377"/>
      <c r="AC46" s="377"/>
      <c r="AD46" s="377"/>
      <c r="AE46" s="377"/>
      <c r="AF46" s="377"/>
      <c r="AG46" s="377"/>
      <c r="AH46" s="377"/>
      <c r="AI46" s="377"/>
      <c r="AJ46" s="378"/>
      <c r="AK46" s="388">
        <v>0</v>
      </c>
      <c r="AL46" s="389"/>
    </row>
    <row r="47" spans="1:98" ht="16.5" thickBot="1" x14ac:dyDescent="0.3">
      <c r="A47" s="390" t="s">
        <v>519</v>
      </c>
      <c r="B47" s="391"/>
      <c r="C47" s="391"/>
      <c r="D47" s="391"/>
      <c r="E47" s="391"/>
      <c r="F47" s="391"/>
      <c r="G47" s="391"/>
      <c r="H47" s="391"/>
      <c r="I47" s="391"/>
      <c r="J47" s="391"/>
      <c r="K47" s="391"/>
      <c r="L47" s="391"/>
      <c r="M47" s="391"/>
      <c r="N47" s="391"/>
      <c r="O47" s="391"/>
      <c r="P47" s="391"/>
      <c r="Q47" s="391"/>
      <c r="R47" s="391"/>
      <c r="S47" s="391"/>
      <c r="T47" s="391"/>
      <c r="U47" s="391"/>
      <c r="V47" s="391"/>
      <c r="W47" s="391"/>
      <c r="X47" s="391"/>
      <c r="Y47" s="391"/>
      <c r="Z47" s="391"/>
      <c r="AA47" s="391"/>
      <c r="AB47" s="391"/>
      <c r="AC47" s="391"/>
      <c r="AD47" s="391"/>
      <c r="AE47" s="391"/>
      <c r="AF47" s="391"/>
      <c r="AG47" s="391"/>
      <c r="AH47" s="391"/>
      <c r="AI47" s="391"/>
      <c r="AJ47" s="392"/>
      <c r="AK47" s="393">
        <v>0.20850000000000002</v>
      </c>
      <c r="AL47" s="394"/>
    </row>
    <row r="48" spans="1:98" x14ac:dyDescent="0.25">
      <c r="A48" s="384" t="s">
        <v>275</v>
      </c>
      <c r="B48" s="385"/>
      <c r="C48" s="385"/>
      <c r="D48" s="385"/>
      <c r="E48" s="385"/>
      <c r="F48" s="385"/>
      <c r="G48" s="385"/>
      <c r="H48" s="385"/>
      <c r="I48" s="385"/>
      <c r="J48" s="385"/>
      <c r="K48" s="385"/>
      <c r="L48" s="385"/>
      <c r="M48" s="385"/>
      <c r="N48" s="385"/>
      <c r="O48" s="385"/>
      <c r="P48" s="385"/>
      <c r="Q48" s="385"/>
      <c r="R48" s="385"/>
      <c r="S48" s="385"/>
      <c r="T48" s="385"/>
      <c r="U48" s="385"/>
      <c r="V48" s="385"/>
      <c r="W48" s="385"/>
      <c r="X48" s="385"/>
      <c r="Y48" s="385"/>
      <c r="Z48" s="385"/>
      <c r="AA48" s="385"/>
      <c r="AB48" s="385"/>
      <c r="AC48" s="385"/>
      <c r="AD48" s="385"/>
      <c r="AE48" s="385"/>
      <c r="AF48" s="385"/>
      <c r="AG48" s="385"/>
      <c r="AH48" s="385"/>
      <c r="AI48" s="385"/>
      <c r="AJ48" s="386"/>
      <c r="AK48" s="349">
        <v>2027</v>
      </c>
      <c r="AL48" s="387"/>
      <c r="AM48" s="213">
        <v>2028</v>
      </c>
      <c r="AN48" s="214">
        <v>2029</v>
      </c>
      <c r="AO48" s="214">
        <v>2030</v>
      </c>
      <c r="AP48" s="214">
        <v>2031</v>
      </c>
      <c r="AQ48" s="214">
        <v>2032</v>
      </c>
      <c r="AR48" s="214">
        <v>2033</v>
      </c>
      <c r="AS48" s="214">
        <v>2034</v>
      </c>
      <c r="AT48" s="214">
        <v>2035</v>
      </c>
      <c r="AU48" s="214">
        <v>2036</v>
      </c>
      <c r="AV48" s="214">
        <v>2037</v>
      </c>
      <c r="AW48" s="214">
        <v>2038</v>
      </c>
      <c r="AX48" s="214">
        <v>2039</v>
      </c>
      <c r="AY48" s="214">
        <v>2040</v>
      </c>
      <c r="AZ48" s="214">
        <v>2041</v>
      </c>
      <c r="BA48" s="214">
        <v>2042</v>
      </c>
      <c r="BB48" s="214">
        <v>2043</v>
      </c>
      <c r="BC48" s="214">
        <v>2044</v>
      </c>
      <c r="BD48" s="214">
        <v>2045</v>
      </c>
      <c r="BE48" s="214">
        <v>2046</v>
      </c>
      <c r="BF48" s="214">
        <v>2047</v>
      </c>
      <c r="BG48" s="214">
        <v>2048</v>
      </c>
      <c r="BH48" s="214">
        <v>2049</v>
      </c>
      <c r="BI48" s="214">
        <v>2050</v>
      </c>
      <c r="BJ48" s="214">
        <v>2051</v>
      </c>
      <c r="BK48" s="214">
        <v>2052</v>
      </c>
      <c r="BL48" s="214">
        <v>2053</v>
      </c>
      <c r="BM48" s="214">
        <v>2054</v>
      </c>
      <c r="BN48" s="214">
        <v>2055</v>
      </c>
      <c r="BO48" s="214">
        <v>2056</v>
      </c>
      <c r="BP48" s="214">
        <v>2057</v>
      </c>
      <c r="BQ48" s="214">
        <v>2058</v>
      </c>
      <c r="BR48" s="214">
        <v>2059</v>
      </c>
      <c r="BS48" s="214">
        <v>2060</v>
      </c>
      <c r="BT48" s="214">
        <v>2061</v>
      </c>
      <c r="BU48" s="214">
        <v>2062</v>
      </c>
      <c r="BV48" s="214">
        <v>2063</v>
      </c>
      <c r="BW48" s="214">
        <v>2064</v>
      </c>
      <c r="BX48" s="214">
        <v>2065</v>
      </c>
      <c r="BY48" s="214">
        <v>2066</v>
      </c>
      <c r="BZ48" s="214">
        <v>2067</v>
      </c>
      <c r="CA48" s="214">
        <v>2068</v>
      </c>
      <c r="CB48" s="214">
        <v>2069</v>
      </c>
      <c r="CC48" s="214">
        <v>2070</v>
      </c>
      <c r="CD48" s="214">
        <v>2071</v>
      </c>
      <c r="CE48" s="214">
        <v>2072</v>
      </c>
      <c r="CF48" s="214">
        <v>2073</v>
      </c>
      <c r="CG48" s="214">
        <v>2074</v>
      </c>
      <c r="CH48" s="214">
        <v>2075</v>
      </c>
      <c r="CI48" s="214">
        <v>2076</v>
      </c>
      <c r="CJ48" s="214">
        <v>2077</v>
      </c>
      <c r="CK48" s="214">
        <v>2078</v>
      </c>
      <c r="CL48" s="214">
        <v>2079</v>
      </c>
      <c r="CM48" s="214">
        <v>2080</v>
      </c>
      <c r="CN48" s="214">
        <v>2081</v>
      </c>
      <c r="CO48" s="214">
        <v>2082</v>
      </c>
      <c r="CP48" s="214">
        <v>2083</v>
      </c>
      <c r="CQ48" s="214">
        <v>2084</v>
      </c>
      <c r="CR48" s="214">
        <v>2085</v>
      </c>
      <c r="CS48" s="214" t="s">
        <v>508</v>
      </c>
      <c r="CT48" s="214" t="s">
        <v>508</v>
      </c>
    </row>
    <row r="49" spans="1:98" hidden="1" outlineLevel="1" x14ac:dyDescent="0.25">
      <c r="A49" s="376" t="s">
        <v>274</v>
      </c>
      <c r="B49" s="377"/>
      <c r="C49" s="377"/>
      <c r="D49" s="377"/>
      <c r="E49" s="377"/>
      <c r="F49" s="377"/>
      <c r="G49" s="377"/>
      <c r="H49" s="377"/>
      <c r="I49" s="377"/>
      <c r="J49" s="377"/>
      <c r="K49" s="377"/>
      <c r="L49" s="377"/>
      <c r="M49" s="377"/>
      <c r="N49" s="377"/>
      <c r="O49" s="377"/>
      <c r="P49" s="377"/>
      <c r="Q49" s="377"/>
      <c r="R49" s="377"/>
      <c r="S49" s="377"/>
      <c r="T49" s="377"/>
      <c r="U49" s="377"/>
      <c r="V49" s="377"/>
      <c r="W49" s="377"/>
      <c r="X49" s="377"/>
      <c r="Y49" s="377"/>
      <c r="Z49" s="377"/>
      <c r="AA49" s="377"/>
      <c r="AB49" s="377"/>
      <c r="AC49" s="377"/>
      <c r="AD49" s="377"/>
      <c r="AE49" s="377"/>
      <c r="AF49" s="377"/>
      <c r="AG49" s="377"/>
      <c r="AH49" s="377"/>
      <c r="AI49" s="377"/>
      <c r="AJ49" s="378"/>
      <c r="AK49" s="379">
        <v>0.04</v>
      </c>
      <c r="AL49" s="380"/>
      <c r="AM49" s="215">
        <v>0.04</v>
      </c>
      <c r="AN49" s="215">
        <v>0.04</v>
      </c>
      <c r="AO49" s="215">
        <v>0.04</v>
      </c>
      <c r="AP49" s="215">
        <v>0.04</v>
      </c>
      <c r="AQ49" s="215">
        <v>0.04</v>
      </c>
      <c r="AR49" s="215">
        <v>0.04</v>
      </c>
      <c r="AS49" s="215">
        <v>0.04</v>
      </c>
      <c r="AT49" s="215">
        <v>0.04</v>
      </c>
      <c r="AU49" s="215">
        <v>0.04</v>
      </c>
      <c r="AV49" s="215">
        <v>0.04</v>
      </c>
      <c r="AW49" s="215">
        <v>0.04</v>
      </c>
      <c r="AX49" s="215">
        <v>0.04</v>
      </c>
      <c r="AY49" s="215">
        <v>0.04</v>
      </c>
      <c r="AZ49" s="215">
        <v>0.04</v>
      </c>
      <c r="BA49" s="215">
        <v>0.04</v>
      </c>
      <c r="BB49" s="215">
        <v>0.04</v>
      </c>
      <c r="BC49" s="215">
        <v>0.04</v>
      </c>
      <c r="BD49" s="215">
        <v>0.04</v>
      </c>
      <c r="BE49" s="215">
        <v>0.04</v>
      </c>
      <c r="BF49" s="215">
        <v>0.04</v>
      </c>
      <c r="BG49" s="215">
        <v>0.04</v>
      </c>
      <c r="BH49" s="215">
        <v>0.04</v>
      </c>
      <c r="BI49" s="215">
        <v>0.04</v>
      </c>
      <c r="BJ49" s="215">
        <v>0.04</v>
      </c>
      <c r="BK49" s="215">
        <v>0.04</v>
      </c>
      <c r="BL49" s="215">
        <v>0.04</v>
      </c>
      <c r="BM49" s="215">
        <v>0.04</v>
      </c>
      <c r="BN49" s="215">
        <v>0.04</v>
      </c>
      <c r="BO49" s="215">
        <v>0.04</v>
      </c>
      <c r="BP49" s="215">
        <v>0.04</v>
      </c>
      <c r="BQ49" s="215">
        <v>0.04</v>
      </c>
      <c r="BR49" s="215">
        <v>0.04</v>
      </c>
      <c r="BS49" s="215">
        <v>0.04</v>
      </c>
      <c r="BT49" s="215">
        <v>0.04</v>
      </c>
      <c r="BU49" s="215">
        <v>0.04</v>
      </c>
      <c r="BV49" s="215">
        <v>0.04</v>
      </c>
      <c r="BW49" s="215">
        <v>0.04</v>
      </c>
      <c r="BX49" s="215">
        <v>0.04</v>
      </c>
      <c r="BY49" s="215">
        <v>0.04</v>
      </c>
      <c r="BZ49" s="215">
        <v>0.04</v>
      </c>
      <c r="CA49" s="215">
        <v>0.04</v>
      </c>
      <c r="CB49" s="215">
        <v>0.04</v>
      </c>
      <c r="CC49" s="215">
        <v>0.04</v>
      </c>
      <c r="CD49" s="215">
        <v>0.04</v>
      </c>
      <c r="CE49" s="215">
        <v>0.04</v>
      </c>
      <c r="CF49" s="215">
        <v>0.04</v>
      </c>
      <c r="CG49" s="215">
        <v>0.04</v>
      </c>
      <c r="CH49" s="215">
        <v>0.04</v>
      </c>
      <c r="CI49" s="215">
        <v>0.04</v>
      </c>
      <c r="CJ49" s="215">
        <v>0.04</v>
      </c>
      <c r="CK49" s="215">
        <v>0.04</v>
      </c>
      <c r="CL49" s="215">
        <v>0.04</v>
      </c>
      <c r="CM49" s="215">
        <v>0.04</v>
      </c>
      <c r="CN49" s="215">
        <v>0.04</v>
      </c>
      <c r="CO49" s="215">
        <v>0.04</v>
      </c>
      <c r="CP49" s="215">
        <v>0.04</v>
      </c>
      <c r="CQ49" s="215">
        <v>0.04</v>
      </c>
      <c r="CR49" s="215">
        <v>0.04</v>
      </c>
      <c r="CS49" s="215">
        <v>0.04</v>
      </c>
      <c r="CT49" s="215">
        <v>0.04</v>
      </c>
    </row>
    <row r="50" spans="1:98" hidden="1" outlineLevel="1" x14ac:dyDescent="0.25">
      <c r="A50" s="376" t="s">
        <v>273</v>
      </c>
      <c r="B50" s="377"/>
      <c r="C50" s="377"/>
      <c r="D50" s="377"/>
      <c r="E50" s="377"/>
      <c r="F50" s="377"/>
      <c r="G50" s="377"/>
      <c r="H50" s="377"/>
      <c r="I50" s="377"/>
      <c r="J50" s="377"/>
      <c r="K50" s="377"/>
      <c r="L50" s="377"/>
      <c r="M50" s="377"/>
      <c r="N50" s="377"/>
      <c r="O50" s="377"/>
      <c r="P50" s="377"/>
      <c r="Q50" s="377"/>
      <c r="R50" s="377"/>
      <c r="S50" s="377"/>
      <c r="T50" s="377"/>
      <c r="U50" s="377"/>
      <c r="V50" s="377"/>
      <c r="W50" s="377"/>
      <c r="X50" s="377"/>
      <c r="Y50" s="377"/>
      <c r="Z50" s="377"/>
      <c r="AA50" s="377"/>
      <c r="AB50" s="377"/>
      <c r="AC50" s="377"/>
      <c r="AD50" s="377"/>
      <c r="AE50" s="377"/>
      <c r="AF50" s="377"/>
      <c r="AG50" s="377"/>
      <c r="AH50" s="377"/>
      <c r="AI50" s="377"/>
      <c r="AJ50" s="378"/>
      <c r="AK50" s="379">
        <v>0.04</v>
      </c>
      <c r="AL50" s="380"/>
      <c r="AM50" s="215">
        <v>8.1600000000000117E-2</v>
      </c>
      <c r="AN50" s="216">
        <v>0.12486400000000009</v>
      </c>
      <c r="AO50" s="216">
        <v>0.16985856000000021</v>
      </c>
      <c r="AP50" s="216">
        <v>0.21665290240000035</v>
      </c>
      <c r="AQ50" s="216">
        <v>0.26531901849600037</v>
      </c>
      <c r="AR50" s="216">
        <v>0.31593177923584048</v>
      </c>
      <c r="AS50" s="216">
        <v>0.3685690504052741</v>
      </c>
      <c r="AT50" s="216">
        <v>0.42331181242148519</v>
      </c>
      <c r="AU50" s="216">
        <v>0.48024428491834459</v>
      </c>
      <c r="AV50" s="216">
        <v>0.53945405631507848</v>
      </c>
      <c r="AW50" s="216">
        <v>0.60103221856768174</v>
      </c>
      <c r="AX50" s="216">
        <v>0.66507350731038906</v>
      </c>
      <c r="AY50" s="216">
        <v>0.73167644760280459</v>
      </c>
      <c r="AZ50" s="216">
        <v>0.80094350550691673</v>
      </c>
      <c r="BA50" s="216">
        <v>0.87298124572719349</v>
      </c>
      <c r="BB50" s="216">
        <v>0.94790049555628131</v>
      </c>
      <c r="BC50" s="216">
        <v>1.0258165153785326</v>
      </c>
      <c r="BD50" s="216">
        <v>1.1068491759936738</v>
      </c>
      <c r="BE50" s="216">
        <v>1.1911231430334208</v>
      </c>
      <c r="BF50" s="216">
        <v>1.2787680687547578</v>
      </c>
      <c r="BG50" s="216">
        <v>1.369918791504948</v>
      </c>
      <c r="BH50" s="216">
        <v>1.4647155431651462</v>
      </c>
      <c r="BI50" s="216">
        <v>1.5633041648917523</v>
      </c>
      <c r="BJ50" s="216">
        <v>1.6658363314874225</v>
      </c>
      <c r="BK50" s="216">
        <v>1.7724697847469195</v>
      </c>
      <c r="BL50" s="216">
        <v>1.8833685761367964</v>
      </c>
      <c r="BM50" s="216">
        <v>1.9987033191822685</v>
      </c>
      <c r="BN50" s="216">
        <v>2.1186514519495594</v>
      </c>
      <c r="BO50" s="216">
        <v>2.2433975100275418</v>
      </c>
      <c r="BP50" s="216">
        <v>2.3731334104286437</v>
      </c>
      <c r="BQ50" s="216">
        <v>2.5080587468457893</v>
      </c>
      <c r="BR50" s="216">
        <v>2.6483810967196209</v>
      </c>
      <c r="BS50" s="216">
        <v>2.7943163405884057</v>
      </c>
      <c r="BT50" s="216">
        <v>2.9460889942119421</v>
      </c>
      <c r="BU50" s="216">
        <v>3.1039325539804201</v>
      </c>
      <c r="BV50" s="216">
        <v>3.2680898561396372</v>
      </c>
      <c r="BW50" s="216">
        <v>3.438813450385223</v>
      </c>
      <c r="BX50" s="216">
        <v>3.6163659884006325</v>
      </c>
      <c r="BY50" s="216">
        <v>3.8010206279366576</v>
      </c>
      <c r="BZ50" s="216">
        <v>3.993061453054124</v>
      </c>
      <c r="CA50" s="216">
        <v>4.1927839111762895</v>
      </c>
      <c r="CB50" s="216">
        <v>4.4004952676233415</v>
      </c>
      <c r="CC50" s="216">
        <v>4.6165150783282751</v>
      </c>
      <c r="CD50" s="216">
        <v>4.8411756814614062</v>
      </c>
      <c r="CE50" s="216">
        <v>5.0748227087198625</v>
      </c>
      <c r="CF50" s="216">
        <v>5.317815617068657</v>
      </c>
      <c r="CG50" s="216">
        <v>5.5705282417514033</v>
      </c>
      <c r="CH50" s="216">
        <v>5.8333493714214599</v>
      </c>
      <c r="CI50" s="216">
        <v>6.1066833462783183</v>
      </c>
      <c r="CJ50" s="216">
        <v>6.3909506801294516</v>
      </c>
      <c r="CK50" s="216">
        <v>6.6865887073346295</v>
      </c>
      <c r="CL50" s="216">
        <v>6.9940522556280147</v>
      </c>
      <c r="CM50" s="216">
        <v>7.3138143458531353</v>
      </c>
      <c r="CN50" s="216">
        <v>7.6463669196872601</v>
      </c>
      <c r="CO50" s="216">
        <v>7.9922215964747512</v>
      </c>
      <c r="CP50" s="216">
        <v>8.3519104603337411</v>
      </c>
      <c r="CQ50" s="216">
        <v>8.7259868787470918</v>
      </c>
      <c r="CR50" s="216">
        <v>9.115026353896976</v>
      </c>
      <c r="CS50" s="216">
        <v>9.5196274080528553</v>
      </c>
      <c r="CT50" s="216">
        <v>9.9404125043749705</v>
      </c>
    </row>
    <row r="51" spans="1:98" s="198" customFormat="1" ht="16.5" collapsed="1" thickBot="1" x14ac:dyDescent="0.3">
      <c r="A51" s="337" t="s">
        <v>554</v>
      </c>
      <c r="B51" s="338"/>
      <c r="C51" s="338"/>
      <c r="D51" s="338"/>
      <c r="E51" s="338"/>
      <c r="F51" s="338"/>
      <c r="G51" s="338"/>
      <c r="H51" s="338"/>
      <c r="I51" s="338"/>
      <c r="J51" s="338"/>
      <c r="K51" s="338"/>
      <c r="L51" s="338"/>
      <c r="M51" s="338"/>
      <c r="N51" s="338"/>
      <c r="O51" s="338"/>
      <c r="P51" s="338"/>
      <c r="Q51" s="338"/>
      <c r="R51" s="338"/>
      <c r="S51" s="338"/>
      <c r="T51" s="338"/>
      <c r="U51" s="338"/>
      <c r="V51" s="338"/>
      <c r="W51" s="338"/>
      <c r="X51" s="338"/>
      <c r="Y51" s="338"/>
      <c r="Z51" s="338"/>
      <c r="AA51" s="338"/>
      <c r="AB51" s="338"/>
      <c r="AC51" s="338"/>
      <c r="AD51" s="338"/>
      <c r="AE51" s="338"/>
      <c r="AF51" s="338"/>
      <c r="AG51" s="338"/>
      <c r="AH51" s="338"/>
      <c r="AI51" s="338"/>
      <c r="AJ51" s="339"/>
      <c r="AK51" s="340">
        <v>2607082.7000000002</v>
      </c>
      <c r="AL51" s="341"/>
      <c r="AM51" s="217">
        <v>0</v>
      </c>
      <c r="AN51" s="218">
        <v>0</v>
      </c>
      <c r="AO51" s="218">
        <v>0</v>
      </c>
      <c r="AP51" s="218">
        <v>0</v>
      </c>
      <c r="AQ51" s="218">
        <v>0</v>
      </c>
      <c r="AR51" s="218">
        <v>0</v>
      </c>
      <c r="AS51" s="218">
        <v>0</v>
      </c>
      <c r="AT51" s="218">
        <v>0</v>
      </c>
      <c r="AU51" s="218">
        <v>0</v>
      </c>
      <c r="AV51" s="218">
        <v>0</v>
      </c>
      <c r="AW51" s="218">
        <v>0</v>
      </c>
      <c r="AX51" s="218">
        <v>0</v>
      </c>
      <c r="AY51" s="218">
        <v>0</v>
      </c>
      <c r="AZ51" s="218">
        <v>0</v>
      </c>
      <c r="BA51" s="218">
        <v>0</v>
      </c>
      <c r="BB51" s="218">
        <v>0</v>
      </c>
      <c r="BC51" s="218">
        <v>0</v>
      </c>
      <c r="BD51" s="218">
        <v>0</v>
      </c>
      <c r="BE51" s="218">
        <v>0</v>
      </c>
      <c r="BF51" s="218">
        <v>0</v>
      </c>
      <c r="BG51" s="218">
        <v>0</v>
      </c>
      <c r="BH51" s="218">
        <v>0</v>
      </c>
      <c r="BI51" s="218">
        <v>0</v>
      </c>
      <c r="BJ51" s="218">
        <v>0</v>
      </c>
      <c r="BK51" s="218">
        <v>0</v>
      </c>
      <c r="BL51" s="218">
        <v>0</v>
      </c>
      <c r="BM51" s="218">
        <v>0</v>
      </c>
      <c r="BN51" s="218">
        <v>0</v>
      </c>
      <c r="BO51" s="218">
        <v>0</v>
      </c>
      <c r="BP51" s="218">
        <v>0</v>
      </c>
      <c r="BQ51" s="218">
        <v>0</v>
      </c>
      <c r="BR51" s="218">
        <v>0</v>
      </c>
      <c r="BS51" s="218">
        <v>0</v>
      </c>
      <c r="BT51" s="218">
        <v>0</v>
      </c>
      <c r="BU51" s="218">
        <v>0</v>
      </c>
      <c r="BV51" s="218">
        <v>0</v>
      </c>
      <c r="BW51" s="218">
        <v>0</v>
      </c>
      <c r="BX51" s="218">
        <v>0</v>
      </c>
      <c r="BY51" s="218">
        <v>0</v>
      </c>
      <c r="BZ51" s="218">
        <v>0</v>
      </c>
      <c r="CA51" s="218">
        <v>0</v>
      </c>
      <c r="CB51" s="218">
        <v>0</v>
      </c>
      <c r="CC51" s="218">
        <v>0</v>
      </c>
      <c r="CD51" s="218">
        <v>0</v>
      </c>
      <c r="CE51" s="218">
        <v>0</v>
      </c>
      <c r="CF51" s="218">
        <v>0</v>
      </c>
      <c r="CG51" s="218">
        <v>0</v>
      </c>
      <c r="CH51" s="218">
        <v>0</v>
      </c>
      <c r="CI51" s="218">
        <v>0</v>
      </c>
      <c r="CJ51" s="218">
        <v>0</v>
      </c>
      <c r="CK51" s="218">
        <v>0</v>
      </c>
      <c r="CL51" s="218">
        <v>0</v>
      </c>
      <c r="CM51" s="218">
        <v>0</v>
      </c>
      <c r="CN51" s="218">
        <v>0</v>
      </c>
      <c r="CO51" s="218">
        <v>0</v>
      </c>
      <c r="CP51" s="218">
        <v>0</v>
      </c>
      <c r="CQ51" s="218">
        <v>0</v>
      </c>
      <c r="CR51" s="218">
        <v>0</v>
      </c>
      <c r="CS51" s="218" t="s">
        <v>508</v>
      </c>
      <c r="CT51" s="218" t="s">
        <v>508</v>
      </c>
    </row>
    <row r="52" spans="1:98" ht="16.5" thickBot="1" x14ac:dyDescent="0.3">
      <c r="A52" s="381" t="s">
        <v>555</v>
      </c>
      <c r="B52" s="382"/>
      <c r="C52" s="382"/>
      <c r="D52" s="382"/>
      <c r="E52" s="382"/>
      <c r="F52" s="382"/>
      <c r="G52" s="382"/>
      <c r="H52" s="382"/>
      <c r="I52" s="382"/>
      <c r="J52" s="382"/>
      <c r="K52" s="382"/>
      <c r="L52" s="382"/>
      <c r="M52" s="382"/>
      <c r="N52" s="382"/>
      <c r="O52" s="382"/>
      <c r="P52" s="382"/>
      <c r="Q52" s="382"/>
      <c r="R52" s="382"/>
      <c r="S52" s="382"/>
      <c r="T52" s="382"/>
      <c r="U52" s="382"/>
      <c r="V52" s="382"/>
      <c r="W52" s="382"/>
      <c r="X52" s="382"/>
      <c r="Y52" s="382"/>
      <c r="Z52" s="382"/>
      <c r="AA52" s="382"/>
      <c r="AB52" s="382"/>
      <c r="AC52" s="382"/>
      <c r="AD52" s="382"/>
      <c r="AE52" s="382"/>
      <c r="AF52" s="382"/>
      <c r="AG52" s="382"/>
      <c r="AH52" s="382"/>
      <c r="AI52" s="382"/>
      <c r="AJ52" s="382"/>
      <c r="AK52" s="383">
        <v>2607.0827000000004</v>
      </c>
      <c r="AL52" s="383"/>
      <c r="AM52" s="219">
        <v>0</v>
      </c>
      <c r="AN52" s="220">
        <v>0</v>
      </c>
      <c r="AO52" s="220">
        <v>0</v>
      </c>
      <c r="AP52" s="220">
        <v>0</v>
      </c>
      <c r="AQ52" s="220">
        <v>0</v>
      </c>
      <c r="AR52" s="220">
        <v>0</v>
      </c>
      <c r="AS52" s="220">
        <v>0</v>
      </c>
      <c r="AT52" s="220">
        <v>0</v>
      </c>
      <c r="AU52" s="220">
        <v>0</v>
      </c>
      <c r="AV52" s="220">
        <v>0</v>
      </c>
      <c r="AW52" s="220">
        <v>0</v>
      </c>
      <c r="AX52" s="220">
        <v>0</v>
      </c>
      <c r="AY52" s="220">
        <v>0</v>
      </c>
      <c r="AZ52" s="220">
        <v>0</v>
      </c>
      <c r="BA52" s="220">
        <v>0</v>
      </c>
      <c r="BB52" s="220">
        <v>0</v>
      </c>
      <c r="BC52" s="220">
        <v>0</v>
      </c>
      <c r="BD52" s="220">
        <v>0</v>
      </c>
      <c r="BE52" s="220">
        <v>0</v>
      </c>
      <c r="BF52" s="220">
        <v>0</v>
      </c>
      <c r="BG52" s="220">
        <v>0</v>
      </c>
      <c r="BH52" s="220">
        <v>0</v>
      </c>
      <c r="BI52" s="220">
        <v>0</v>
      </c>
      <c r="BJ52" s="220">
        <v>0</v>
      </c>
      <c r="BK52" s="220">
        <v>0</v>
      </c>
      <c r="BL52" s="220">
        <v>0</v>
      </c>
      <c r="BM52" s="220">
        <v>0</v>
      </c>
      <c r="BN52" s="220">
        <v>0</v>
      </c>
      <c r="BO52" s="220">
        <v>0</v>
      </c>
      <c r="BP52" s="220">
        <v>0</v>
      </c>
      <c r="BQ52" s="220">
        <v>0</v>
      </c>
      <c r="BR52" s="220">
        <v>0</v>
      </c>
      <c r="BS52" s="220">
        <v>0</v>
      </c>
      <c r="BT52" s="220">
        <v>0</v>
      </c>
      <c r="BU52" s="220">
        <v>0</v>
      </c>
      <c r="BV52" s="220">
        <v>0</v>
      </c>
      <c r="BW52" s="220">
        <v>0</v>
      </c>
      <c r="BX52" s="220">
        <v>0</v>
      </c>
      <c r="BY52" s="220">
        <v>0</v>
      </c>
      <c r="BZ52" s="220">
        <v>0</v>
      </c>
      <c r="CA52" s="220">
        <v>0</v>
      </c>
      <c r="CB52" s="220">
        <v>0</v>
      </c>
      <c r="CC52" s="220">
        <v>0</v>
      </c>
      <c r="CD52" s="220">
        <v>0</v>
      </c>
      <c r="CE52" s="220">
        <v>0</v>
      </c>
      <c r="CF52" s="220">
        <v>0</v>
      </c>
      <c r="CG52" s="220">
        <v>0</v>
      </c>
      <c r="CH52" s="220">
        <v>0</v>
      </c>
      <c r="CI52" s="220">
        <v>0</v>
      </c>
      <c r="CJ52" s="220">
        <v>0</v>
      </c>
      <c r="CK52" s="220">
        <v>0</v>
      </c>
      <c r="CL52" s="220">
        <v>0</v>
      </c>
      <c r="CM52" s="220">
        <v>0</v>
      </c>
      <c r="CN52" s="220">
        <v>0</v>
      </c>
      <c r="CO52" s="220">
        <v>0</v>
      </c>
      <c r="CP52" s="220">
        <v>0</v>
      </c>
      <c r="CQ52" s="220">
        <v>0</v>
      </c>
      <c r="CR52" s="220">
        <v>0</v>
      </c>
      <c r="CS52" s="220" t="s">
        <v>508</v>
      </c>
      <c r="CT52" s="220" t="s">
        <v>508</v>
      </c>
    </row>
    <row r="53" spans="1:98" ht="16.5" thickBot="1" x14ac:dyDescent="0.3">
      <c r="A53" s="373" t="s">
        <v>556</v>
      </c>
      <c r="B53" s="374"/>
      <c r="C53" s="374"/>
      <c r="D53" s="374"/>
      <c r="E53" s="374"/>
      <c r="F53" s="374"/>
      <c r="G53" s="374"/>
      <c r="H53" s="374"/>
      <c r="I53" s="374"/>
      <c r="J53" s="374"/>
      <c r="K53" s="374"/>
      <c r="L53" s="374"/>
      <c r="M53" s="374"/>
      <c r="N53" s="374"/>
      <c r="O53" s="374"/>
      <c r="P53" s="374"/>
      <c r="Q53" s="374"/>
      <c r="R53" s="374"/>
      <c r="S53" s="374"/>
      <c r="T53" s="374"/>
      <c r="U53" s="374"/>
      <c r="V53" s="374"/>
      <c r="W53" s="374"/>
      <c r="X53" s="374"/>
      <c r="Y53" s="374"/>
      <c r="Z53" s="374"/>
      <c r="AA53" s="374"/>
      <c r="AB53" s="374"/>
      <c r="AC53" s="374"/>
      <c r="AD53" s="374"/>
      <c r="AE53" s="374"/>
      <c r="AF53" s="374"/>
      <c r="AG53" s="374"/>
      <c r="AH53" s="374"/>
      <c r="AI53" s="374"/>
      <c r="AJ53" s="374"/>
      <c r="AK53" s="372"/>
      <c r="AL53" s="372"/>
      <c r="AM53" s="221">
        <v>0</v>
      </c>
      <c r="AN53" s="221">
        <v>0</v>
      </c>
      <c r="AO53" s="221">
        <v>0</v>
      </c>
      <c r="AP53" s="221">
        <v>0</v>
      </c>
      <c r="AQ53" s="221">
        <v>0</v>
      </c>
      <c r="AR53" s="221">
        <v>0</v>
      </c>
      <c r="AS53" s="221">
        <v>0</v>
      </c>
      <c r="AT53" s="221">
        <v>0</v>
      </c>
      <c r="AU53" s="221">
        <v>0</v>
      </c>
      <c r="AV53" s="221">
        <v>0</v>
      </c>
      <c r="AW53" s="221">
        <v>0</v>
      </c>
      <c r="AX53" s="221">
        <v>0</v>
      </c>
      <c r="AY53" s="221">
        <v>0</v>
      </c>
      <c r="AZ53" s="221">
        <v>0</v>
      </c>
      <c r="BA53" s="221">
        <v>0</v>
      </c>
      <c r="BB53" s="221">
        <v>0</v>
      </c>
      <c r="BC53" s="221">
        <v>0</v>
      </c>
      <c r="BD53" s="221">
        <v>0</v>
      </c>
      <c r="BE53" s="221">
        <v>0</v>
      </c>
      <c r="BF53" s="221">
        <v>0</v>
      </c>
      <c r="BG53" s="221">
        <v>0</v>
      </c>
      <c r="BH53" s="221">
        <v>0</v>
      </c>
      <c r="BI53" s="221">
        <v>0</v>
      </c>
      <c r="BJ53" s="221">
        <v>0</v>
      </c>
      <c r="BK53" s="221">
        <v>0</v>
      </c>
      <c r="BL53" s="221">
        <v>0</v>
      </c>
      <c r="BM53" s="221">
        <v>0</v>
      </c>
      <c r="BN53" s="221">
        <v>0</v>
      </c>
      <c r="BO53" s="221">
        <v>0</v>
      </c>
      <c r="BP53" s="221">
        <v>0</v>
      </c>
      <c r="BQ53" s="221">
        <v>0</v>
      </c>
      <c r="BR53" s="221">
        <v>0</v>
      </c>
      <c r="BS53" s="221">
        <v>0</v>
      </c>
      <c r="BT53" s="221">
        <v>0</v>
      </c>
      <c r="BU53" s="221">
        <v>0</v>
      </c>
      <c r="BV53" s="221">
        <v>0</v>
      </c>
      <c r="BW53" s="221">
        <v>0</v>
      </c>
      <c r="BX53" s="221">
        <v>0</v>
      </c>
      <c r="BY53" s="221">
        <v>0</v>
      </c>
      <c r="BZ53" s="221">
        <v>0</v>
      </c>
      <c r="CA53" s="221">
        <v>0</v>
      </c>
      <c r="CB53" s="221">
        <v>0</v>
      </c>
      <c r="CC53" s="221">
        <v>0</v>
      </c>
      <c r="CD53" s="221">
        <v>0</v>
      </c>
      <c r="CE53" s="221">
        <v>0</v>
      </c>
      <c r="CF53" s="221">
        <v>0</v>
      </c>
      <c r="CG53" s="221">
        <v>0</v>
      </c>
      <c r="CH53" s="221">
        <v>0</v>
      </c>
      <c r="CI53" s="221">
        <v>0</v>
      </c>
      <c r="CJ53" s="221">
        <v>0</v>
      </c>
      <c r="CK53" s="221">
        <v>0</v>
      </c>
      <c r="CL53" s="221">
        <v>0</v>
      </c>
      <c r="CM53" s="221">
        <v>0</v>
      </c>
      <c r="CN53" s="221">
        <v>0</v>
      </c>
      <c r="CO53" s="221">
        <v>0</v>
      </c>
      <c r="CP53" s="221">
        <v>0</v>
      </c>
      <c r="CQ53" s="221">
        <v>0</v>
      </c>
      <c r="CR53" s="221">
        <v>0</v>
      </c>
      <c r="CS53" s="221" t="s">
        <v>508</v>
      </c>
      <c r="CT53" s="221" t="s">
        <v>508</v>
      </c>
    </row>
    <row r="54" spans="1:98" ht="16.5" thickBot="1" x14ac:dyDescent="0.3">
      <c r="A54" s="373" t="s">
        <v>557</v>
      </c>
      <c r="B54" s="374"/>
      <c r="C54" s="374"/>
      <c r="D54" s="374"/>
      <c r="E54" s="374"/>
      <c r="F54" s="374"/>
      <c r="G54" s="374"/>
      <c r="H54" s="374"/>
      <c r="I54" s="374"/>
      <c r="J54" s="374"/>
      <c r="K54" s="374"/>
      <c r="L54" s="374"/>
      <c r="M54" s="374"/>
      <c r="N54" s="374"/>
      <c r="O54" s="374"/>
      <c r="P54" s="374"/>
      <c r="Q54" s="374"/>
      <c r="R54" s="374"/>
      <c r="S54" s="374"/>
      <c r="T54" s="374"/>
      <c r="U54" s="374"/>
      <c r="V54" s="374"/>
      <c r="W54" s="374"/>
      <c r="X54" s="374"/>
      <c r="Y54" s="374"/>
      <c r="Z54" s="374"/>
      <c r="AA54" s="374"/>
      <c r="AB54" s="374"/>
      <c r="AC54" s="374"/>
      <c r="AD54" s="374"/>
      <c r="AE54" s="374"/>
      <c r="AF54" s="374"/>
      <c r="AG54" s="374"/>
      <c r="AH54" s="374"/>
      <c r="AI54" s="374"/>
      <c r="AJ54" s="374"/>
      <c r="AK54" s="375">
        <v>0</v>
      </c>
      <c r="AL54" s="375"/>
      <c r="AM54" s="222">
        <v>0</v>
      </c>
      <c r="AN54" s="222">
        <v>0</v>
      </c>
      <c r="AO54" s="222">
        <v>0</v>
      </c>
      <c r="AP54" s="222">
        <v>0</v>
      </c>
      <c r="AQ54" s="222">
        <v>0</v>
      </c>
      <c r="AR54" s="222">
        <v>0</v>
      </c>
      <c r="AS54" s="222">
        <v>0</v>
      </c>
      <c r="AT54" s="222">
        <v>0</v>
      </c>
      <c r="AU54" s="222">
        <v>0</v>
      </c>
      <c r="AV54" s="222">
        <v>0</v>
      </c>
      <c r="AW54" s="222">
        <v>0</v>
      </c>
      <c r="AX54" s="222">
        <v>0</v>
      </c>
      <c r="AY54" s="222">
        <v>0</v>
      </c>
      <c r="AZ54" s="222">
        <v>0</v>
      </c>
      <c r="BA54" s="222">
        <v>0</v>
      </c>
      <c r="BB54" s="222">
        <v>0</v>
      </c>
      <c r="BC54" s="222">
        <v>0</v>
      </c>
      <c r="BD54" s="222">
        <v>0</v>
      </c>
      <c r="BE54" s="222">
        <v>0</v>
      </c>
      <c r="BF54" s="222">
        <v>0</v>
      </c>
      <c r="BG54" s="222">
        <v>0</v>
      </c>
      <c r="BH54" s="222">
        <v>0</v>
      </c>
      <c r="BI54" s="222">
        <v>0</v>
      </c>
      <c r="BJ54" s="222">
        <v>0</v>
      </c>
      <c r="BK54" s="222">
        <v>0</v>
      </c>
      <c r="BL54" s="222">
        <v>0</v>
      </c>
      <c r="BM54" s="222">
        <v>0</v>
      </c>
      <c r="BN54" s="222">
        <v>0</v>
      </c>
      <c r="BO54" s="222">
        <v>0</v>
      </c>
      <c r="BP54" s="222">
        <v>0</v>
      </c>
      <c r="BQ54" s="222">
        <v>0</v>
      </c>
      <c r="BR54" s="222">
        <v>0</v>
      </c>
      <c r="BS54" s="222">
        <v>0</v>
      </c>
      <c r="BT54" s="222">
        <v>0</v>
      </c>
      <c r="BU54" s="222">
        <v>0</v>
      </c>
      <c r="BV54" s="222">
        <v>0</v>
      </c>
      <c r="BW54" s="222">
        <v>0</v>
      </c>
      <c r="BX54" s="222">
        <v>0</v>
      </c>
      <c r="BY54" s="222">
        <v>0</v>
      </c>
      <c r="BZ54" s="222">
        <v>0</v>
      </c>
      <c r="CA54" s="222">
        <v>0</v>
      </c>
      <c r="CB54" s="222">
        <v>0</v>
      </c>
      <c r="CC54" s="222">
        <v>0</v>
      </c>
      <c r="CD54" s="222">
        <v>0</v>
      </c>
      <c r="CE54" s="222">
        <v>0</v>
      </c>
      <c r="CF54" s="222">
        <v>0</v>
      </c>
      <c r="CG54" s="222">
        <v>0</v>
      </c>
      <c r="CH54" s="222">
        <v>0</v>
      </c>
      <c r="CI54" s="222">
        <v>0</v>
      </c>
      <c r="CJ54" s="222">
        <v>0</v>
      </c>
      <c r="CK54" s="222">
        <v>0</v>
      </c>
      <c r="CL54" s="222">
        <v>0</v>
      </c>
      <c r="CM54" s="222">
        <v>0</v>
      </c>
      <c r="CN54" s="222">
        <v>0</v>
      </c>
      <c r="CO54" s="222">
        <v>0</v>
      </c>
      <c r="CP54" s="222">
        <v>0</v>
      </c>
      <c r="CQ54" s="222">
        <v>0</v>
      </c>
      <c r="CR54" s="222">
        <v>0</v>
      </c>
      <c r="CS54" s="222" t="s">
        <v>508</v>
      </c>
      <c r="CT54" s="222" t="s">
        <v>508</v>
      </c>
    </row>
    <row r="55" spans="1:98" ht="16.5" thickBot="1" x14ac:dyDescent="0.3">
      <c r="A55" s="370" t="s">
        <v>558</v>
      </c>
      <c r="B55" s="371"/>
      <c r="C55" s="371"/>
      <c r="D55" s="371"/>
      <c r="E55" s="371"/>
      <c r="F55" s="371"/>
      <c r="G55" s="371"/>
      <c r="H55" s="371"/>
      <c r="I55" s="371"/>
      <c r="J55" s="371"/>
      <c r="K55" s="371"/>
      <c r="L55" s="371"/>
      <c r="M55" s="371"/>
      <c r="N55" s="371"/>
      <c r="O55" s="371"/>
      <c r="P55" s="371"/>
      <c r="Q55" s="371"/>
      <c r="R55" s="371"/>
      <c r="S55" s="371"/>
      <c r="T55" s="371"/>
      <c r="U55" s="371"/>
      <c r="V55" s="371"/>
      <c r="W55" s="371"/>
      <c r="X55" s="371"/>
      <c r="Y55" s="371"/>
      <c r="Z55" s="371"/>
      <c r="AA55" s="371"/>
      <c r="AB55" s="371"/>
      <c r="AC55" s="371"/>
      <c r="AD55" s="371"/>
      <c r="AE55" s="371"/>
      <c r="AF55" s="371"/>
      <c r="AG55" s="371"/>
      <c r="AH55" s="371"/>
      <c r="AI55" s="371"/>
      <c r="AJ55" s="371"/>
      <c r="AK55" s="372"/>
      <c r="AL55" s="372"/>
      <c r="AM55" s="223"/>
      <c r="AN55" s="224"/>
      <c r="AO55" s="224"/>
      <c r="AP55" s="224"/>
      <c r="AQ55" s="224"/>
      <c r="AR55" s="224"/>
      <c r="AS55" s="224"/>
      <c r="AT55" s="224"/>
      <c r="AU55" s="224"/>
      <c r="AV55" s="224"/>
      <c r="AW55" s="224"/>
      <c r="AX55" s="224"/>
      <c r="AY55" s="224"/>
      <c r="AZ55" s="224"/>
      <c r="BA55" s="224"/>
      <c r="BB55" s="224"/>
      <c r="BC55" s="224"/>
      <c r="BD55" s="224"/>
      <c r="BE55" s="224"/>
      <c r="BF55" s="224"/>
      <c r="BG55" s="224"/>
      <c r="BH55" s="224"/>
      <c r="BI55" s="224"/>
      <c r="BJ55" s="224"/>
      <c r="BK55" s="224"/>
      <c r="BL55" s="224"/>
      <c r="BM55" s="224"/>
      <c r="BN55" s="224"/>
      <c r="BO55" s="224"/>
      <c r="BP55" s="224"/>
      <c r="BQ55" s="224"/>
      <c r="BR55" s="224"/>
      <c r="BS55" s="224"/>
      <c r="BT55" s="224"/>
      <c r="BU55" s="224"/>
      <c r="BV55" s="224"/>
      <c r="BW55" s="224"/>
      <c r="BX55" s="224"/>
      <c r="BY55" s="224"/>
      <c r="BZ55" s="224"/>
      <c r="CA55" s="224"/>
      <c r="CB55" s="224"/>
      <c r="CC55" s="224"/>
      <c r="CD55" s="224"/>
      <c r="CE55" s="224"/>
      <c r="CF55" s="224"/>
      <c r="CG55" s="224"/>
      <c r="CH55" s="224"/>
      <c r="CI55" s="224"/>
      <c r="CJ55" s="224"/>
      <c r="CK55" s="224"/>
      <c r="CL55" s="224"/>
      <c r="CM55" s="224"/>
      <c r="CN55" s="224"/>
      <c r="CO55" s="224"/>
      <c r="CP55" s="224"/>
      <c r="CQ55" s="224"/>
      <c r="CR55" s="224"/>
      <c r="CS55" s="224"/>
      <c r="CT55" s="224"/>
    </row>
    <row r="58" spans="1:98" ht="16.5" thickBot="1" x14ac:dyDescent="0.3"/>
    <row r="59" spans="1:98" s="90" customFormat="1" x14ac:dyDescent="0.25">
      <c r="A59" s="368" t="s">
        <v>520</v>
      </c>
      <c r="B59" s="369"/>
      <c r="C59" s="369"/>
      <c r="D59" s="369"/>
      <c r="E59" s="369"/>
      <c r="F59" s="369"/>
      <c r="G59" s="369"/>
      <c r="H59" s="369"/>
      <c r="I59" s="369"/>
      <c r="J59" s="369"/>
      <c r="K59" s="369"/>
      <c r="L59" s="369"/>
      <c r="M59" s="369"/>
      <c r="N59" s="369"/>
      <c r="O59" s="369"/>
      <c r="P59" s="369"/>
      <c r="Q59" s="369"/>
      <c r="R59" s="369"/>
      <c r="S59" s="369"/>
      <c r="T59" s="369"/>
      <c r="U59" s="369"/>
      <c r="V59" s="369"/>
      <c r="W59" s="369"/>
      <c r="X59" s="369"/>
      <c r="Y59" s="369"/>
      <c r="Z59" s="369"/>
      <c r="AA59" s="369"/>
      <c r="AB59" s="369"/>
      <c r="AC59" s="369"/>
      <c r="AD59" s="369"/>
      <c r="AE59" s="369"/>
      <c r="AF59" s="369"/>
      <c r="AG59" s="369"/>
      <c r="AH59" s="369"/>
      <c r="AI59" s="369"/>
      <c r="AJ59" s="369"/>
      <c r="AK59" s="348">
        <v>2027</v>
      </c>
      <c r="AL59" s="349"/>
      <c r="AM59" s="225">
        <v>2028</v>
      </c>
      <c r="AN59" s="225">
        <v>2029</v>
      </c>
      <c r="AO59" s="225">
        <v>2030</v>
      </c>
      <c r="AP59" s="225">
        <v>2031</v>
      </c>
      <c r="AQ59" s="225">
        <v>2032</v>
      </c>
      <c r="AR59" s="225">
        <v>2033</v>
      </c>
      <c r="AS59" s="225">
        <v>2034</v>
      </c>
      <c r="AT59" s="225">
        <v>2035</v>
      </c>
      <c r="AU59" s="225">
        <v>2036</v>
      </c>
      <c r="AV59" s="225">
        <v>2037</v>
      </c>
      <c r="AW59" s="225">
        <v>2038</v>
      </c>
      <c r="AX59" s="225">
        <v>2039</v>
      </c>
      <c r="AY59" s="225">
        <v>2040</v>
      </c>
      <c r="AZ59" s="225">
        <v>2041</v>
      </c>
      <c r="BA59" s="225">
        <v>2042</v>
      </c>
      <c r="BB59" s="225">
        <v>2043</v>
      </c>
      <c r="BC59" s="225">
        <v>2044</v>
      </c>
      <c r="BD59" s="225">
        <v>2045</v>
      </c>
      <c r="BE59" s="225">
        <v>2046</v>
      </c>
      <c r="BF59" s="225">
        <v>2047</v>
      </c>
      <c r="BG59" s="225">
        <v>2048</v>
      </c>
      <c r="BH59" s="225">
        <v>2049</v>
      </c>
      <c r="BI59" s="225">
        <v>2050</v>
      </c>
      <c r="BJ59" s="225">
        <v>2051</v>
      </c>
      <c r="BK59" s="225">
        <v>2052</v>
      </c>
      <c r="BL59" s="225">
        <v>2053</v>
      </c>
      <c r="BM59" s="225">
        <v>2054</v>
      </c>
      <c r="BN59" s="225">
        <v>2055</v>
      </c>
      <c r="BO59" s="225">
        <v>2056</v>
      </c>
      <c r="BP59" s="225">
        <v>2057</v>
      </c>
      <c r="BQ59" s="225">
        <v>2058</v>
      </c>
      <c r="BR59" s="225">
        <v>2059</v>
      </c>
      <c r="BS59" s="225">
        <v>2060</v>
      </c>
      <c r="BT59" s="225">
        <v>2061</v>
      </c>
      <c r="BU59" s="225">
        <v>2062</v>
      </c>
      <c r="BV59" s="225">
        <v>2063</v>
      </c>
      <c r="BW59" s="225">
        <v>2064</v>
      </c>
      <c r="BX59" s="225">
        <v>2065</v>
      </c>
      <c r="BY59" s="225">
        <v>2066</v>
      </c>
      <c r="BZ59" s="225">
        <v>2067</v>
      </c>
      <c r="CA59" s="225">
        <v>2068</v>
      </c>
      <c r="CB59" s="225">
        <v>2069</v>
      </c>
      <c r="CC59" s="225">
        <v>2070</v>
      </c>
      <c r="CD59" s="225">
        <v>2071</v>
      </c>
      <c r="CE59" s="225">
        <v>2072</v>
      </c>
      <c r="CF59" s="225">
        <v>2073</v>
      </c>
      <c r="CG59" s="225">
        <v>2074</v>
      </c>
      <c r="CH59" s="225">
        <v>2075</v>
      </c>
      <c r="CI59" s="225">
        <v>2076</v>
      </c>
      <c r="CJ59" s="225">
        <v>2077</v>
      </c>
      <c r="CK59" s="225">
        <v>2078</v>
      </c>
      <c r="CL59" s="225">
        <v>2079</v>
      </c>
      <c r="CM59" s="225">
        <v>2080</v>
      </c>
      <c r="CN59" s="225">
        <v>2081</v>
      </c>
      <c r="CO59" s="225">
        <v>2082</v>
      </c>
      <c r="CP59" s="225">
        <v>2083</v>
      </c>
      <c r="CQ59" s="225">
        <v>2084</v>
      </c>
      <c r="CR59" s="225">
        <v>2085</v>
      </c>
      <c r="CS59" s="225" t="s">
        <v>508</v>
      </c>
      <c r="CT59" s="225" t="s">
        <v>508</v>
      </c>
    </row>
    <row r="60" spans="1:98" s="90" customFormat="1" ht="15" x14ac:dyDescent="0.25">
      <c r="A60" s="365" t="s">
        <v>521</v>
      </c>
      <c r="B60" s="366"/>
      <c r="C60" s="366"/>
      <c r="D60" s="366"/>
      <c r="E60" s="366"/>
      <c r="F60" s="366"/>
      <c r="G60" s="366"/>
      <c r="H60" s="366"/>
      <c r="I60" s="366"/>
      <c r="J60" s="366"/>
      <c r="K60" s="366"/>
      <c r="L60" s="366"/>
      <c r="M60" s="366"/>
      <c r="N60" s="366"/>
      <c r="O60" s="366"/>
      <c r="P60" s="366"/>
      <c r="Q60" s="366"/>
      <c r="R60" s="366"/>
      <c r="S60" s="366"/>
      <c r="T60" s="366"/>
      <c r="U60" s="366"/>
      <c r="V60" s="366"/>
      <c r="W60" s="366"/>
      <c r="X60" s="366"/>
      <c r="Y60" s="366"/>
      <c r="Z60" s="366"/>
      <c r="AA60" s="366"/>
      <c r="AB60" s="366"/>
      <c r="AC60" s="366"/>
      <c r="AD60" s="366"/>
      <c r="AE60" s="366"/>
      <c r="AF60" s="366"/>
      <c r="AG60" s="366"/>
      <c r="AH60" s="366"/>
      <c r="AI60" s="366"/>
      <c r="AJ60" s="366"/>
      <c r="AK60" s="367">
        <v>0</v>
      </c>
      <c r="AL60" s="353"/>
      <c r="AM60" s="226"/>
      <c r="AN60" s="226"/>
      <c r="AO60" s="226"/>
      <c r="AP60" s="226"/>
      <c r="AQ60" s="226"/>
      <c r="AR60" s="226"/>
      <c r="AS60" s="226"/>
      <c r="AT60" s="226"/>
      <c r="AU60" s="226"/>
      <c r="AV60" s="226"/>
      <c r="AW60" s="226"/>
      <c r="AX60" s="226"/>
      <c r="AY60" s="226"/>
      <c r="AZ60" s="226"/>
      <c r="BA60" s="226"/>
      <c r="BB60" s="226"/>
      <c r="BC60" s="226"/>
      <c r="BD60" s="226"/>
      <c r="BE60" s="226"/>
      <c r="BF60" s="226"/>
      <c r="BG60" s="226"/>
      <c r="BH60" s="226"/>
      <c r="BI60" s="226"/>
      <c r="BJ60" s="226"/>
      <c r="BK60" s="226"/>
      <c r="BL60" s="226"/>
      <c r="BM60" s="226"/>
      <c r="BN60" s="226"/>
      <c r="BO60" s="226"/>
      <c r="BP60" s="226"/>
      <c r="BQ60" s="226"/>
      <c r="BR60" s="226"/>
      <c r="BS60" s="226"/>
      <c r="BT60" s="226"/>
      <c r="BU60" s="226"/>
      <c r="BV60" s="226"/>
      <c r="BW60" s="226"/>
      <c r="BX60" s="226"/>
      <c r="BY60" s="226"/>
      <c r="BZ60" s="226"/>
      <c r="CA60" s="226"/>
      <c r="CB60" s="226"/>
      <c r="CC60" s="226"/>
      <c r="CD60" s="226"/>
      <c r="CE60" s="226"/>
      <c r="CF60" s="226"/>
      <c r="CG60" s="226"/>
      <c r="CH60" s="226"/>
      <c r="CI60" s="226"/>
      <c r="CJ60" s="226"/>
      <c r="CK60" s="226"/>
      <c r="CL60" s="226"/>
      <c r="CM60" s="226"/>
      <c r="CN60" s="226"/>
      <c r="CO60" s="226"/>
      <c r="CP60" s="226"/>
      <c r="CQ60" s="226"/>
      <c r="CR60" s="226"/>
      <c r="CS60" s="226"/>
      <c r="CT60" s="226"/>
    </row>
    <row r="61" spans="1:98" s="90" customFormat="1" ht="15" x14ac:dyDescent="0.25">
      <c r="A61" s="350" t="s">
        <v>522</v>
      </c>
      <c r="B61" s="351"/>
      <c r="C61" s="351"/>
      <c r="D61" s="351"/>
      <c r="E61" s="351"/>
      <c r="F61" s="351"/>
      <c r="G61" s="351"/>
      <c r="H61" s="351"/>
      <c r="I61" s="351"/>
      <c r="J61" s="351"/>
      <c r="K61" s="351"/>
      <c r="L61" s="351"/>
      <c r="M61" s="351"/>
      <c r="N61" s="351"/>
      <c r="O61" s="351"/>
      <c r="P61" s="351"/>
      <c r="Q61" s="351"/>
      <c r="R61" s="351"/>
      <c r="S61" s="351"/>
      <c r="T61" s="351"/>
      <c r="U61" s="351"/>
      <c r="V61" s="351"/>
      <c r="W61" s="351"/>
      <c r="X61" s="351"/>
      <c r="Y61" s="351"/>
      <c r="Z61" s="351"/>
      <c r="AA61" s="351"/>
      <c r="AB61" s="351"/>
      <c r="AC61" s="351"/>
      <c r="AD61" s="351"/>
      <c r="AE61" s="351"/>
      <c r="AF61" s="351"/>
      <c r="AG61" s="351"/>
      <c r="AH61" s="351"/>
      <c r="AI61" s="351"/>
      <c r="AJ61" s="351"/>
      <c r="AK61" s="352"/>
      <c r="AL61" s="353"/>
      <c r="AM61" s="227">
        <v>0</v>
      </c>
      <c r="AN61" s="227">
        <v>0</v>
      </c>
      <c r="AO61" s="227">
        <v>0</v>
      </c>
      <c r="AP61" s="227">
        <v>0</v>
      </c>
      <c r="AQ61" s="227">
        <v>0</v>
      </c>
      <c r="AR61" s="227">
        <v>0</v>
      </c>
      <c r="AS61" s="227">
        <v>0</v>
      </c>
      <c r="AT61" s="227">
        <v>0</v>
      </c>
      <c r="AU61" s="227">
        <v>0</v>
      </c>
      <c r="AV61" s="227">
        <v>0</v>
      </c>
      <c r="AW61" s="227">
        <v>0</v>
      </c>
      <c r="AX61" s="227">
        <v>0</v>
      </c>
      <c r="AY61" s="227">
        <v>0</v>
      </c>
      <c r="AZ61" s="227">
        <v>0</v>
      </c>
      <c r="BA61" s="227">
        <v>0</v>
      </c>
      <c r="BB61" s="227">
        <v>0</v>
      </c>
      <c r="BC61" s="227">
        <v>0</v>
      </c>
      <c r="BD61" s="227">
        <v>0</v>
      </c>
      <c r="BE61" s="227">
        <v>0</v>
      </c>
      <c r="BF61" s="227">
        <v>0</v>
      </c>
      <c r="BG61" s="227">
        <v>0</v>
      </c>
      <c r="BH61" s="227">
        <v>0</v>
      </c>
      <c r="BI61" s="227">
        <v>0</v>
      </c>
      <c r="BJ61" s="227">
        <v>0</v>
      </c>
      <c r="BK61" s="227">
        <v>0</v>
      </c>
      <c r="BL61" s="227">
        <v>0</v>
      </c>
      <c r="BM61" s="227">
        <v>0</v>
      </c>
      <c r="BN61" s="227">
        <v>0</v>
      </c>
      <c r="BO61" s="227">
        <v>0</v>
      </c>
      <c r="BP61" s="227">
        <v>0</v>
      </c>
      <c r="BQ61" s="227">
        <v>0</v>
      </c>
      <c r="BR61" s="227">
        <v>0</v>
      </c>
      <c r="BS61" s="227">
        <v>0</v>
      </c>
      <c r="BT61" s="227">
        <v>0</v>
      </c>
      <c r="BU61" s="227">
        <v>0</v>
      </c>
      <c r="BV61" s="227">
        <v>0</v>
      </c>
      <c r="BW61" s="227">
        <v>0</v>
      </c>
      <c r="BX61" s="227">
        <v>0</v>
      </c>
      <c r="BY61" s="227">
        <v>0</v>
      </c>
      <c r="BZ61" s="227">
        <v>0</v>
      </c>
      <c r="CA61" s="227">
        <v>0</v>
      </c>
      <c r="CB61" s="227">
        <v>0</v>
      </c>
      <c r="CC61" s="227">
        <v>0</v>
      </c>
      <c r="CD61" s="227">
        <v>0</v>
      </c>
      <c r="CE61" s="227">
        <v>0</v>
      </c>
      <c r="CF61" s="227">
        <v>0</v>
      </c>
      <c r="CG61" s="227">
        <v>0</v>
      </c>
      <c r="CH61" s="227">
        <v>0</v>
      </c>
      <c r="CI61" s="227">
        <v>0</v>
      </c>
      <c r="CJ61" s="227">
        <v>0</v>
      </c>
      <c r="CK61" s="227">
        <v>0</v>
      </c>
      <c r="CL61" s="227">
        <v>0</v>
      </c>
      <c r="CM61" s="227">
        <v>0</v>
      </c>
      <c r="CN61" s="227">
        <v>0</v>
      </c>
      <c r="CO61" s="227">
        <v>0</v>
      </c>
      <c r="CP61" s="227">
        <v>0</v>
      </c>
      <c r="CQ61" s="227">
        <v>0</v>
      </c>
      <c r="CR61" s="227">
        <v>0</v>
      </c>
      <c r="CS61" s="227" t="s">
        <v>508</v>
      </c>
      <c r="CT61" s="227" t="s">
        <v>508</v>
      </c>
    </row>
    <row r="62" spans="1:98" s="90" customFormat="1" ht="15" x14ac:dyDescent="0.25">
      <c r="A62" s="350" t="s">
        <v>523</v>
      </c>
      <c r="B62" s="351"/>
      <c r="C62" s="351"/>
      <c r="D62" s="351"/>
      <c r="E62" s="351"/>
      <c r="F62" s="351"/>
      <c r="G62" s="351"/>
      <c r="H62" s="351"/>
      <c r="I62" s="351"/>
      <c r="J62" s="351"/>
      <c r="K62" s="351"/>
      <c r="L62" s="351"/>
      <c r="M62" s="351"/>
      <c r="N62" s="351"/>
      <c r="O62" s="351"/>
      <c r="P62" s="351"/>
      <c r="Q62" s="351"/>
      <c r="R62" s="351"/>
      <c r="S62" s="351"/>
      <c r="T62" s="351"/>
      <c r="U62" s="351"/>
      <c r="V62" s="351"/>
      <c r="W62" s="351"/>
      <c r="X62" s="351"/>
      <c r="Y62" s="351"/>
      <c r="Z62" s="351"/>
      <c r="AA62" s="351"/>
      <c r="AB62" s="351"/>
      <c r="AC62" s="351"/>
      <c r="AD62" s="351"/>
      <c r="AE62" s="351"/>
      <c r="AF62" s="351"/>
      <c r="AG62" s="351"/>
      <c r="AH62" s="351"/>
      <c r="AI62" s="351"/>
      <c r="AJ62" s="351"/>
      <c r="AK62" s="352">
        <v>0</v>
      </c>
      <c r="AL62" s="353"/>
      <c r="AM62" s="227">
        <v>0</v>
      </c>
      <c r="AN62" s="227">
        <v>0</v>
      </c>
      <c r="AO62" s="227">
        <v>0</v>
      </c>
      <c r="AP62" s="227">
        <v>0</v>
      </c>
      <c r="AQ62" s="227">
        <v>0</v>
      </c>
      <c r="AR62" s="227">
        <v>0</v>
      </c>
      <c r="AS62" s="227">
        <v>0</v>
      </c>
      <c r="AT62" s="227">
        <v>0</v>
      </c>
      <c r="AU62" s="227">
        <v>0</v>
      </c>
      <c r="AV62" s="227">
        <v>0</v>
      </c>
      <c r="AW62" s="227">
        <v>0</v>
      </c>
      <c r="AX62" s="227">
        <v>0</v>
      </c>
      <c r="AY62" s="227">
        <v>0</v>
      </c>
      <c r="AZ62" s="227">
        <v>0</v>
      </c>
      <c r="BA62" s="227">
        <v>0</v>
      </c>
      <c r="BB62" s="227">
        <v>0</v>
      </c>
      <c r="BC62" s="227">
        <v>0</v>
      </c>
      <c r="BD62" s="227">
        <v>0</v>
      </c>
      <c r="BE62" s="227">
        <v>0</v>
      </c>
      <c r="BF62" s="227">
        <v>0</v>
      </c>
      <c r="BG62" s="227">
        <v>0</v>
      </c>
      <c r="BH62" s="227">
        <v>0</v>
      </c>
      <c r="BI62" s="227">
        <v>0</v>
      </c>
      <c r="BJ62" s="227">
        <v>0</v>
      </c>
      <c r="BK62" s="227">
        <v>0</v>
      </c>
      <c r="BL62" s="227">
        <v>0</v>
      </c>
      <c r="BM62" s="227">
        <v>0</v>
      </c>
      <c r="BN62" s="227">
        <v>0</v>
      </c>
      <c r="BO62" s="227">
        <v>0</v>
      </c>
      <c r="BP62" s="227">
        <v>0</v>
      </c>
      <c r="BQ62" s="227">
        <v>0</v>
      </c>
      <c r="BR62" s="227">
        <v>0</v>
      </c>
      <c r="BS62" s="227">
        <v>0</v>
      </c>
      <c r="BT62" s="227">
        <v>0</v>
      </c>
      <c r="BU62" s="227">
        <v>0</v>
      </c>
      <c r="BV62" s="227">
        <v>0</v>
      </c>
      <c r="BW62" s="227">
        <v>0</v>
      </c>
      <c r="BX62" s="227">
        <v>0</v>
      </c>
      <c r="BY62" s="227">
        <v>0</v>
      </c>
      <c r="BZ62" s="227">
        <v>0</v>
      </c>
      <c r="CA62" s="227">
        <v>0</v>
      </c>
      <c r="CB62" s="227">
        <v>0</v>
      </c>
      <c r="CC62" s="227">
        <v>0</v>
      </c>
      <c r="CD62" s="227">
        <v>0</v>
      </c>
      <c r="CE62" s="227">
        <v>0</v>
      </c>
      <c r="CF62" s="227">
        <v>0</v>
      </c>
      <c r="CG62" s="227">
        <v>0</v>
      </c>
      <c r="CH62" s="227">
        <v>0</v>
      </c>
      <c r="CI62" s="227">
        <v>0</v>
      </c>
      <c r="CJ62" s="227">
        <v>0</v>
      </c>
      <c r="CK62" s="227">
        <v>0</v>
      </c>
      <c r="CL62" s="227">
        <v>0</v>
      </c>
      <c r="CM62" s="227">
        <v>0</v>
      </c>
      <c r="CN62" s="227">
        <v>0</v>
      </c>
      <c r="CO62" s="227">
        <v>0</v>
      </c>
      <c r="CP62" s="227">
        <v>0</v>
      </c>
      <c r="CQ62" s="227">
        <v>0</v>
      </c>
      <c r="CR62" s="227">
        <v>0</v>
      </c>
      <c r="CS62" s="227">
        <v>0</v>
      </c>
      <c r="CT62" s="227">
        <v>0</v>
      </c>
    </row>
    <row r="63" spans="1:98" s="90" customFormat="1" thickBot="1" x14ac:dyDescent="0.3">
      <c r="A63" s="361" t="s">
        <v>524</v>
      </c>
      <c r="B63" s="362"/>
      <c r="C63" s="362"/>
      <c r="D63" s="362"/>
      <c r="E63" s="362"/>
      <c r="F63" s="362"/>
      <c r="G63" s="362"/>
      <c r="H63" s="362"/>
      <c r="I63" s="362"/>
      <c r="J63" s="362"/>
      <c r="K63" s="362"/>
      <c r="L63" s="362"/>
      <c r="M63" s="362"/>
      <c r="N63" s="362"/>
      <c r="O63" s="362"/>
      <c r="P63" s="362"/>
      <c r="Q63" s="362"/>
      <c r="R63" s="362"/>
      <c r="S63" s="362"/>
      <c r="T63" s="362"/>
      <c r="U63" s="362"/>
      <c r="V63" s="362"/>
      <c r="W63" s="362"/>
      <c r="X63" s="362"/>
      <c r="Y63" s="362"/>
      <c r="Z63" s="362"/>
      <c r="AA63" s="362"/>
      <c r="AB63" s="362"/>
      <c r="AC63" s="362"/>
      <c r="AD63" s="362"/>
      <c r="AE63" s="362"/>
      <c r="AF63" s="362"/>
      <c r="AG63" s="362"/>
      <c r="AH63" s="362"/>
      <c r="AI63" s="362"/>
      <c r="AJ63" s="362"/>
      <c r="AK63" s="363">
        <v>0</v>
      </c>
      <c r="AL63" s="364"/>
      <c r="AM63" s="228">
        <v>0</v>
      </c>
      <c r="AN63" s="228">
        <v>0</v>
      </c>
      <c r="AO63" s="228">
        <v>0</v>
      </c>
      <c r="AP63" s="228">
        <v>0</v>
      </c>
      <c r="AQ63" s="228">
        <v>0</v>
      </c>
      <c r="AR63" s="228">
        <v>0</v>
      </c>
      <c r="AS63" s="228">
        <v>0</v>
      </c>
      <c r="AT63" s="228">
        <v>0</v>
      </c>
      <c r="AU63" s="228">
        <v>0</v>
      </c>
      <c r="AV63" s="228">
        <v>0</v>
      </c>
      <c r="AW63" s="228">
        <v>0</v>
      </c>
      <c r="AX63" s="228">
        <v>0</v>
      </c>
      <c r="AY63" s="228">
        <v>0</v>
      </c>
      <c r="AZ63" s="228">
        <v>0</v>
      </c>
      <c r="BA63" s="228">
        <v>0</v>
      </c>
      <c r="BB63" s="228">
        <v>0</v>
      </c>
      <c r="BC63" s="228">
        <v>0</v>
      </c>
      <c r="BD63" s="228">
        <v>0</v>
      </c>
      <c r="BE63" s="228">
        <v>0</v>
      </c>
      <c r="BF63" s="228">
        <v>0</v>
      </c>
      <c r="BG63" s="228">
        <v>0</v>
      </c>
      <c r="BH63" s="228">
        <v>0</v>
      </c>
      <c r="BI63" s="228">
        <v>0</v>
      </c>
      <c r="BJ63" s="228">
        <v>0</v>
      </c>
      <c r="BK63" s="228">
        <v>0</v>
      </c>
      <c r="BL63" s="228">
        <v>0</v>
      </c>
      <c r="BM63" s="228">
        <v>0</v>
      </c>
      <c r="BN63" s="228">
        <v>0</v>
      </c>
      <c r="BO63" s="228">
        <v>0</v>
      </c>
      <c r="BP63" s="228">
        <v>0</v>
      </c>
      <c r="BQ63" s="228">
        <v>0</v>
      </c>
      <c r="BR63" s="228">
        <v>0</v>
      </c>
      <c r="BS63" s="228">
        <v>0</v>
      </c>
      <c r="BT63" s="228">
        <v>0</v>
      </c>
      <c r="BU63" s="228">
        <v>0</v>
      </c>
      <c r="BV63" s="228">
        <v>0</v>
      </c>
      <c r="BW63" s="228">
        <v>0</v>
      </c>
      <c r="BX63" s="228">
        <v>0</v>
      </c>
      <c r="BY63" s="228">
        <v>0</v>
      </c>
      <c r="BZ63" s="228">
        <v>0</v>
      </c>
      <c r="CA63" s="228">
        <v>0</v>
      </c>
      <c r="CB63" s="228">
        <v>0</v>
      </c>
      <c r="CC63" s="228">
        <v>0</v>
      </c>
      <c r="CD63" s="228">
        <v>0</v>
      </c>
      <c r="CE63" s="228">
        <v>0</v>
      </c>
      <c r="CF63" s="228">
        <v>0</v>
      </c>
      <c r="CG63" s="228">
        <v>0</v>
      </c>
      <c r="CH63" s="228">
        <v>0</v>
      </c>
      <c r="CI63" s="228">
        <v>0</v>
      </c>
      <c r="CJ63" s="228">
        <v>0</v>
      </c>
      <c r="CK63" s="228">
        <v>0</v>
      </c>
      <c r="CL63" s="228">
        <v>0</v>
      </c>
      <c r="CM63" s="228">
        <v>0</v>
      </c>
      <c r="CN63" s="228">
        <v>0</v>
      </c>
      <c r="CO63" s="228">
        <v>0</v>
      </c>
      <c r="CP63" s="228">
        <v>0</v>
      </c>
      <c r="CQ63" s="228">
        <v>0</v>
      </c>
      <c r="CR63" s="228">
        <v>0</v>
      </c>
      <c r="CS63" s="228">
        <v>0</v>
      </c>
      <c r="CT63" s="228">
        <v>0</v>
      </c>
    </row>
    <row r="64" spans="1:98" ht="16.5" thickBot="1" x14ac:dyDescent="0.3">
      <c r="A64" s="229"/>
      <c r="B64" s="229"/>
      <c r="C64" s="229"/>
      <c r="D64" s="229"/>
      <c r="E64" s="229"/>
      <c r="F64" s="229"/>
      <c r="G64" s="229"/>
      <c r="H64" s="229"/>
      <c r="I64" s="229"/>
      <c r="J64" s="229"/>
      <c r="K64" s="229"/>
      <c r="L64" s="229"/>
      <c r="M64" s="229"/>
      <c r="N64" s="229"/>
      <c r="O64" s="229"/>
      <c r="P64" s="229"/>
      <c r="Q64" s="229"/>
      <c r="R64" s="229"/>
      <c r="S64" s="229"/>
      <c r="T64" s="229"/>
      <c r="U64" s="229"/>
      <c r="V64" s="229"/>
      <c r="W64" s="229"/>
      <c r="X64" s="229"/>
      <c r="Y64" s="229"/>
      <c r="Z64" s="229"/>
      <c r="AA64" s="229"/>
      <c r="AB64" s="229"/>
      <c r="AC64" s="229"/>
      <c r="AD64" s="229"/>
      <c r="AE64" s="229"/>
      <c r="AF64" s="229"/>
      <c r="AG64" s="229"/>
      <c r="AH64" s="229"/>
      <c r="AI64" s="229"/>
      <c r="AJ64" s="229"/>
      <c r="AK64" s="229"/>
      <c r="AL64" s="230"/>
      <c r="AM64" s="230"/>
      <c r="AN64" s="230"/>
      <c r="AO64" s="230"/>
      <c r="AP64" s="230"/>
      <c r="AQ64" s="230"/>
      <c r="AR64" s="230"/>
      <c r="AS64" s="230"/>
      <c r="AT64" s="230"/>
      <c r="AU64" s="230"/>
      <c r="AV64" s="231"/>
      <c r="AW64" s="231"/>
      <c r="AX64" s="231"/>
      <c r="AY64" s="231"/>
      <c r="AZ64" s="231"/>
      <c r="BA64" s="231"/>
      <c r="BB64" s="231"/>
      <c r="BC64" s="231"/>
      <c r="BD64" s="231"/>
      <c r="BE64" s="231"/>
      <c r="BF64" s="231"/>
      <c r="BG64" s="231"/>
      <c r="BH64" s="231"/>
      <c r="BI64" s="231"/>
      <c r="BJ64" s="231"/>
      <c r="BK64" s="231"/>
      <c r="BL64" s="231"/>
      <c r="BM64" s="231"/>
      <c r="BN64" s="231"/>
      <c r="BO64" s="231"/>
      <c r="BP64" s="231"/>
      <c r="BQ64" s="231"/>
      <c r="BR64" s="231"/>
      <c r="BS64" s="231"/>
      <c r="BT64" s="231"/>
      <c r="BU64" s="231"/>
      <c r="BV64" s="231"/>
      <c r="BW64" s="231"/>
      <c r="BX64" s="231"/>
      <c r="BY64" s="231"/>
      <c r="BZ64" s="231"/>
      <c r="CA64" s="231"/>
      <c r="CB64" s="231"/>
      <c r="CC64" s="231"/>
      <c r="CD64" s="231"/>
      <c r="CE64" s="231"/>
      <c r="CF64" s="231"/>
      <c r="CG64" s="231"/>
      <c r="CH64" s="231"/>
      <c r="CI64" s="231"/>
      <c r="CJ64" s="231"/>
      <c r="CK64" s="231"/>
      <c r="CL64" s="231"/>
      <c r="CM64" s="231"/>
      <c r="CN64" s="231"/>
      <c r="CO64" s="231"/>
      <c r="CP64" s="231"/>
      <c r="CQ64" s="231"/>
      <c r="CR64" s="231"/>
      <c r="CS64" s="231"/>
      <c r="CT64" s="231"/>
    </row>
    <row r="65" spans="1:98" s="209" customFormat="1" x14ac:dyDescent="0.25">
      <c r="A65" s="346" t="s">
        <v>525</v>
      </c>
      <c r="B65" s="347"/>
      <c r="C65" s="347"/>
      <c r="D65" s="347"/>
      <c r="E65" s="347"/>
      <c r="F65" s="347"/>
      <c r="G65" s="347"/>
      <c r="H65" s="347"/>
      <c r="I65" s="347"/>
      <c r="J65" s="347"/>
      <c r="K65" s="347"/>
      <c r="L65" s="347"/>
      <c r="M65" s="347"/>
      <c r="N65" s="347"/>
      <c r="O65" s="347"/>
      <c r="P65" s="347"/>
      <c r="Q65" s="347"/>
      <c r="R65" s="347"/>
      <c r="S65" s="347"/>
      <c r="T65" s="347"/>
      <c r="U65" s="347"/>
      <c r="V65" s="347"/>
      <c r="W65" s="347"/>
      <c r="X65" s="347"/>
      <c r="Y65" s="347"/>
      <c r="Z65" s="347"/>
      <c r="AA65" s="347"/>
      <c r="AB65" s="347"/>
      <c r="AC65" s="347"/>
      <c r="AD65" s="347"/>
      <c r="AE65" s="347"/>
      <c r="AF65" s="347"/>
      <c r="AG65" s="347"/>
      <c r="AH65" s="347"/>
      <c r="AI65" s="347"/>
      <c r="AJ65" s="347"/>
      <c r="AK65" s="348">
        <v>2027</v>
      </c>
      <c r="AL65" s="349"/>
      <c r="AM65" s="225">
        <v>2028</v>
      </c>
      <c r="AN65" s="225">
        <v>2029</v>
      </c>
      <c r="AO65" s="225">
        <v>2030</v>
      </c>
      <c r="AP65" s="225">
        <v>2031</v>
      </c>
      <c r="AQ65" s="225">
        <v>2032</v>
      </c>
      <c r="AR65" s="225">
        <v>2033</v>
      </c>
      <c r="AS65" s="225">
        <v>2034</v>
      </c>
      <c r="AT65" s="225">
        <v>2035</v>
      </c>
      <c r="AU65" s="225">
        <v>2036</v>
      </c>
      <c r="AV65" s="225">
        <v>2037</v>
      </c>
      <c r="AW65" s="225">
        <v>2038</v>
      </c>
      <c r="AX65" s="225">
        <v>2039</v>
      </c>
      <c r="AY65" s="225">
        <v>2040</v>
      </c>
      <c r="AZ65" s="225">
        <v>2041</v>
      </c>
      <c r="BA65" s="225">
        <v>2042</v>
      </c>
      <c r="BB65" s="225">
        <v>2043</v>
      </c>
      <c r="BC65" s="225">
        <v>2044</v>
      </c>
      <c r="BD65" s="225">
        <v>2045</v>
      </c>
      <c r="BE65" s="225">
        <v>2046</v>
      </c>
      <c r="BF65" s="225">
        <v>2047</v>
      </c>
      <c r="BG65" s="225">
        <v>2048</v>
      </c>
      <c r="BH65" s="225">
        <v>2049</v>
      </c>
      <c r="BI65" s="225">
        <v>2050</v>
      </c>
      <c r="BJ65" s="225">
        <v>2051</v>
      </c>
      <c r="BK65" s="225">
        <v>2052</v>
      </c>
      <c r="BL65" s="225">
        <v>2053</v>
      </c>
      <c r="BM65" s="225">
        <v>2054</v>
      </c>
      <c r="BN65" s="225">
        <v>2055</v>
      </c>
      <c r="BO65" s="225">
        <v>2056</v>
      </c>
      <c r="BP65" s="225">
        <v>2057</v>
      </c>
      <c r="BQ65" s="225">
        <v>2058</v>
      </c>
      <c r="BR65" s="225">
        <v>2059</v>
      </c>
      <c r="BS65" s="225">
        <v>2060</v>
      </c>
      <c r="BT65" s="225">
        <v>2061</v>
      </c>
      <c r="BU65" s="225">
        <v>2062</v>
      </c>
      <c r="BV65" s="225">
        <v>2063</v>
      </c>
      <c r="BW65" s="225">
        <v>2064</v>
      </c>
      <c r="BX65" s="225">
        <v>2065</v>
      </c>
      <c r="BY65" s="225">
        <v>2066</v>
      </c>
      <c r="BZ65" s="225">
        <v>2067</v>
      </c>
      <c r="CA65" s="225">
        <v>2068</v>
      </c>
      <c r="CB65" s="225">
        <v>2069</v>
      </c>
      <c r="CC65" s="225">
        <v>2070</v>
      </c>
      <c r="CD65" s="225">
        <v>2071</v>
      </c>
      <c r="CE65" s="225">
        <v>2072</v>
      </c>
      <c r="CF65" s="225">
        <v>2073</v>
      </c>
      <c r="CG65" s="225">
        <v>2074</v>
      </c>
      <c r="CH65" s="225">
        <v>2075</v>
      </c>
      <c r="CI65" s="225">
        <v>2076</v>
      </c>
      <c r="CJ65" s="225">
        <v>2077</v>
      </c>
      <c r="CK65" s="225">
        <v>2078</v>
      </c>
      <c r="CL65" s="225">
        <v>2079</v>
      </c>
      <c r="CM65" s="225">
        <v>2080</v>
      </c>
      <c r="CN65" s="225">
        <v>2081</v>
      </c>
      <c r="CO65" s="225">
        <v>2082</v>
      </c>
      <c r="CP65" s="225">
        <v>2083</v>
      </c>
      <c r="CQ65" s="225">
        <v>2084</v>
      </c>
      <c r="CR65" s="225">
        <v>2085</v>
      </c>
      <c r="CS65" s="225" t="s">
        <v>508</v>
      </c>
      <c r="CT65" s="225" t="s">
        <v>508</v>
      </c>
    </row>
    <row r="66" spans="1:98" s="198" customFormat="1" ht="15" x14ac:dyDescent="0.25">
      <c r="A66" s="325" t="s">
        <v>272</v>
      </c>
      <c r="B66" s="326"/>
      <c r="C66" s="326"/>
      <c r="D66" s="326"/>
      <c r="E66" s="326"/>
      <c r="F66" s="326"/>
      <c r="G66" s="326"/>
      <c r="H66" s="326"/>
      <c r="I66" s="326"/>
      <c r="J66" s="326"/>
      <c r="K66" s="326"/>
      <c r="L66" s="326"/>
      <c r="M66" s="326"/>
      <c r="N66" s="326"/>
      <c r="O66" s="326"/>
      <c r="P66" s="326"/>
      <c r="Q66" s="326"/>
      <c r="R66" s="326"/>
      <c r="S66" s="326"/>
      <c r="T66" s="326"/>
      <c r="U66" s="326"/>
      <c r="V66" s="326"/>
      <c r="W66" s="326"/>
      <c r="X66" s="326"/>
      <c r="Y66" s="326"/>
      <c r="Z66" s="326"/>
      <c r="AA66" s="326"/>
      <c r="AB66" s="326"/>
      <c r="AC66" s="326"/>
      <c r="AD66" s="326"/>
      <c r="AE66" s="326"/>
      <c r="AF66" s="326"/>
      <c r="AG66" s="326"/>
      <c r="AH66" s="326"/>
      <c r="AI66" s="326"/>
      <c r="AJ66" s="326"/>
      <c r="AK66" s="327">
        <v>2607082.7000000002</v>
      </c>
      <c r="AL66" s="328"/>
      <c r="AM66" s="232">
        <v>0</v>
      </c>
      <c r="AN66" s="232">
        <v>0</v>
      </c>
      <c r="AO66" s="232">
        <v>0</v>
      </c>
      <c r="AP66" s="232">
        <v>0</v>
      </c>
      <c r="AQ66" s="232">
        <v>0</v>
      </c>
      <c r="AR66" s="232">
        <v>0</v>
      </c>
      <c r="AS66" s="232">
        <v>0</v>
      </c>
      <c r="AT66" s="232">
        <v>0</v>
      </c>
      <c r="AU66" s="232">
        <v>0</v>
      </c>
      <c r="AV66" s="232">
        <v>0</v>
      </c>
      <c r="AW66" s="232">
        <v>0</v>
      </c>
      <c r="AX66" s="232">
        <v>0</v>
      </c>
      <c r="AY66" s="232">
        <v>0</v>
      </c>
      <c r="AZ66" s="232">
        <v>0</v>
      </c>
      <c r="BA66" s="232">
        <v>0</v>
      </c>
      <c r="BB66" s="232">
        <v>0</v>
      </c>
      <c r="BC66" s="232">
        <v>0</v>
      </c>
      <c r="BD66" s="232">
        <v>0</v>
      </c>
      <c r="BE66" s="232">
        <v>0</v>
      </c>
      <c r="BF66" s="232">
        <v>0</v>
      </c>
      <c r="BG66" s="232">
        <v>0</v>
      </c>
      <c r="BH66" s="232">
        <v>0</v>
      </c>
      <c r="BI66" s="232">
        <v>0</v>
      </c>
      <c r="BJ66" s="232">
        <v>0</v>
      </c>
      <c r="BK66" s="232">
        <v>0</v>
      </c>
      <c r="BL66" s="232">
        <v>0</v>
      </c>
      <c r="BM66" s="232">
        <v>0</v>
      </c>
      <c r="BN66" s="232">
        <v>0</v>
      </c>
      <c r="BO66" s="232">
        <v>0</v>
      </c>
      <c r="BP66" s="232">
        <v>0</v>
      </c>
      <c r="BQ66" s="232">
        <v>0</v>
      </c>
      <c r="BR66" s="232">
        <v>0</v>
      </c>
      <c r="BS66" s="232">
        <v>0</v>
      </c>
      <c r="BT66" s="232">
        <v>0</v>
      </c>
      <c r="BU66" s="232">
        <v>0</v>
      </c>
      <c r="BV66" s="232">
        <v>0</v>
      </c>
      <c r="BW66" s="232">
        <v>0</v>
      </c>
      <c r="BX66" s="232">
        <v>0</v>
      </c>
      <c r="BY66" s="232">
        <v>0</v>
      </c>
      <c r="BZ66" s="232">
        <v>0</v>
      </c>
      <c r="CA66" s="232">
        <v>0</v>
      </c>
      <c r="CB66" s="232">
        <v>0</v>
      </c>
      <c r="CC66" s="232">
        <v>0</v>
      </c>
      <c r="CD66" s="232">
        <v>0</v>
      </c>
      <c r="CE66" s="232">
        <v>0</v>
      </c>
      <c r="CF66" s="232">
        <v>0</v>
      </c>
      <c r="CG66" s="232">
        <v>0</v>
      </c>
      <c r="CH66" s="232">
        <v>0</v>
      </c>
      <c r="CI66" s="232">
        <v>0</v>
      </c>
      <c r="CJ66" s="232">
        <v>0</v>
      </c>
      <c r="CK66" s="232">
        <v>0</v>
      </c>
      <c r="CL66" s="232">
        <v>0</v>
      </c>
      <c r="CM66" s="232">
        <v>0</v>
      </c>
      <c r="CN66" s="232">
        <v>0</v>
      </c>
      <c r="CO66" s="232">
        <v>0</v>
      </c>
      <c r="CP66" s="232">
        <v>0</v>
      </c>
      <c r="CQ66" s="232">
        <v>0</v>
      </c>
      <c r="CR66" s="232">
        <v>0</v>
      </c>
      <c r="CS66" s="232" t="s">
        <v>508</v>
      </c>
      <c r="CT66" s="232" t="s">
        <v>508</v>
      </c>
    </row>
    <row r="67" spans="1:98" x14ac:dyDescent="0.25">
      <c r="A67" s="325" t="s">
        <v>271</v>
      </c>
      <c r="B67" s="326"/>
      <c r="C67" s="326"/>
      <c r="D67" s="326"/>
      <c r="E67" s="326"/>
      <c r="F67" s="326"/>
      <c r="G67" s="326"/>
      <c r="H67" s="326"/>
      <c r="I67" s="326"/>
      <c r="J67" s="326"/>
      <c r="K67" s="326"/>
      <c r="L67" s="326"/>
      <c r="M67" s="326"/>
      <c r="N67" s="326"/>
      <c r="O67" s="326"/>
      <c r="P67" s="326"/>
      <c r="Q67" s="326"/>
      <c r="R67" s="326"/>
      <c r="S67" s="326"/>
      <c r="T67" s="326"/>
      <c r="U67" s="326"/>
      <c r="V67" s="326"/>
      <c r="W67" s="326"/>
      <c r="X67" s="326"/>
      <c r="Y67" s="326"/>
      <c r="Z67" s="326"/>
      <c r="AA67" s="326"/>
      <c r="AB67" s="326"/>
      <c r="AC67" s="326"/>
      <c r="AD67" s="326"/>
      <c r="AE67" s="326"/>
      <c r="AF67" s="326"/>
      <c r="AG67" s="326"/>
      <c r="AH67" s="326"/>
      <c r="AI67" s="326"/>
      <c r="AJ67" s="326"/>
      <c r="AK67" s="342">
        <v>0</v>
      </c>
      <c r="AL67" s="343"/>
      <c r="AM67" s="233">
        <v>0</v>
      </c>
      <c r="AN67" s="233">
        <v>0</v>
      </c>
      <c r="AO67" s="233">
        <v>0</v>
      </c>
      <c r="AP67" s="233">
        <v>0</v>
      </c>
      <c r="AQ67" s="233">
        <v>0</v>
      </c>
      <c r="AR67" s="233">
        <v>0</v>
      </c>
      <c r="AS67" s="233">
        <v>0</v>
      </c>
      <c r="AT67" s="233">
        <v>0</v>
      </c>
      <c r="AU67" s="233">
        <v>0</v>
      </c>
      <c r="AV67" s="233">
        <v>0</v>
      </c>
      <c r="AW67" s="233">
        <v>0</v>
      </c>
      <c r="AX67" s="233">
        <v>0</v>
      </c>
      <c r="AY67" s="233">
        <v>0</v>
      </c>
      <c r="AZ67" s="233">
        <v>0</v>
      </c>
      <c r="BA67" s="233">
        <v>0</v>
      </c>
      <c r="BB67" s="233">
        <v>0</v>
      </c>
      <c r="BC67" s="233">
        <v>0</v>
      </c>
      <c r="BD67" s="233">
        <v>0</v>
      </c>
      <c r="BE67" s="233">
        <v>0</v>
      </c>
      <c r="BF67" s="233">
        <v>0</v>
      </c>
      <c r="BG67" s="233">
        <v>0</v>
      </c>
      <c r="BH67" s="233">
        <v>0</v>
      </c>
      <c r="BI67" s="233">
        <v>0</v>
      </c>
      <c r="BJ67" s="233">
        <v>0</v>
      </c>
      <c r="BK67" s="233">
        <v>0</v>
      </c>
      <c r="BL67" s="233">
        <v>0</v>
      </c>
      <c r="BM67" s="233">
        <v>0</v>
      </c>
      <c r="BN67" s="233">
        <v>0</v>
      </c>
      <c r="BO67" s="233">
        <v>0</v>
      </c>
      <c r="BP67" s="233">
        <v>0</v>
      </c>
      <c r="BQ67" s="233">
        <v>0</v>
      </c>
      <c r="BR67" s="233">
        <v>0</v>
      </c>
      <c r="BS67" s="233">
        <v>0</v>
      </c>
      <c r="BT67" s="233">
        <v>0</v>
      </c>
      <c r="BU67" s="233">
        <v>0</v>
      </c>
      <c r="BV67" s="233">
        <v>0</v>
      </c>
      <c r="BW67" s="233">
        <v>0</v>
      </c>
      <c r="BX67" s="233">
        <v>0</v>
      </c>
      <c r="BY67" s="233">
        <v>0</v>
      </c>
      <c r="BZ67" s="233">
        <v>0</v>
      </c>
      <c r="CA67" s="233">
        <v>0</v>
      </c>
      <c r="CB67" s="233">
        <v>0</v>
      </c>
      <c r="CC67" s="233">
        <v>0</v>
      </c>
      <c r="CD67" s="233">
        <v>0</v>
      </c>
      <c r="CE67" s="233">
        <v>0</v>
      </c>
      <c r="CF67" s="233">
        <v>0</v>
      </c>
      <c r="CG67" s="233">
        <v>0</v>
      </c>
      <c r="CH67" s="233">
        <v>0</v>
      </c>
      <c r="CI67" s="233">
        <v>0</v>
      </c>
      <c r="CJ67" s="233">
        <v>0</v>
      </c>
      <c r="CK67" s="233">
        <v>0</v>
      </c>
      <c r="CL67" s="233">
        <v>0</v>
      </c>
      <c r="CM67" s="233">
        <v>0</v>
      </c>
      <c r="CN67" s="233">
        <v>0</v>
      </c>
      <c r="CO67" s="233">
        <v>0</v>
      </c>
      <c r="CP67" s="233">
        <v>0</v>
      </c>
      <c r="CQ67" s="233">
        <v>0</v>
      </c>
      <c r="CR67" s="233">
        <v>0</v>
      </c>
      <c r="CS67" s="233" t="s">
        <v>508</v>
      </c>
      <c r="CT67" s="233" t="s">
        <v>508</v>
      </c>
    </row>
    <row r="68" spans="1:98" x14ac:dyDescent="0.25">
      <c r="A68" s="325" t="s">
        <v>270</v>
      </c>
      <c r="B68" s="326"/>
      <c r="C68" s="326"/>
      <c r="D68" s="326"/>
      <c r="E68" s="326"/>
      <c r="F68" s="326"/>
      <c r="G68" s="326"/>
      <c r="H68" s="326"/>
      <c r="I68" s="326"/>
      <c r="J68" s="326"/>
      <c r="K68" s="326"/>
      <c r="L68" s="326"/>
      <c r="M68" s="326"/>
      <c r="N68" s="326"/>
      <c r="O68" s="326"/>
      <c r="P68" s="326"/>
      <c r="Q68" s="326"/>
      <c r="R68" s="326"/>
      <c r="S68" s="326"/>
      <c r="T68" s="326"/>
      <c r="U68" s="326"/>
      <c r="V68" s="326"/>
      <c r="W68" s="326"/>
      <c r="X68" s="326"/>
      <c r="Y68" s="326"/>
      <c r="Z68" s="326"/>
      <c r="AA68" s="326"/>
      <c r="AB68" s="326"/>
      <c r="AC68" s="326"/>
      <c r="AD68" s="326"/>
      <c r="AE68" s="326"/>
      <c r="AF68" s="326"/>
      <c r="AG68" s="326"/>
      <c r="AH68" s="326"/>
      <c r="AI68" s="326"/>
      <c r="AJ68" s="326"/>
      <c r="AK68" s="342">
        <v>0</v>
      </c>
      <c r="AL68" s="343"/>
      <c r="AM68" s="233">
        <v>0</v>
      </c>
      <c r="AN68" s="233">
        <v>0</v>
      </c>
      <c r="AO68" s="233">
        <v>0</v>
      </c>
      <c r="AP68" s="233">
        <v>0</v>
      </c>
      <c r="AQ68" s="233">
        <v>0</v>
      </c>
      <c r="AR68" s="233">
        <v>0</v>
      </c>
      <c r="AS68" s="233">
        <v>0</v>
      </c>
      <c r="AT68" s="233">
        <v>0</v>
      </c>
      <c r="AU68" s="233">
        <v>0</v>
      </c>
      <c r="AV68" s="233">
        <v>0</v>
      </c>
      <c r="AW68" s="233">
        <v>0</v>
      </c>
      <c r="AX68" s="233">
        <v>0</v>
      </c>
      <c r="AY68" s="233">
        <v>0</v>
      </c>
      <c r="AZ68" s="233">
        <v>0</v>
      </c>
      <c r="BA68" s="233">
        <v>0</v>
      </c>
      <c r="BB68" s="233">
        <v>0</v>
      </c>
      <c r="BC68" s="233">
        <v>0</v>
      </c>
      <c r="BD68" s="233">
        <v>0</v>
      </c>
      <c r="BE68" s="233">
        <v>0</v>
      </c>
      <c r="BF68" s="233">
        <v>0</v>
      </c>
      <c r="BG68" s="233">
        <v>0</v>
      </c>
      <c r="BH68" s="233">
        <v>0</v>
      </c>
      <c r="BI68" s="233">
        <v>0</v>
      </c>
      <c r="BJ68" s="233">
        <v>0</v>
      </c>
      <c r="BK68" s="233">
        <v>0</v>
      </c>
      <c r="BL68" s="233">
        <v>0</v>
      </c>
      <c r="BM68" s="233">
        <v>0</v>
      </c>
      <c r="BN68" s="233">
        <v>0</v>
      </c>
      <c r="BO68" s="233">
        <v>0</v>
      </c>
      <c r="BP68" s="233">
        <v>0</v>
      </c>
      <c r="BQ68" s="233">
        <v>0</v>
      </c>
      <c r="BR68" s="233">
        <v>0</v>
      </c>
      <c r="BS68" s="233">
        <v>0</v>
      </c>
      <c r="BT68" s="233">
        <v>0</v>
      </c>
      <c r="BU68" s="233">
        <v>0</v>
      </c>
      <c r="BV68" s="233">
        <v>0</v>
      </c>
      <c r="BW68" s="233">
        <v>0</v>
      </c>
      <c r="BX68" s="233">
        <v>0</v>
      </c>
      <c r="BY68" s="233">
        <v>0</v>
      </c>
      <c r="BZ68" s="233">
        <v>0</v>
      </c>
      <c r="CA68" s="233">
        <v>0</v>
      </c>
      <c r="CB68" s="233">
        <v>0</v>
      </c>
      <c r="CC68" s="233">
        <v>0</v>
      </c>
      <c r="CD68" s="233">
        <v>0</v>
      </c>
      <c r="CE68" s="233">
        <v>0</v>
      </c>
      <c r="CF68" s="233">
        <v>0</v>
      </c>
      <c r="CG68" s="233">
        <v>0</v>
      </c>
      <c r="CH68" s="233">
        <v>0</v>
      </c>
      <c r="CI68" s="233">
        <v>0</v>
      </c>
      <c r="CJ68" s="233">
        <v>0</v>
      </c>
      <c r="CK68" s="233">
        <v>0</v>
      </c>
      <c r="CL68" s="233">
        <v>0</v>
      </c>
      <c r="CM68" s="233">
        <v>0</v>
      </c>
      <c r="CN68" s="233">
        <v>0</v>
      </c>
      <c r="CO68" s="233">
        <v>0</v>
      </c>
      <c r="CP68" s="233">
        <v>0</v>
      </c>
      <c r="CQ68" s="233">
        <v>0</v>
      </c>
      <c r="CR68" s="233">
        <v>0</v>
      </c>
      <c r="CS68" s="233" t="s">
        <v>508</v>
      </c>
      <c r="CT68" s="233" t="s">
        <v>508</v>
      </c>
    </row>
    <row r="69" spans="1:98" x14ac:dyDescent="0.25">
      <c r="A69" s="325" t="s">
        <v>269</v>
      </c>
      <c r="B69" s="326"/>
      <c r="C69" s="326"/>
      <c r="D69" s="326"/>
      <c r="E69" s="326"/>
      <c r="F69" s="326"/>
      <c r="G69" s="326"/>
      <c r="H69" s="326"/>
      <c r="I69" s="326"/>
      <c r="J69" s="326"/>
      <c r="K69" s="326"/>
      <c r="L69" s="326"/>
      <c r="M69" s="326"/>
      <c r="N69" s="326"/>
      <c r="O69" s="326"/>
      <c r="P69" s="326"/>
      <c r="Q69" s="326"/>
      <c r="R69" s="326"/>
      <c r="S69" s="326"/>
      <c r="T69" s="326"/>
      <c r="U69" s="326"/>
      <c r="V69" s="326"/>
      <c r="W69" s="326"/>
      <c r="X69" s="326"/>
      <c r="Y69" s="326"/>
      <c r="Z69" s="326"/>
      <c r="AA69" s="326"/>
      <c r="AB69" s="326"/>
      <c r="AC69" s="326"/>
      <c r="AD69" s="326"/>
      <c r="AE69" s="326"/>
      <c r="AF69" s="326"/>
      <c r="AG69" s="326"/>
      <c r="AH69" s="326"/>
      <c r="AI69" s="326"/>
      <c r="AJ69" s="326"/>
      <c r="AK69" s="342">
        <v>0</v>
      </c>
      <c r="AL69" s="343"/>
      <c r="AM69" s="233">
        <v>0</v>
      </c>
      <c r="AN69" s="233">
        <v>0</v>
      </c>
      <c r="AO69" s="233">
        <v>0</v>
      </c>
      <c r="AP69" s="233">
        <v>0</v>
      </c>
      <c r="AQ69" s="233">
        <v>0</v>
      </c>
      <c r="AR69" s="233">
        <v>0</v>
      </c>
      <c r="AS69" s="233">
        <v>0</v>
      </c>
      <c r="AT69" s="233">
        <v>0</v>
      </c>
      <c r="AU69" s="233">
        <v>0</v>
      </c>
      <c r="AV69" s="233">
        <v>0</v>
      </c>
      <c r="AW69" s="233">
        <v>0</v>
      </c>
      <c r="AX69" s="233">
        <v>0</v>
      </c>
      <c r="AY69" s="233">
        <v>0</v>
      </c>
      <c r="AZ69" s="233">
        <v>0</v>
      </c>
      <c r="BA69" s="233">
        <v>0</v>
      </c>
      <c r="BB69" s="233">
        <v>0</v>
      </c>
      <c r="BC69" s="233">
        <v>0</v>
      </c>
      <c r="BD69" s="233">
        <v>0</v>
      </c>
      <c r="BE69" s="233">
        <v>0</v>
      </c>
      <c r="BF69" s="233">
        <v>0</v>
      </c>
      <c r="BG69" s="233">
        <v>0</v>
      </c>
      <c r="BH69" s="233">
        <v>0</v>
      </c>
      <c r="BI69" s="233">
        <v>0</v>
      </c>
      <c r="BJ69" s="233">
        <v>0</v>
      </c>
      <c r="BK69" s="233">
        <v>0</v>
      </c>
      <c r="BL69" s="233">
        <v>0</v>
      </c>
      <c r="BM69" s="233">
        <v>0</v>
      </c>
      <c r="BN69" s="233">
        <v>0</v>
      </c>
      <c r="BO69" s="233">
        <v>0</v>
      </c>
      <c r="BP69" s="233">
        <v>0</v>
      </c>
      <c r="BQ69" s="233">
        <v>0</v>
      </c>
      <c r="BR69" s="233">
        <v>0</v>
      </c>
      <c r="BS69" s="233">
        <v>0</v>
      </c>
      <c r="BT69" s="233">
        <v>0</v>
      </c>
      <c r="BU69" s="233">
        <v>0</v>
      </c>
      <c r="BV69" s="233">
        <v>0</v>
      </c>
      <c r="BW69" s="233">
        <v>0</v>
      </c>
      <c r="BX69" s="233">
        <v>0</v>
      </c>
      <c r="BY69" s="233">
        <v>0</v>
      </c>
      <c r="BZ69" s="233">
        <v>0</v>
      </c>
      <c r="CA69" s="233">
        <v>0</v>
      </c>
      <c r="CB69" s="233">
        <v>0</v>
      </c>
      <c r="CC69" s="233">
        <v>0</v>
      </c>
      <c r="CD69" s="233">
        <v>0</v>
      </c>
      <c r="CE69" s="233">
        <v>0</v>
      </c>
      <c r="CF69" s="233">
        <v>0</v>
      </c>
      <c r="CG69" s="233">
        <v>0</v>
      </c>
      <c r="CH69" s="233">
        <v>0</v>
      </c>
      <c r="CI69" s="233">
        <v>0</v>
      </c>
      <c r="CJ69" s="233">
        <v>0</v>
      </c>
      <c r="CK69" s="233">
        <v>0</v>
      </c>
      <c r="CL69" s="233">
        <v>0</v>
      </c>
      <c r="CM69" s="233">
        <v>0</v>
      </c>
      <c r="CN69" s="233">
        <v>0</v>
      </c>
      <c r="CO69" s="233">
        <v>0</v>
      </c>
      <c r="CP69" s="233">
        <v>0</v>
      </c>
      <c r="CQ69" s="233">
        <v>0</v>
      </c>
      <c r="CR69" s="233">
        <v>0</v>
      </c>
      <c r="CS69" s="233" t="s">
        <v>508</v>
      </c>
      <c r="CT69" s="233" t="s">
        <v>508</v>
      </c>
    </row>
    <row r="70" spans="1:98" x14ac:dyDescent="0.25">
      <c r="A70" s="325" t="s">
        <v>508</v>
      </c>
      <c r="B70" s="326"/>
      <c r="C70" s="326"/>
      <c r="D70" s="326"/>
      <c r="E70" s="326"/>
      <c r="F70" s="326"/>
      <c r="G70" s="326"/>
      <c r="H70" s="326"/>
      <c r="I70" s="326"/>
      <c r="J70" s="326"/>
      <c r="K70" s="326"/>
      <c r="L70" s="326"/>
      <c r="M70" s="326"/>
      <c r="N70" s="326"/>
      <c r="O70" s="326"/>
      <c r="P70" s="326"/>
      <c r="Q70" s="326"/>
      <c r="R70" s="326"/>
      <c r="S70" s="326"/>
      <c r="T70" s="326"/>
      <c r="U70" s="326"/>
      <c r="V70" s="326"/>
      <c r="W70" s="326"/>
      <c r="X70" s="326"/>
      <c r="Y70" s="326"/>
      <c r="Z70" s="326"/>
      <c r="AA70" s="326"/>
      <c r="AB70" s="326"/>
      <c r="AC70" s="326"/>
      <c r="AD70" s="326"/>
      <c r="AE70" s="326"/>
      <c r="AF70" s="326"/>
      <c r="AG70" s="326"/>
      <c r="AH70" s="326"/>
      <c r="AI70" s="326"/>
      <c r="AJ70" s="326"/>
      <c r="AK70" s="342">
        <v>0</v>
      </c>
      <c r="AL70" s="343"/>
      <c r="AM70" s="233">
        <v>0</v>
      </c>
      <c r="AN70" s="233">
        <v>0</v>
      </c>
      <c r="AO70" s="233">
        <v>0</v>
      </c>
      <c r="AP70" s="233">
        <v>0</v>
      </c>
      <c r="AQ70" s="233">
        <v>0</v>
      </c>
      <c r="AR70" s="233">
        <v>0</v>
      </c>
      <c r="AS70" s="233">
        <v>0</v>
      </c>
      <c r="AT70" s="233">
        <v>0</v>
      </c>
      <c r="AU70" s="233">
        <v>0</v>
      </c>
      <c r="AV70" s="233">
        <v>0</v>
      </c>
      <c r="AW70" s="233">
        <v>0</v>
      </c>
      <c r="AX70" s="233">
        <v>0</v>
      </c>
      <c r="AY70" s="233">
        <v>0</v>
      </c>
      <c r="AZ70" s="233">
        <v>0</v>
      </c>
      <c r="BA70" s="233">
        <v>0</v>
      </c>
      <c r="BB70" s="233">
        <v>0</v>
      </c>
      <c r="BC70" s="233">
        <v>0</v>
      </c>
      <c r="BD70" s="233">
        <v>0</v>
      </c>
      <c r="BE70" s="233">
        <v>0</v>
      </c>
      <c r="BF70" s="233">
        <v>0</v>
      </c>
      <c r="BG70" s="233">
        <v>0</v>
      </c>
      <c r="BH70" s="233">
        <v>0</v>
      </c>
      <c r="BI70" s="233">
        <v>0</v>
      </c>
      <c r="BJ70" s="233">
        <v>0</v>
      </c>
      <c r="BK70" s="233">
        <v>0</v>
      </c>
      <c r="BL70" s="233">
        <v>0</v>
      </c>
      <c r="BM70" s="233">
        <v>0</v>
      </c>
      <c r="BN70" s="233">
        <v>0</v>
      </c>
      <c r="BO70" s="233">
        <v>0</v>
      </c>
      <c r="BP70" s="233">
        <v>0</v>
      </c>
      <c r="BQ70" s="233">
        <v>0</v>
      </c>
      <c r="BR70" s="233">
        <v>0</v>
      </c>
      <c r="BS70" s="233">
        <v>0</v>
      </c>
      <c r="BT70" s="233">
        <v>0</v>
      </c>
      <c r="BU70" s="233">
        <v>0</v>
      </c>
      <c r="BV70" s="233">
        <v>0</v>
      </c>
      <c r="BW70" s="233">
        <v>0</v>
      </c>
      <c r="BX70" s="233">
        <v>0</v>
      </c>
      <c r="BY70" s="233">
        <v>0</v>
      </c>
      <c r="BZ70" s="233">
        <v>0</v>
      </c>
      <c r="CA70" s="233">
        <v>0</v>
      </c>
      <c r="CB70" s="233">
        <v>0</v>
      </c>
      <c r="CC70" s="233">
        <v>0</v>
      </c>
      <c r="CD70" s="233">
        <v>0</v>
      </c>
      <c r="CE70" s="233">
        <v>0</v>
      </c>
      <c r="CF70" s="233">
        <v>0</v>
      </c>
      <c r="CG70" s="233">
        <v>0</v>
      </c>
      <c r="CH70" s="233">
        <v>0</v>
      </c>
      <c r="CI70" s="233">
        <v>0</v>
      </c>
      <c r="CJ70" s="233">
        <v>0</v>
      </c>
      <c r="CK70" s="233">
        <v>0</v>
      </c>
      <c r="CL70" s="233">
        <v>0</v>
      </c>
      <c r="CM70" s="233">
        <v>0</v>
      </c>
      <c r="CN70" s="233">
        <v>0</v>
      </c>
      <c r="CO70" s="233">
        <v>0</v>
      </c>
      <c r="CP70" s="233">
        <v>0</v>
      </c>
      <c r="CQ70" s="233">
        <v>0</v>
      </c>
      <c r="CR70" s="233">
        <v>0</v>
      </c>
      <c r="CS70" s="233" t="s">
        <v>508</v>
      </c>
      <c r="CT70" s="233" t="s">
        <v>508</v>
      </c>
    </row>
    <row r="71" spans="1:98" x14ac:dyDescent="0.25">
      <c r="A71" s="325" t="s">
        <v>508</v>
      </c>
      <c r="B71" s="326"/>
      <c r="C71" s="326"/>
      <c r="D71" s="326"/>
      <c r="E71" s="326"/>
      <c r="F71" s="326"/>
      <c r="G71" s="326"/>
      <c r="H71" s="326"/>
      <c r="I71" s="326"/>
      <c r="J71" s="326"/>
      <c r="K71" s="326"/>
      <c r="L71" s="326"/>
      <c r="M71" s="326"/>
      <c r="N71" s="326"/>
      <c r="O71" s="326"/>
      <c r="P71" s="326"/>
      <c r="Q71" s="326"/>
      <c r="R71" s="326"/>
      <c r="S71" s="326"/>
      <c r="T71" s="326"/>
      <c r="U71" s="326"/>
      <c r="V71" s="326"/>
      <c r="W71" s="326"/>
      <c r="X71" s="326"/>
      <c r="Y71" s="326"/>
      <c r="Z71" s="326"/>
      <c r="AA71" s="326"/>
      <c r="AB71" s="326"/>
      <c r="AC71" s="326"/>
      <c r="AD71" s="326"/>
      <c r="AE71" s="326"/>
      <c r="AF71" s="326"/>
      <c r="AG71" s="326"/>
      <c r="AH71" s="326"/>
      <c r="AI71" s="326"/>
      <c r="AJ71" s="326"/>
      <c r="AK71" s="344"/>
      <c r="AL71" s="345"/>
      <c r="AM71" s="233">
        <v>0</v>
      </c>
      <c r="AN71" s="233">
        <v>0</v>
      </c>
      <c r="AO71" s="233">
        <v>0</v>
      </c>
      <c r="AP71" s="233">
        <v>0</v>
      </c>
      <c r="AQ71" s="233">
        <v>0</v>
      </c>
      <c r="AR71" s="233">
        <v>0</v>
      </c>
      <c r="AS71" s="233">
        <v>0</v>
      </c>
      <c r="AT71" s="233">
        <v>0</v>
      </c>
      <c r="AU71" s="233">
        <v>0</v>
      </c>
      <c r="AV71" s="233">
        <v>0</v>
      </c>
      <c r="AW71" s="233">
        <v>0</v>
      </c>
      <c r="AX71" s="233">
        <v>0</v>
      </c>
      <c r="AY71" s="233">
        <v>0</v>
      </c>
      <c r="AZ71" s="233">
        <v>0</v>
      </c>
      <c r="BA71" s="233">
        <v>0</v>
      </c>
      <c r="BB71" s="233">
        <v>0</v>
      </c>
      <c r="BC71" s="233">
        <v>0</v>
      </c>
      <c r="BD71" s="233">
        <v>0</v>
      </c>
      <c r="BE71" s="233">
        <v>0</v>
      </c>
      <c r="BF71" s="233">
        <v>0</v>
      </c>
      <c r="BG71" s="233">
        <v>0</v>
      </c>
      <c r="BH71" s="233">
        <v>0</v>
      </c>
      <c r="BI71" s="233">
        <v>0</v>
      </c>
      <c r="BJ71" s="233">
        <v>0</v>
      </c>
      <c r="BK71" s="233">
        <v>0</v>
      </c>
      <c r="BL71" s="233">
        <v>0</v>
      </c>
      <c r="BM71" s="233">
        <v>0</v>
      </c>
      <c r="BN71" s="233">
        <v>0</v>
      </c>
      <c r="BO71" s="233">
        <v>0</v>
      </c>
      <c r="BP71" s="233">
        <v>0</v>
      </c>
      <c r="BQ71" s="233">
        <v>0</v>
      </c>
      <c r="BR71" s="233">
        <v>0</v>
      </c>
      <c r="BS71" s="233">
        <v>0</v>
      </c>
      <c r="BT71" s="233">
        <v>0</v>
      </c>
      <c r="BU71" s="233">
        <v>0</v>
      </c>
      <c r="BV71" s="233">
        <v>0</v>
      </c>
      <c r="BW71" s="233">
        <v>0</v>
      </c>
      <c r="BX71" s="233">
        <v>0</v>
      </c>
      <c r="BY71" s="233">
        <v>0</v>
      </c>
      <c r="BZ71" s="233">
        <v>0</v>
      </c>
      <c r="CA71" s="233">
        <v>0</v>
      </c>
      <c r="CB71" s="233">
        <v>0</v>
      </c>
      <c r="CC71" s="233">
        <v>0</v>
      </c>
      <c r="CD71" s="233">
        <v>0</v>
      </c>
      <c r="CE71" s="233">
        <v>0</v>
      </c>
      <c r="CF71" s="233">
        <v>0</v>
      </c>
      <c r="CG71" s="233">
        <v>0</v>
      </c>
      <c r="CH71" s="233">
        <v>0</v>
      </c>
      <c r="CI71" s="233">
        <v>0</v>
      </c>
      <c r="CJ71" s="233">
        <v>0</v>
      </c>
      <c r="CK71" s="233">
        <v>0</v>
      </c>
      <c r="CL71" s="233">
        <v>0</v>
      </c>
      <c r="CM71" s="233">
        <v>0</v>
      </c>
      <c r="CN71" s="233">
        <v>0</v>
      </c>
      <c r="CO71" s="233">
        <v>0</v>
      </c>
      <c r="CP71" s="233">
        <v>0</v>
      </c>
      <c r="CQ71" s="233">
        <v>0</v>
      </c>
      <c r="CR71" s="233">
        <v>0</v>
      </c>
      <c r="CS71" s="233" t="s">
        <v>561</v>
      </c>
      <c r="CT71" s="233" t="s">
        <v>561</v>
      </c>
    </row>
    <row r="72" spans="1:98" x14ac:dyDescent="0.25">
      <c r="A72" s="325" t="s">
        <v>268</v>
      </c>
      <c r="B72" s="326"/>
      <c r="C72" s="326"/>
      <c r="D72" s="326"/>
      <c r="E72" s="326"/>
      <c r="F72" s="326"/>
      <c r="G72" s="326"/>
      <c r="H72" s="326"/>
      <c r="I72" s="326"/>
      <c r="J72" s="326"/>
      <c r="K72" s="326"/>
      <c r="L72" s="326"/>
      <c r="M72" s="326"/>
      <c r="N72" s="326"/>
      <c r="O72" s="326"/>
      <c r="P72" s="326"/>
      <c r="Q72" s="326"/>
      <c r="R72" s="326"/>
      <c r="S72" s="326"/>
      <c r="T72" s="326"/>
      <c r="U72" s="326"/>
      <c r="V72" s="326"/>
      <c r="W72" s="326"/>
      <c r="X72" s="326"/>
      <c r="Y72" s="326"/>
      <c r="Z72" s="326"/>
      <c r="AA72" s="326"/>
      <c r="AB72" s="326"/>
      <c r="AC72" s="326"/>
      <c r="AD72" s="326"/>
      <c r="AE72" s="326"/>
      <c r="AF72" s="326"/>
      <c r="AG72" s="326"/>
      <c r="AH72" s="326"/>
      <c r="AI72" s="326"/>
      <c r="AJ72" s="326"/>
      <c r="AK72" s="344"/>
      <c r="AL72" s="345"/>
      <c r="AM72" s="233" t="s">
        <v>561</v>
      </c>
      <c r="AN72" s="233" t="s">
        <v>561</v>
      </c>
      <c r="AO72" s="233" t="s">
        <v>561</v>
      </c>
      <c r="AP72" s="233" t="s">
        <v>561</v>
      </c>
      <c r="AQ72" s="233" t="s">
        <v>561</v>
      </c>
      <c r="AR72" s="233" t="s">
        <v>561</v>
      </c>
      <c r="AS72" s="233" t="s">
        <v>561</v>
      </c>
      <c r="AT72" s="233" t="s">
        <v>561</v>
      </c>
      <c r="AU72" s="233" t="s">
        <v>561</v>
      </c>
      <c r="AV72" s="233" t="s">
        <v>561</v>
      </c>
      <c r="AW72" s="233" t="s">
        <v>561</v>
      </c>
      <c r="AX72" s="233" t="s">
        <v>561</v>
      </c>
      <c r="AY72" s="233" t="s">
        <v>561</v>
      </c>
      <c r="AZ72" s="233" t="s">
        <v>561</v>
      </c>
      <c r="BA72" s="233" t="s">
        <v>561</v>
      </c>
      <c r="BB72" s="233" t="s">
        <v>561</v>
      </c>
      <c r="BC72" s="233" t="s">
        <v>561</v>
      </c>
      <c r="BD72" s="233" t="s">
        <v>561</v>
      </c>
      <c r="BE72" s="233" t="s">
        <v>561</v>
      </c>
      <c r="BF72" s="233" t="s">
        <v>561</v>
      </c>
      <c r="BG72" s="233" t="s">
        <v>561</v>
      </c>
      <c r="BH72" s="233" t="s">
        <v>561</v>
      </c>
      <c r="BI72" s="233" t="s">
        <v>561</v>
      </c>
      <c r="BJ72" s="233" t="s">
        <v>561</v>
      </c>
      <c r="BK72" s="233" t="s">
        <v>561</v>
      </c>
      <c r="BL72" s="233" t="s">
        <v>561</v>
      </c>
      <c r="BM72" s="233" t="s">
        <v>561</v>
      </c>
      <c r="BN72" s="233" t="s">
        <v>561</v>
      </c>
      <c r="BO72" s="233" t="s">
        <v>561</v>
      </c>
      <c r="BP72" s="233" t="s">
        <v>561</v>
      </c>
      <c r="BQ72" s="233" t="s">
        <v>561</v>
      </c>
      <c r="BR72" s="233" t="s">
        <v>561</v>
      </c>
      <c r="BS72" s="233" t="s">
        <v>561</v>
      </c>
      <c r="BT72" s="233" t="s">
        <v>561</v>
      </c>
      <c r="BU72" s="233" t="s">
        <v>561</v>
      </c>
      <c r="BV72" s="233" t="s">
        <v>561</v>
      </c>
      <c r="BW72" s="233" t="s">
        <v>561</v>
      </c>
      <c r="BX72" s="233" t="s">
        <v>561</v>
      </c>
      <c r="BY72" s="233" t="s">
        <v>561</v>
      </c>
      <c r="BZ72" s="233" t="s">
        <v>561</v>
      </c>
      <c r="CA72" s="233" t="s">
        <v>561</v>
      </c>
      <c r="CB72" s="233" t="s">
        <v>561</v>
      </c>
      <c r="CC72" s="233" t="s">
        <v>561</v>
      </c>
      <c r="CD72" s="233" t="s">
        <v>561</v>
      </c>
      <c r="CE72" s="233" t="s">
        <v>561</v>
      </c>
      <c r="CF72" s="233" t="s">
        <v>561</v>
      </c>
      <c r="CG72" s="233" t="s">
        <v>561</v>
      </c>
      <c r="CH72" s="233" t="s">
        <v>561</v>
      </c>
      <c r="CI72" s="233" t="s">
        <v>561</v>
      </c>
      <c r="CJ72" s="233" t="s">
        <v>561</v>
      </c>
      <c r="CK72" s="233" t="s">
        <v>561</v>
      </c>
      <c r="CL72" s="233" t="s">
        <v>561</v>
      </c>
      <c r="CM72" s="233" t="s">
        <v>561</v>
      </c>
      <c r="CN72" s="233" t="s">
        <v>561</v>
      </c>
      <c r="CO72" s="233" t="s">
        <v>561</v>
      </c>
      <c r="CP72" s="233" t="s">
        <v>561</v>
      </c>
      <c r="CQ72" s="233" t="s">
        <v>561</v>
      </c>
      <c r="CR72" s="233" t="s">
        <v>561</v>
      </c>
      <c r="CS72" s="233">
        <v>-28000.434000000001</v>
      </c>
      <c r="CT72" s="233">
        <v>-28000.434000000001</v>
      </c>
    </row>
    <row r="73" spans="1:98" s="198" customFormat="1" ht="15" x14ac:dyDescent="0.25">
      <c r="A73" s="325" t="s">
        <v>526</v>
      </c>
      <c r="B73" s="326"/>
      <c r="C73" s="326"/>
      <c r="D73" s="326"/>
      <c r="E73" s="326"/>
      <c r="F73" s="326"/>
      <c r="G73" s="326"/>
      <c r="H73" s="326"/>
      <c r="I73" s="326"/>
      <c r="J73" s="326"/>
      <c r="K73" s="326"/>
      <c r="L73" s="326"/>
      <c r="M73" s="326"/>
      <c r="N73" s="326"/>
      <c r="O73" s="326"/>
      <c r="P73" s="326"/>
      <c r="Q73" s="326"/>
      <c r="R73" s="326"/>
      <c r="S73" s="326"/>
      <c r="T73" s="326"/>
      <c r="U73" s="326"/>
      <c r="V73" s="326"/>
      <c r="W73" s="326"/>
      <c r="X73" s="326"/>
      <c r="Y73" s="326"/>
      <c r="Z73" s="326"/>
      <c r="AA73" s="326"/>
      <c r="AB73" s="326"/>
      <c r="AC73" s="326"/>
      <c r="AD73" s="326"/>
      <c r="AE73" s="326"/>
      <c r="AF73" s="326"/>
      <c r="AG73" s="326"/>
      <c r="AH73" s="326"/>
      <c r="AI73" s="326"/>
      <c r="AJ73" s="326"/>
      <c r="AK73" s="327">
        <v>2607082.7000000002</v>
      </c>
      <c r="AL73" s="328"/>
      <c r="AM73" s="232">
        <v>0</v>
      </c>
      <c r="AN73" s="232">
        <v>0</v>
      </c>
      <c r="AO73" s="232">
        <v>0</v>
      </c>
      <c r="AP73" s="232">
        <v>0</v>
      </c>
      <c r="AQ73" s="232">
        <v>0</v>
      </c>
      <c r="AR73" s="232">
        <v>0</v>
      </c>
      <c r="AS73" s="232">
        <v>0</v>
      </c>
      <c r="AT73" s="232">
        <v>0</v>
      </c>
      <c r="AU73" s="232">
        <v>0</v>
      </c>
      <c r="AV73" s="232">
        <v>0</v>
      </c>
      <c r="AW73" s="232">
        <v>0</v>
      </c>
      <c r="AX73" s="232">
        <v>0</v>
      </c>
      <c r="AY73" s="232">
        <v>0</v>
      </c>
      <c r="AZ73" s="232">
        <v>0</v>
      </c>
      <c r="BA73" s="232">
        <v>0</v>
      </c>
      <c r="BB73" s="232">
        <v>0</v>
      </c>
      <c r="BC73" s="232">
        <v>0</v>
      </c>
      <c r="BD73" s="232">
        <v>0</v>
      </c>
      <c r="BE73" s="232">
        <v>0</v>
      </c>
      <c r="BF73" s="232">
        <v>0</v>
      </c>
      <c r="BG73" s="232">
        <v>0</v>
      </c>
      <c r="BH73" s="232">
        <v>0</v>
      </c>
      <c r="BI73" s="232">
        <v>0</v>
      </c>
      <c r="BJ73" s="232">
        <v>0</v>
      </c>
      <c r="BK73" s="232">
        <v>0</v>
      </c>
      <c r="BL73" s="232">
        <v>0</v>
      </c>
      <c r="BM73" s="232">
        <v>0</v>
      </c>
      <c r="BN73" s="232">
        <v>0</v>
      </c>
      <c r="BO73" s="232">
        <v>0</v>
      </c>
      <c r="BP73" s="232">
        <v>0</v>
      </c>
      <c r="BQ73" s="232">
        <v>0</v>
      </c>
      <c r="BR73" s="232">
        <v>0</v>
      </c>
      <c r="BS73" s="232">
        <v>0</v>
      </c>
      <c r="BT73" s="232">
        <v>0</v>
      </c>
      <c r="BU73" s="232">
        <v>0</v>
      </c>
      <c r="BV73" s="232">
        <v>0</v>
      </c>
      <c r="BW73" s="232">
        <v>0</v>
      </c>
      <c r="BX73" s="232">
        <v>0</v>
      </c>
      <c r="BY73" s="232">
        <v>0</v>
      </c>
      <c r="BZ73" s="232">
        <v>0</v>
      </c>
      <c r="CA73" s="232">
        <v>0</v>
      </c>
      <c r="CB73" s="232">
        <v>0</v>
      </c>
      <c r="CC73" s="232">
        <v>0</v>
      </c>
      <c r="CD73" s="232">
        <v>0</v>
      </c>
      <c r="CE73" s="232">
        <v>0</v>
      </c>
      <c r="CF73" s="232">
        <v>0</v>
      </c>
      <c r="CG73" s="232">
        <v>0</v>
      </c>
      <c r="CH73" s="232">
        <v>0</v>
      </c>
      <c r="CI73" s="232">
        <v>0</v>
      </c>
      <c r="CJ73" s="232">
        <v>0</v>
      </c>
      <c r="CK73" s="232">
        <v>0</v>
      </c>
      <c r="CL73" s="232">
        <v>0</v>
      </c>
      <c r="CM73" s="232">
        <v>0</v>
      </c>
      <c r="CN73" s="232">
        <v>0</v>
      </c>
      <c r="CO73" s="232">
        <v>0</v>
      </c>
      <c r="CP73" s="232">
        <v>0</v>
      </c>
      <c r="CQ73" s="232">
        <v>0</v>
      </c>
      <c r="CR73" s="232">
        <v>0</v>
      </c>
      <c r="CS73" s="232" t="s">
        <v>508</v>
      </c>
      <c r="CT73" s="232" t="s">
        <v>508</v>
      </c>
    </row>
    <row r="74" spans="1:98" x14ac:dyDescent="0.25">
      <c r="A74" s="325" t="s">
        <v>264</v>
      </c>
      <c r="B74" s="326"/>
      <c r="C74" s="326"/>
      <c r="D74" s="326"/>
      <c r="E74" s="326"/>
      <c r="F74" s="326"/>
      <c r="G74" s="326"/>
      <c r="H74" s="326"/>
      <c r="I74" s="326"/>
      <c r="J74" s="326"/>
      <c r="K74" s="326"/>
      <c r="L74" s="326"/>
      <c r="M74" s="326"/>
      <c r="N74" s="326"/>
      <c r="O74" s="326"/>
      <c r="P74" s="326"/>
      <c r="Q74" s="326"/>
      <c r="R74" s="326"/>
      <c r="S74" s="326"/>
      <c r="T74" s="326"/>
      <c r="U74" s="326"/>
      <c r="V74" s="326"/>
      <c r="W74" s="326"/>
      <c r="X74" s="326"/>
      <c r="Y74" s="326"/>
      <c r="Z74" s="326"/>
      <c r="AA74" s="326"/>
      <c r="AB74" s="326"/>
      <c r="AC74" s="326"/>
      <c r="AD74" s="326"/>
      <c r="AE74" s="326"/>
      <c r="AF74" s="326"/>
      <c r="AG74" s="326"/>
      <c r="AH74" s="326"/>
      <c r="AI74" s="326"/>
      <c r="AJ74" s="326"/>
      <c r="AK74" s="342">
        <v>0</v>
      </c>
      <c r="AL74" s="343"/>
      <c r="AM74" s="233">
        <v>-43887.827586206899</v>
      </c>
      <c r="AN74" s="233">
        <v>-43887.827586206899</v>
      </c>
      <c r="AO74" s="233">
        <v>-43887.827586206899</v>
      </c>
      <c r="AP74" s="233">
        <v>-43887.827586206899</v>
      </c>
      <c r="AQ74" s="233">
        <v>-43887.827586206899</v>
      </c>
      <c r="AR74" s="233">
        <v>-43887.827586206899</v>
      </c>
      <c r="AS74" s="233">
        <v>-43887.827586206899</v>
      </c>
      <c r="AT74" s="233">
        <v>-43887.827586206899</v>
      </c>
      <c r="AU74" s="233">
        <v>-43887.827586206899</v>
      </c>
      <c r="AV74" s="233">
        <v>-43887.827586206899</v>
      </c>
      <c r="AW74" s="233">
        <v>-43887.827586206899</v>
      </c>
      <c r="AX74" s="233">
        <v>-43887.827586206899</v>
      </c>
      <c r="AY74" s="233">
        <v>-43887.827586206899</v>
      </c>
      <c r="AZ74" s="233">
        <v>-43887.827586206899</v>
      </c>
      <c r="BA74" s="233">
        <v>-43887.827586206899</v>
      </c>
      <c r="BB74" s="233">
        <v>-43887.827586206899</v>
      </c>
      <c r="BC74" s="233">
        <v>-43887.827586206899</v>
      </c>
      <c r="BD74" s="233">
        <v>-43887.827586206899</v>
      </c>
      <c r="BE74" s="233">
        <v>-43887.827586206899</v>
      </c>
      <c r="BF74" s="233">
        <v>-43887.827586206899</v>
      </c>
      <c r="BG74" s="233">
        <v>-43887.827586206899</v>
      </c>
      <c r="BH74" s="233">
        <v>-43887.827586206899</v>
      </c>
      <c r="BI74" s="233">
        <v>-43887.827586206899</v>
      </c>
      <c r="BJ74" s="233">
        <v>-43887.827586206899</v>
      </c>
      <c r="BK74" s="233">
        <v>-43887.827586206899</v>
      </c>
      <c r="BL74" s="233">
        <v>-43887.827586206899</v>
      </c>
      <c r="BM74" s="233">
        <v>-43887.827586206899</v>
      </c>
      <c r="BN74" s="233">
        <v>-43887.827586206899</v>
      </c>
      <c r="BO74" s="233">
        <v>-43887.827586206899</v>
      </c>
      <c r="BP74" s="233">
        <v>-43887.827586206899</v>
      </c>
      <c r="BQ74" s="233">
        <v>-43887.827586206899</v>
      </c>
      <c r="BR74" s="233">
        <v>-43887.827586206899</v>
      </c>
      <c r="BS74" s="233">
        <v>-43887.827586206899</v>
      </c>
      <c r="BT74" s="233">
        <v>-43887.827586206899</v>
      </c>
      <c r="BU74" s="233">
        <v>-43887.827586206899</v>
      </c>
      <c r="BV74" s="233">
        <v>-43887.827586206899</v>
      </c>
      <c r="BW74" s="233">
        <v>-43887.827586206899</v>
      </c>
      <c r="BX74" s="233">
        <v>-43887.827586206899</v>
      </c>
      <c r="BY74" s="233">
        <v>-43887.827586206899</v>
      </c>
      <c r="BZ74" s="233">
        <v>-43887.827586206899</v>
      </c>
      <c r="CA74" s="233">
        <v>-43887.827586206899</v>
      </c>
      <c r="CB74" s="233">
        <v>-43887.827586206899</v>
      </c>
      <c r="CC74" s="233">
        <v>-43887.827586206899</v>
      </c>
      <c r="CD74" s="233">
        <v>-43887.827586206899</v>
      </c>
      <c r="CE74" s="233">
        <v>-43887.827586206899</v>
      </c>
      <c r="CF74" s="233">
        <v>-43887.827586206899</v>
      </c>
      <c r="CG74" s="233">
        <v>-43887.827586206899</v>
      </c>
      <c r="CH74" s="233">
        <v>-43887.827586206899</v>
      </c>
      <c r="CI74" s="233">
        <v>-43887.827586206899</v>
      </c>
      <c r="CJ74" s="233">
        <v>-43887.827586206899</v>
      </c>
      <c r="CK74" s="233">
        <v>-43887.827586206899</v>
      </c>
      <c r="CL74" s="233">
        <v>-43887.827586206899</v>
      </c>
      <c r="CM74" s="233">
        <v>-43887.827586206899</v>
      </c>
      <c r="CN74" s="233">
        <v>-43887.827586206899</v>
      </c>
      <c r="CO74" s="233">
        <v>-43887.827586206899</v>
      </c>
      <c r="CP74" s="233">
        <v>-43887.827586206899</v>
      </c>
      <c r="CQ74" s="233">
        <v>-43887.827586206899</v>
      </c>
      <c r="CR74" s="233">
        <v>-43887.827586206899</v>
      </c>
      <c r="CS74" s="233" t="s">
        <v>561</v>
      </c>
      <c r="CT74" s="233" t="s">
        <v>561</v>
      </c>
    </row>
    <row r="75" spans="1:98" s="198" customFormat="1" ht="15" x14ac:dyDescent="0.25">
      <c r="A75" s="325" t="s">
        <v>527</v>
      </c>
      <c r="B75" s="326"/>
      <c r="C75" s="326"/>
      <c r="D75" s="326"/>
      <c r="E75" s="326"/>
      <c r="F75" s="326"/>
      <c r="G75" s="326"/>
      <c r="H75" s="326"/>
      <c r="I75" s="326"/>
      <c r="J75" s="326"/>
      <c r="K75" s="326"/>
      <c r="L75" s="326"/>
      <c r="M75" s="326"/>
      <c r="N75" s="326"/>
      <c r="O75" s="326"/>
      <c r="P75" s="326"/>
      <c r="Q75" s="326"/>
      <c r="R75" s="326"/>
      <c r="S75" s="326"/>
      <c r="T75" s="326"/>
      <c r="U75" s="326"/>
      <c r="V75" s="326"/>
      <c r="W75" s="326"/>
      <c r="X75" s="326"/>
      <c r="Y75" s="326"/>
      <c r="Z75" s="326"/>
      <c r="AA75" s="326"/>
      <c r="AB75" s="326"/>
      <c r="AC75" s="326"/>
      <c r="AD75" s="326"/>
      <c r="AE75" s="326"/>
      <c r="AF75" s="326"/>
      <c r="AG75" s="326"/>
      <c r="AH75" s="326"/>
      <c r="AI75" s="326"/>
      <c r="AJ75" s="326"/>
      <c r="AK75" s="327">
        <v>2607082.7000000002</v>
      </c>
      <c r="AL75" s="328"/>
      <c r="AM75" s="232">
        <v>-43887.827586206899</v>
      </c>
      <c r="AN75" s="232">
        <v>-43887.827586206899</v>
      </c>
      <c r="AO75" s="232">
        <v>-43887.827586206899</v>
      </c>
      <c r="AP75" s="232">
        <v>-43887.827586206899</v>
      </c>
      <c r="AQ75" s="232">
        <v>-43887.827586206899</v>
      </c>
      <c r="AR75" s="232">
        <v>-43887.827586206899</v>
      </c>
      <c r="AS75" s="232">
        <v>-43887.827586206899</v>
      </c>
      <c r="AT75" s="232">
        <v>-43887.827586206899</v>
      </c>
      <c r="AU75" s="232">
        <v>-43887.827586206899</v>
      </c>
      <c r="AV75" s="232">
        <v>-43887.827586206899</v>
      </c>
      <c r="AW75" s="232">
        <v>-43887.827586206899</v>
      </c>
      <c r="AX75" s="232">
        <v>-43887.827586206899</v>
      </c>
      <c r="AY75" s="232">
        <v>-43887.827586206899</v>
      </c>
      <c r="AZ75" s="232">
        <v>-43887.827586206899</v>
      </c>
      <c r="BA75" s="232">
        <v>-43887.827586206899</v>
      </c>
      <c r="BB75" s="232">
        <v>-43887.827586206899</v>
      </c>
      <c r="BC75" s="232">
        <v>-43887.827586206899</v>
      </c>
      <c r="BD75" s="232">
        <v>-43887.827586206899</v>
      </c>
      <c r="BE75" s="232">
        <v>-43887.827586206899</v>
      </c>
      <c r="BF75" s="232">
        <v>-43887.827586206899</v>
      </c>
      <c r="BG75" s="232">
        <v>-43887.827586206899</v>
      </c>
      <c r="BH75" s="232">
        <v>-43887.827586206899</v>
      </c>
      <c r="BI75" s="232">
        <v>-43887.827586206899</v>
      </c>
      <c r="BJ75" s="232">
        <v>-43887.827586206899</v>
      </c>
      <c r="BK75" s="232">
        <v>-43887.827586206899</v>
      </c>
      <c r="BL75" s="232">
        <v>-43887.827586206899</v>
      </c>
      <c r="BM75" s="232">
        <v>-43887.827586206899</v>
      </c>
      <c r="BN75" s="232">
        <v>-43887.827586206899</v>
      </c>
      <c r="BO75" s="232">
        <v>-43887.827586206899</v>
      </c>
      <c r="BP75" s="232">
        <v>-43887.827586206899</v>
      </c>
      <c r="BQ75" s="232">
        <v>-43887.827586206899</v>
      </c>
      <c r="BR75" s="232">
        <v>-43887.827586206899</v>
      </c>
      <c r="BS75" s="232">
        <v>-43887.827586206899</v>
      </c>
      <c r="BT75" s="232">
        <v>-43887.827586206899</v>
      </c>
      <c r="BU75" s="232">
        <v>-43887.827586206899</v>
      </c>
      <c r="BV75" s="232">
        <v>-43887.827586206899</v>
      </c>
      <c r="BW75" s="232">
        <v>-43887.827586206899</v>
      </c>
      <c r="BX75" s="232">
        <v>-43887.827586206899</v>
      </c>
      <c r="BY75" s="232">
        <v>-43887.827586206899</v>
      </c>
      <c r="BZ75" s="232">
        <v>-43887.827586206899</v>
      </c>
      <c r="CA75" s="232">
        <v>-43887.827586206899</v>
      </c>
      <c r="CB75" s="232">
        <v>-43887.827586206899</v>
      </c>
      <c r="CC75" s="232">
        <v>-43887.827586206899</v>
      </c>
      <c r="CD75" s="232">
        <v>-43887.827586206899</v>
      </c>
      <c r="CE75" s="232">
        <v>-43887.827586206899</v>
      </c>
      <c r="CF75" s="232">
        <v>-43887.827586206899</v>
      </c>
      <c r="CG75" s="232">
        <v>-43887.827586206899</v>
      </c>
      <c r="CH75" s="232">
        <v>-43887.827586206899</v>
      </c>
      <c r="CI75" s="232">
        <v>-43887.827586206899</v>
      </c>
      <c r="CJ75" s="232">
        <v>-43887.827586206899</v>
      </c>
      <c r="CK75" s="232">
        <v>-43887.827586206899</v>
      </c>
      <c r="CL75" s="232">
        <v>-43887.827586206899</v>
      </c>
      <c r="CM75" s="232">
        <v>-43887.827586206899</v>
      </c>
      <c r="CN75" s="232">
        <v>-43887.827586206899</v>
      </c>
      <c r="CO75" s="232">
        <v>-43887.827586206899</v>
      </c>
      <c r="CP75" s="232">
        <v>-43887.827586206899</v>
      </c>
      <c r="CQ75" s="232">
        <v>-43887.827586206899</v>
      </c>
      <c r="CR75" s="232">
        <v>-43887.827586206899</v>
      </c>
      <c r="CS75" s="232" t="s">
        <v>508</v>
      </c>
      <c r="CT75" s="232" t="s">
        <v>508</v>
      </c>
    </row>
    <row r="76" spans="1:98" x14ac:dyDescent="0.25">
      <c r="A76" s="325" t="s">
        <v>263</v>
      </c>
      <c r="B76" s="326"/>
      <c r="C76" s="326"/>
      <c r="D76" s="326"/>
      <c r="E76" s="326"/>
      <c r="F76" s="326"/>
      <c r="G76" s="326"/>
      <c r="H76" s="326"/>
      <c r="I76" s="326"/>
      <c r="J76" s="326"/>
      <c r="K76" s="326"/>
      <c r="L76" s="326"/>
      <c r="M76" s="326"/>
      <c r="N76" s="326"/>
      <c r="O76" s="326"/>
      <c r="P76" s="326"/>
      <c r="Q76" s="326"/>
      <c r="R76" s="326"/>
      <c r="S76" s="326"/>
      <c r="T76" s="326"/>
      <c r="U76" s="326"/>
      <c r="V76" s="326"/>
      <c r="W76" s="326"/>
      <c r="X76" s="326"/>
      <c r="Y76" s="326"/>
      <c r="Z76" s="326"/>
      <c r="AA76" s="326"/>
      <c r="AB76" s="326"/>
      <c r="AC76" s="326"/>
      <c r="AD76" s="326"/>
      <c r="AE76" s="326"/>
      <c r="AF76" s="326"/>
      <c r="AG76" s="326"/>
      <c r="AH76" s="326"/>
      <c r="AI76" s="326"/>
      <c r="AJ76" s="326"/>
      <c r="AK76" s="342">
        <v>0</v>
      </c>
      <c r="AL76" s="343"/>
      <c r="AM76" s="233">
        <v>0</v>
      </c>
      <c r="AN76" s="233">
        <v>0</v>
      </c>
      <c r="AO76" s="233">
        <v>0</v>
      </c>
      <c r="AP76" s="233">
        <v>0</v>
      </c>
      <c r="AQ76" s="233">
        <v>0</v>
      </c>
      <c r="AR76" s="233">
        <v>0</v>
      </c>
      <c r="AS76" s="233">
        <v>0</v>
      </c>
      <c r="AT76" s="233">
        <v>0</v>
      </c>
      <c r="AU76" s="233">
        <v>0</v>
      </c>
      <c r="AV76" s="233">
        <v>0</v>
      </c>
      <c r="AW76" s="233">
        <v>0</v>
      </c>
      <c r="AX76" s="233">
        <v>0</v>
      </c>
      <c r="AY76" s="233">
        <v>0</v>
      </c>
      <c r="AZ76" s="233">
        <v>0</v>
      </c>
      <c r="BA76" s="233">
        <v>0</v>
      </c>
      <c r="BB76" s="233">
        <v>0</v>
      </c>
      <c r="BC76" s="233">
        <v>0</v>
      </c>
      <c r="BD76" s="233">
        <v>0</v>
      </c>
      <c r="BE76" s="233">
        <v>0</v>
      </c>
      <c r="BF76" s="233">
        <v>0</v>
      </c>
      <c r="BG76" s="233">
        <v>0</v>
      </c>
      <c r="BH76" s="233">
        <v>0</v>
      </c>
      <c r="BI76" s="233">
        <v>0</v>
      </c>
      <c r="BJ76" s="233">
        <v>0</v>
      </c>
      <c r="BK76" s="233">
        <v>0</v>
      </c>
      <c r="BL76" s="233">
        <v>0</v>
      </c>
      <c r="BM76" s="233">
        <v>0</v>
      </c>
      <c r="BN76" s="233">
        <v>0</v>
      </c>
      <c r="BO76" s="233">
        <v>0</v>
      </c>
      <c r="BP76" s="233">
        <v>0</v>
      </c>
      <c r="BQ76" s="233">
        <v>0</v>
      </c>
      <c r="BR76" s="233">
        <v>0</v>
      </c>
      <c r="BS76" s="233">
        <v>0</v>
      </c>
      <c r="BT76" s="233">
        <v>0</v>
      </c>
      <c r="BU76" s="233">
        <v>0</v>
      </c>
      <c r="BV76" s="233">
        <v>0</v>
      </c>
      <c r="BW76" s="233">
        <v>0</v>
      </c>
      <c r="BX76" s="233">
        <v>0</v>
      </c>
      <c r="BY76" s="233">
        <v>0</v>
      </c>
      <c r="BZ76" s="233">
        <v>0</v>
      </c>
      <c r="CA76" s="233">
        <v>0</v>
      </c>
      <c r="CB76" s="233">
        <v>0</v>
      </c>
      <c r="CC76" s="233">
        <v>0</v>
      </c>
      <c r="CD76" s="233">
        <v>0</v>
      </c>
      <c r="CE76" s="233">
        <v>0</v>
      </c>
      <c r="CF76" s="233">
        <v>0</v>
      </c>
      <c r="CG76" s="233">
        <v>0</v>
      </c>
      <c r="CH76" s="233">
        <v>0</v>
      </c>
      <c r="CI76" s="233">
        <v>0</v>
      </c>
      <c r="CJ76" s="233">
        <v>0</v>
      </c>
      <c r="CK76" s="233">
        <v>0</v>
      </c>
      <c r="CL76" s="233">
        <v>0</v>
      </c>
      <c r="CM76" s="233">
        <v>0</v>
      </c>
      <c r="CN76" s="233">
        <v>0</v>
      </c>
      <c r="CO76" s="233">
        <v>0</v>
      </c>
      <c r="CP76" s="233">
        <v>0</v>
      </c>
      <c r="CQ76" s="233">
        <v>0</v>
      </c>
      <c r="CR76" s="233">
        <v>0</v>
      </c>
      <c r="CS76" s="233">
        <v>0</v>
      </c>
      <c r="CT76" s="233">
        <v>0</v>
      </c>
    </row>
    <row r="77" spans="1:98" s="198" customFormat="1" ht="15" x14ac:dyDescent="0.25">
      <c r="A77" s="325" t="s">
        <v>267</v>
      </c>
      <c r="B77" s="326"/>
      <c r="C77" s="326"/>
      <c r="D77" s="326"/>
      <c r="E77" s="326"/>
      <c r="F77" s="326"/>
      <c r="G77" s="326"/>
      <c r="H77" s="326"/>
      <c r="I77" s="326"/>
      <c r="J77" s="326"/>
      <c r="K77" s="326"/>
      <c r="L77" s="326"/>
      <c r="M77" s="326"/>
      <c r="N77" s="326"/>
      <c r="O77" s="326"/>
      <c r="P77" s="326"/>
      <c r="Q77" s="326"/>
      <c r="R77" s="326"/>
      <c r="S77" s="326"/>
      <c r="T77" s="326"/>
      <c r="U77" s="326"/>
      <c r="V77" s="326"/>
      <c r="W77" s="326"/>
      <c r="X77" s="326"/>
      <c r="Y77" s="326"/>
      <c r="Z77" s="326"/>
      <c r="AA77" s="326"/>
      <c r="AB77" s="326"/>
      <c r="AC77" s="326"/>
      <c r="AD77" s="326"/>
      <c r="AE77" s="326"/>
      <c r="AF77" s="326"/>
      <c r="AG77" s="326"/>
      <c r="AH77" s="326"/>
      <c r="AI77" s="326"/>
      <c r="AJ77" s="326"/>
      <c r="AK77" s="327">
        <v>0</v>
      </c>
      <c r="AL77" s="328"/>
      <c r="AM77" s="232">
        <v>0</v>
      </c>
      <c r="AN77" s="232">
        <v>0</v>
      </c>
      <c r="AO77" s="232">
        <v>0</v>
      </c>
      <c r="AP77" s="232">
        <v>0</v>
      </c>
      <c r="AQ77" s="232">
        <v>0</v>
      </c>
      <c r="AR77" s="232">
        <v>0</v>
      </c>
      <c r="AS77" s="232">
        <v>0</v>
      </c>
      <c r="AT77" s="232">
        <v>0</v>
      </c>
      <c r="AU77" s="232">
        <v>0</v>
      </c>
      <c r="AV77" s="232">
        <v>0</v>
      </c>
      <c r="AW77" s="232">
        <v>0</v>
      </c>
      <c r="AX77" s="232">
        <v>0</v>
      </c>
      <c r="AY77" s="232">
        <v>0</v>
      </c>
      <c r="AZ77" s="232">
        <v>0</v>
      </c>
      <c r="BA77" s="232">
        <v>0</v>
      </c>
      <c r="BB77" s="232">
        <v>0</v>
      </c>
      <c r="BC77" s="232">
        <v>0</v>
      </c>
      <c r="BD77" s="232">
        <v>0</v>
      </c>
      <c r="BE77" s="232">
        <v>0</v>
      </c>
      <c r="BF77" s="232">
        <v>0</v>
      </c>
      <c r="BG77" s="232">
        <v>0</v>
      </c>
      <c r="BH77" s="232">
        <v>0</v>
      </c>
      <c r="BI77" s="232">
        <v>0</v>
      </c>
      <c r="BJ77" s="232">
        <v>0</v>
      </c>
      <c r="BK77" s="232">
        <v>0</v>
      </c>
      <c r="BL77" s="232">
        <v>0</v>
      </c>
      <c r="BM77" s="232">
        <v>0</v>
      </c>
      <c r="BN77" s="232">
        <v>0</v>
      </c>
      <c r="BO77" s="232">
        <v>0</v>
      </c>
      <c r="BP77" s="232">
        <v>0</v>
      </c>
      <c r="BQ77" s="232">
        <v>0</v>
      </c>
      <c r="BR77" s="232">
        <v>0</v>
      </c>
      <c r="BS77" s="232">
        <v>0</v>
      </c>
      <c r="BT77" s="232">
        <v>0</v>
      </c>
      <c r="BU77" s="232">
        <v>0</v>
      </c>
      <c r="BV77" s="232">
        <v>0</v>
      </c>
      <c r="BW77" s="232">
        <v>0</v>
      </c>
      <c r="BX77" s="232">
        <v>0</v>
      </c>
      <c r="BY77" s="232">
        <v>0</v>
      </c>
      <c r="BZ77" s="232">
        <v>0</v>
      </c>
      <c r="CA77" s="232">
        <v>0</v>
      </c>
      <c r="CB77" s="232">
        <v>0</v>
      </c>
      <c r="CC77" s="232">
        <v>0</v>
      </c>
      <c r="CD77" s="232">
        <v>0</v>
      </c>
      <c r="CE77" s="232">
        <v>0</v>
      </c>
      <c r="CF77" s="232">
        <v>0</v>
      </c>
      <c r="CG77" s="232">
        <v>0</v>
      </c>
      <c r="CH77" s="232">
        <v>0</v>
      </c>
      <c r="CI77" s="232">
        <v>0</v>
      </c>
      <c r="CJ77" s="232">
        <v>0</v>
      </c>
      <c r="CK77" s="232">
        <v>0</v>
      </c>
      <c r="CL77" s="232">
        <v>0</v>
      </c>
      <c r="CM77" s="232">
        <v>0</v>
      </c>
      <c r="CN77" s="232">
        <v>0</v>
      </c>
      <c r="CO77" s="232">
        <v>0</v>
      </c>
      <c r="CP77" s="232">
        <v>0</v>
      </c>
      <c r="CQ77" s="232">
        <v>0</v>
      </c>
      <c r="CR77" s="232">
        <v>0</v>
      </c>
      <c r="CS77" s="232">
        <v>0</v>
      </c>
      <c r="CT77" s="232">
        <v>0</v>
      </c>
    </row>
    <row r="78" spans="1:98" x14ac:dyDescent="0.25">
      <c r="A78" s="325" t="s">
        <v>262</v>
      </c>
      <c r="B78" s="326"/>
      <c r="C78" s="326"/>
      <c r="D78" s="326"/>
      <c r="E78" s="326"/>
      <c r="F78" s="326"/>
      <c r="G78" s="326"/>
      <c r="H78" s="326"/>
      <c r="I78" s="326"/>
      <c r="J78" s="326"/>
      <c r="K78" s="326"/>
      <c r="L78" s="326"/>
      <c r="M78" s="326"/>
      <c r="N78" s="326"/>
      <c r="O78" s="326"/>
      <c r="P78" s="326"/>
      <c r="Q78" s="326"/>
      <c r="R78" s="326"/>
      <c r="S78" s="326"/>
      <c r="T78" s="326"/>
      <c r="U78" s="326"/>
      <c r="V78" s="326"/>
      <c r="W78" s="326"/>
      <c r="X78" s="326"/>
      <c r="Y78" s="326"/>
      <c r="Z78" s="326"/>
      <c r="AA78" s="326"/>
      <c r="AB78" s="326"/>
      <c r="AC78" s="326"/>
      <c r="AD78" s="326"/>
      <c r="AE78" s="326"/>
      <c r="AF78" s="326"/>
      <c r="AG78" s="326"/>
      <c r="AH78" s="326"/>
      <c r="AI78" s="326"/>
      <c r="AJ78" s="326"/>
      <c r="AK78" s="344"/>
      <c r="AL78" s="345"/>
      <c r="AM78" s="233">
        <v>0</v>
      </c>
      <c r="AN78" s="233">
        <v>0</v>
      </c>
      <c r="AO78" s="233">
        <v>0</v>
      </c>
      <c r="AP78" s="233">
        <v>0</v>
      </c>
      <c r="AQ78" s="233">
        <v>0</v>
      </c>
      <c r="AR78" s="233">
        <v>0</v>
      </c>
      <c r="AS78" s="233">
        <v>0</v>
      </c>
      <c r="AT78" s="233">
        <v>0</v>
      </c>
      <c r="AU78" s="233">
        <v>0</v>
      </c>
      <c r="AV78" s="233">
        <v>0</v>
      </c>
      <c r="AW78" s="233">
        <v>0</v>
      </c>
      <c r="AX78" s="233">
        <v>0</v>
      </c>
      <c r="AY78" s="233">
        <v>0</v>
      </c>
      <c r="AZ78" s="233">
        <v>0</v>
      </c>
      <c r="BA78" s="233">
        <v>0</v>
      </c>
      <c r="BB78" s="233">
        <v>0</v>
      </c>
      <c r="BC78" s="233">
        <v>0</v>
      </c>
      <c r="BD78" s="233">
        <v>0</v>
      </c>
      <c r="BE78" s="233">
        <v>0</v>
      </c>
      <c r="BF78" s="233">
        <v>0</v>
      </c>
      <c r="BG78" s="233">
        <v>0</v>
      </c>
      <c r="BH78" s="233">
        <v>0</v>
      </c>
      <c r="BI78" s="233">
        <v>0</v>
      </c>
      <c r="BJ78" s="233">
        <v>0</v>
      </c>
      <c r="BK78" s="233">
        <v>0</v>
      </c>
      <c r="BL78" s="233">
        <v>0</v>
      </c>
      <c r="BM78" s="233">
        <v>0</v>
      </c>
      <c r="BN78" s="233">
        <v>0</v>
      </c>
      <c r="BO78" s="233">
        <v>0</v>
      </c>
      <c r="BP78" s="233">
        <v>0</v>
      </c>
      <c r="BQ78" s="233">
        <v>0</v>
      </c>
      <c r="BR78" s="233">
        <v>0</v>
      </c>
      <c r="BS78" s="233">
        <v>0</v>
      </c>
      <c r="BT78" s="233">
        <v>0</v>
      </c>
      <c r="BU78" s="233">
        <v>0</v>
      </c>
      <c r="BV78" s="233">
        <v>0</v>
      </c>
      <c r="BW78" s="233">
        <v>0</v>
      </c>
      <c r="BX78" s="233">
        <v>0</v>
      </c>
      <c r="BY78" s="233">
        <v>0</v>
      </c>
      <c r="BZ78" s="233">
        <v>0</v>
      </c>
      <c r="CA78" s="233">
        <v>0</v>
      </c>
      <c r="CB78" s="233">
        <v>0</v>
      </c>
      <c r="CC78" s="233">
        <v>0</v>
      </c>
      <c r="CD78" s="233">
        <v>0</v>
      </c>
      <c r="CE78" s="233">
        <v>0</v>
      </c>
      <c r="CF78" s="233">
        <v>0</v>
      </c>
      <c r="CG78" s="233">
        <v>0</v>
      </c>
      <c r="CH78" s="233">
        <v>0</v>
      </c>
      <c r="CI78" s="233">
        <v>0</v>
      </c>
      <c r="CJ78" s="233">
        <v>0</v>
      </c>
      <c r="CK78" s="233">
        <v>0</v>
      </c>
      <c r="CL78" s="233">
        <v>0</v>
      </c>
      <c r="CM78" s="233">
        <v>0</v>
      </c>
      <c r="CN78" s="233">
        <v>0</v>
      </c>
      <c r="CO78" s="233">
        <v>0</v>
      </c>
      <c r="CP78" s="233">
        <v>0</v>
      </c>
      <c r="CQ78" s="233">
        <v>0</v>
      </c>
      <c r="CR78" s="233">
        <v>0</v>
      </c>
      <c r="CS78" s="233">
        <v>0</v>
      </c>
      <c r="CT78" s="233">
        <v>0</v>
      </c>
    </row>
    <row r="79" spans="1:98" ht="16.5" thickBot="1" x14ac:dyDescent="0.3">
      <c r="A79" s="356" t="s">
        <v>266</v>
      </c>
      <c r="B79" s="357"/>
      <c r="C79" s="357"/>
      <c r="D79" s="357"/>
      <c r="E79" s="357"/>
      <c r="F79" s="357"/>
      <c r="G79" s="357"/>
      <c r="H79" s="357"/>
      <c r="I79" s="357"/>
      <c r="J79" s="357"/>
      <c r="K79" s="357"/>
      <c r="L79" s="357"/>
      <c r="M79" s="357"/>
      <c r="N79" s="357"/>
      <c r="O79" s="357"/>
      <c r="P79" s="357"/>
      <c r="Q79" s="357"/>
      <c r="R79" s="357"/>
      <c r="S79" s="357"/>
      <c r="T79" s="357"/>
      <c r="U79" s="357"/>
      <c r="V79" s="357"/>
      <c r="W79" s="357"/>
      <c r="X79" s="357"/>
      <c r="Y79" s="357"/>
      <c r="Z79" s="357"/>
      <c r="AA79" s="357"/>
      <c r="AB79" s="357"/>
      <c r="AC79" s="357"/>
      <c r="AD79" s="357"/>
      <c r="AE79" s="357"/>
      <c r="AF79" s="357"/>
      <c r="AG79" s="357"/>
      <c r="AH79" s="357"/>
      <c r="AI79" s="357"/>
      <c r="AJ79" s="357"/>
      <c r="AK79" s="358">
        <v>0</v>
      </c>
      <c r="AL79" s="359"/>
      <c r="AM79" s="234">
        <v>0</v>
      </c>
      <c r="AN79" s="234">
        <v>0</v>
      </c>
      <c r="AO79" s="234">
        <v>0</v>
      </c>
      <c r="AP79" s="234">
        <v>0</v>
      </c>
      <c r="AQ79" s="234">
        <v>0</v>
      </c>
      <c r="AR79" s="234">
        <v>0</v>
      </c>
      <c r="AS79" s="234">
        <v>0</v>
      </c>
      <c r="AT79" s="234">
        <v>0</v>
      </c>
      <c r="AU79" s="234">
        <v>0</v>
      </c>
      <c r="AV79" s="234">
        <v>0</v>
      </c>
      <c r="AW79" s="234">
        <v>0</v>
      </c>
      <c r="AX79" s="234">
        <v>0</v>
      </c>
      <c r="AY79" s="234">
        <v>0</v>
      </c>
      <c r="AZ79" s="234">
        <v>0</v>
      </c>
      <c r="BA79" s="234">
        <v>0</v>
      </c>
      <c r="BB79" s="234">
        <v>0</v>
      </c>
      <c r="BC79" s="234">
        <v>0</v>
      </c>
      <c r="BD79" s="234">
        <v>0</v>
      </c>
      <c r="BE79" s="234">
        <v>0</v>
      </c>
      <c r="BF79" s="234">
        <v>0</v>
      </c>
      <c r="BG79" s="234">
        <v>0</v>
      </c>
      <c r="BH79" s="234">
        <v>0</v>
      </c>
      <c r="BI79" s="234">
        <v>0</v>
      </c>
      <c r="BJ79" s="234">
        <v>0</v>
      </c>
      <c r="BK79" s="234">
        <v>0</v>
      </c>
      <c r="BL79" s="234">
        <v>0</v>
      </c>
      <c r="BM79" s="234">
        <v>0</v>
      </c>
      <c r="BN79" s="234">
        <v>0</v>
      </c>
      <c r="BO79" s="234">
        <v>0</v>
      </c>
      <c r="BP79" s="234">
        <v>0</v>
      </c>
      <c r="BQ79" s="234">
        <v>0</v>
      </c>
      <c r="BR79" s="234">
        <v>0</v>
      </c>
      <c r="BS79" s="234">
        <v>0</v>
      </c>
      <c r="BT79" s="234">
        <v>0</v>
      </c>
      <c r="BU79" s="234">
        <v>0</v>
      </c>
      <c r="BV79" s="234">
        <v>0</v>
      </c>
      <c r="BW79" s="234">
        <v>0</v>
      </c>
      <c r="BX79" s="234">
        <v>0</v>
      </c>
      <c r="BY79" s="234">
        <v>0</v>
      </c>
      <c r="BZ79" s="234">
        <v>0</v>
      </c>
      <c r="CA79" s="234">
        <v>0</v>
      </c>
      <c r="CB79" s="234">
        <v>0</v>
      </c>
      <c r="CC79" s="234">
        <v>0</v>
      </c>
      <c r="CD79" s="234">
        <v>0</v>
      </c>
      <c r="CE79" s="234">
        <v>0</v>
      </c>
      <c r="CF79" s="234">
        <v>0</v>
      </c>
      <c r="CG79" s="234">
        <v>0</v>
      </c>
      <c r="CH79" s="234">
        <v>0</v>
      </c>
      <c r="CI79" s="234">
        <v>0</v>
      </c>
      <c r="CJ79" s="234">
        <v>0</v>
      </c>
      <c r="CK79" s="234">
        <v>0</v>
      </c>
      <c r="CL79" s="234">
        <v>0</v>
      </c>
      <c r="CM79" s="234">
        <v>0</v>
      </c>
      <c r="CN79" s="234">
        <v>0</v>
      </c>
      <c r="CO79" s="234">
        <v>0</v>
      </c>
      <c r="CP79" s="234">
        <v>0</v>
      </c>
      <c r="CQ79" s="234">
        <v>0</v>
      </c>
      <c r="CR79" s="234">
        <v>0</v>
      </c>
      <c r="CS79" s="234" t="s">
        <v>508</v>
      </c>
      <c r="CT79" s="234" t="s">
        <v>508</v>
      </c>
    </row>
    <row r="80" spans="1:98" s="237" customFormat="1" ht="16.5" thickBot="1" x14ac:dyDescent="0.3">
      <c r="A80" s="235"/>
      <c r="B80" s="235"/>
      <c r="C80" s="235"/>
      <c r="D80" s="235"/>
      <c r="E80" s="235"/>
      <c r="F80" s="235"/>
      <c r="G80" s="235"/>
      <c r="H80" s="235"/>
      <c r="I80" s="235"/>
      <c r="J80" s="235"/>
      <c r="K80" s="235"/>
      <c r="L80" s="235"/>
      <c r="M80" s="235"/>
      <c r="N80" s="235"/>
      <c r="O80" s="235"/>
      <c r="P80" s="235"/>
      <c r="Q80" s="235"/>
      <c r="R80" s="235"/>
      <c r="S80" s="235"/>
      <c r="T80" s="235"/>
      <c r="U80" s="235"/>
      <c r="V80" s="235"/>
      <c r="W80" s="235"/>
      <c r="X80" s="235"/>
      <c r="Y80" s="235"/>
      <c r="Z80" s="235"/>
      <c r="AA80" s="235"/>
      <c r="AB80" s="235"/>
      <c r="AC80" s="235"/>
      <c r="AD80" s="235"/>
      <c r="AE80" s="235"/>
      <c r="AF80" s="235"/>
      <c r="AG80" s="235"/>
      <c r="AH80" s="235"/>
      <c r="AI80" s="235"/>
      <c r="AJ80" s="235"/>
      <c r="AK80" s="360">
        <v>0</v>
      </c>
      <c r="AL80" s="360"/>
      <c r="AM80" s="236">
        <v>1</v>
      </c>
      <c r="AN80" s="236">
        <v>2</v>
      </c>
      <c r="AO80" s="236">
        <v>3</v>
      </c>
      <c r="AP80" s="236">
        <v>4</v>
      </c>
      <c r="AQ80" s="236">
        <v>5</v>
      </c>
      <c r="AR80" s="236">
        <v>6</v>
      </c>
      <c r="AS80" s="236">
        <v>7</v>
      </c>
      <c r="AT80" s="236">
        <v>8</v>
      </c>
      <c r="AU80" s="236">
        <v>9</v>
      </c>
      <c r="AV80" s="236">
        <v>10</v>
      </c>
      <c r="AW80" s="236">
        <v>11</v>
      </c>
      <c r="AX80" s="236">
        <v>12</v>
      </c>
      <c r="AY80" s="236">
        <v>13</v>
      </c>
      <c r="AZ80" s="236">
        <v>14</v>
      </c>
      <c r="BA80" s="236">
        <v>15</v>
      </c>
      <c r="BB80" s="236">
        <v>16</v>
      </c>
      <c r="BC80" s="236">
        <v>17</v>
      </c>
      <c r="BD80" s="236">
        <v>18</v>
      </c>
      <c r="BE80" s="236">
        <v>19</v>
      </c>
      <c r="BF80" s="236">
        <v>20</v>
      </c>
      <c r="BG80" s="236">
        <v>21</v>
      </c>
      <c r="BH80" s="236">
        <v>22</v>
      </c>
      <c r="BI80" s="236">
        <v>23</v>
      </c>
      <c r="BJ80" s="236">
        <v>24</v>
      </c>
      <c r="BK80" s="236">
        <v>25</v>
      </c>
      <c r="BL80" s="236">
        <v>26</v>
      </c>
      <c r="BM80" s="236">
        <v>27</v>
      </c>
      <c r="BN80" s="236">
        <v>28</v>
      </c>
      <c r="BO80" s="236">
        <v>29</v>
      </c>
      <c r="BP80" s="236">
        <v>30</v>
      </c>
      <c r="BQ80" s="236">
        <v>31</v>
      </c>
      <c r="BR80" s="236">
        <v>32</v>
      </c>
      <c r="BS80" s="236">
        <v>33</v>
      </c>
      <c r="BT80" s="236">
        <v>34</v>
      </c>
      <c r="BU80" s="236">
        <v>35</v>
      </c>
      <c r="BV80" s="236">
        <v>36</v>
      </c>
      <c r="BW80" s="236">
        <v>37</v>
      </c>
      <c r="BX80" s="236">
        <v>38</v>
      </c>
      <c r="BY80" s="236">
        <v>39</v>
      </c>
      <c r="BZ80" s="236">
        <v>40</v>
      </c>
      <c r="CA80" s="236">
        <v>41</v>
      </c>
      <c r="CB80" s="236">
        <v>42</v>
      </c>
      <c r="CC80" s="236">
        <v>43</v>
      </c>
      <c r="CD80" s="236">
        <v>44</v>
      </c>
      <c r="CE80" s="236">
        <v>45</v>
      </c>
      <c r="CF80" s="236">
        <v>46</v>
      </c>
      <c r="CG80" s="236">
        <v>47</v>
      </c>
      <c r="CH80" s="236">
        <v>48</v>
      </c>
      <c r="CI80" s="236">
        <v>49</v>
      </c>
      <c r="CJ80" s="236">
        <v>50</v>
      </c>
      <c r="CK80" s="236">
        <v>51</v>
      </c>
      <c r="CL80" s="236">
        <v>52</v>
      </c>
      <c r="CM80" s="236">
        <v>53</v>
      </c>
      <c r="CN80" s="236">
        <v>54</v>
      </c>
      <c r="CO80" s="236">
        <v>55</v>
      </c>
      <c r="CP80" s="236">
        <v>56</v>
      </c>
      <c r="CQ80" s="236">
        <v>57</v>
      </c>
      <c r="CR80" s="236">
        <v>58</v>
      </c>
      <c r="CS80" s="236">
        <v>59</v>
      </c>
      <c r="CT80" s="236">
        <v>60</v>
      </c>
    </row>
    <row r="81" spans="1:98" x14ac:dyDescent="0.25">
      <c r="A81" s="346" t="s">
        <v>265</v>
      </c>
      <c r="B81" s="347"/>
      <c r="C81" s="347"/>
      <c r="D81" s="347"/>
      <c r="E81" s="347"/>
      <c r="F81" s="347"/>
      <c r="G81" s="347"/>
      <c r="H81" s="347"/>
      <c r="I81" s="347"/>
      <c r="J81" s="347"/>
      <c r="K81" s="347"/>
      <c r="L81" s="347"/>
      <c r="M81" s="347"/>
      <c r="N81" s="347"/>
      <c r="O81" s="347"/>
      <c r="P81" s="347"/>
      <c r="Q81" s="347"/>
      <c r="R81" s="347"/>
      <c r="S81" s="347"/>
      <c r="T81" s="347"/>
      <c r="U81" s="347"/>
      <c r="V81" s="347"/>
      <c r="W81" s="347"/>
      <c r="X81" s="347"/>
      <c r="Y81" s="347"/>
      <c r="Z81" s="347"/>
      <c r="AA81" s="347"/>
      <c r="AB81" s="347"/>
      <c r="AC81" s="347"/>
      <c r="AD81" s="347"/>
      <c r="AE81" s="347"/>
      <c r="AF81" s="347"/>
      <c r="AG81" s="347"/>
      <c r="AH81" s="347"/>
      <c r="AI81" s="347"/>
      <c r="AJ81" s="347"/>
      <c r="AK81" s="348">
        <v>2027</v>
      </c>
      <c r="AL81" s="349"/>
      <c r="AM81" s="225">
        <v>2028</v>
      </c>
      <c r="AN81" s="225">
        <v>2029</v>
      </c>
      <c r="AO81" s="225">
        <v>2030</v>
      </c>
      <c r="AP81" s="225">
        <v>2031</v>
      </c>
      <c r="AQ81" s="225">
        <v>2032</v>
      </c>
      <c r="AR81" s="225">
        <v>2033</v>
      </c>
      <c r="AS81" s="225">
        <v>2034</v>
      </c>
      <c r="AT81" s="225">
        <v>2035</v>
      </c>
      <c r="AU81" s="225">
        <v>2036</v>
      </c>
      <c r="AV81" s="225">
        <v>2037</v>
      </c>
      <c r="AW81" s="225">
        <v>2038</v>
      </c>
      <c r="AX81" s="225">
        <v>2039</v>
      </c>
      <c r="AY81" s="225">
        <v>2040</v>
      </c>
      <c r="AZ81" s="225">
        <v>2041</v>
      </c>
      <c r="BA81" s="225">
        <v>2042</v>
      </c>
      <c r="BB81" s="225">
        <v>2043</v>
      </c>
      <c r="BC81" s="225">
        <v>2044</v>
      </c>
      <c r="BD81" s="225">
        <v>2045</v>
      </c>
      <c r="BE81" s="225">
        <v>2046</v>
      </c>
      <c r="BF81" s="225">
        <v>2047</v>
      </c>
      <c r="BG81" s="225">
        <v>2048</v>
      </c>
      <c r="BH81" s="225">
        <v>2049</v>
      </c>
      <c r="BI81" s="225">
        <v>2050</v>
      </c>
      <c r="BJ81" s="225">
        <v>2051</v>
      </c>
      <c r="BK81" s="225">
        <v>2052</v>
      </c>
      <c r="BL81" s="225">
        <v>2053</v>
      </c>
      <c r="BM81" s="225">
        <v>2054</v>
      </c>
      <c r="BN81" s="225">
        <v>2055</v>
      </c>
      <c r="BO81" s="225">
        <v>2056</v>
      </c>
      <c r="BP81" s="225">
        <v>2057</v>
      </c>
      <c r="BQ81" s="225">
        <v>2058</v>
      </c>
      <c r="BR81" s="225">
        <v>2059</v>
      </c>
      <c r="BS81" s="225">
        <v>2060</v>
      </c>
      <c r="BT81" s="225">
        <v>2061</v>
      </c>
      <c r="BU81" s="225">
        <v>2062</v>
      </c>
      <c r="BV81" s="225">
        <v>2063</v>
      </c>
      <c r="BW81" s="225">
        <v>2064</v>
      </c>
      <c r="BX81" s="225">
        <v>2065</v>
      </c>
      <c r="BY81" s="225">
        <v>2066</v>
      </c>
      <c r="BZ81" s="225">
        <v>2067</v>
      </c>
      <c r="CA81" s="225">
        <v>2068</v>
      </c>
      <c r="CB81" s="225">
        <v>2069</v>
      </c>
      <c r="CC81" s="225">
        <v>2070</v>
      </c>
      <c r="CD81" s="225">
        <v>2071</v>
      </c>
      <c r="CE81" s="225">
        <v>2072</v>
      </c>
      <c r="CF81" s="225">
        <v>2073</v>
      </c>
      <c r="CG81" s="225">
        <v>2074</v>
      </c>
      <c r="CH81" s="225">
        <v>2075</v>
      </c>
      <c r="CI81" s="225">
        <v>2076</v>
      </c>
      <c r="CJ81" s="225">
        <v>2077</v>
      </c>
      <c r="CK81" s="225">
        <v>2078</v>
      </c>
      <c r="CL81" s="225">
        <v>2079</v>
      </c>
      <c r="CM81" s="225">
        <v>2080</v>
      </c>
      <c r="CN81" s="225">
        <v>2081</v>
      </c>
      <c r="CO81" s="225">
        <v>2082</v>
      </c>
      <c r="CP81" s="225">
        <v>2083</v>
      </c>
      <c r="CQ81" s="225">
        <v>2084</v>
      </c>
      <c r="CR81" s="225">
        <v>2085</v>
      </c>
      <c r="CS81" s="225" t="s">
        <v>508</v>
      </c>
      <c r="CT81" s="225" t="s">
        <v>508</v>
      </c>
    </row>
    <row r="82" spans="1:98" s="198" customFormat="1" ht="15" x14ac:dyDescent="0.25">
      <c r="A82" s="325" t="s">
        <v>527</v>
      </c>
      <c r="B82" s="326"/>
      <c r="C82" s="326"/>
      <c r="D82" s="326"/>
      <c r="E82" s="326"/>
      <c r="F82" s="326"/>
      <c r="G82" s="326"/>
      <c r="H82" s="326"/>
      <c r="I82" s="326"/>
      <c r="J82" s="326"/>
      <c r="K82" s="326"/>
      <c r="L82" s="326"/>
      <c r="M82" s="326"/>
      <c r="N82" s="326"/>
      <c r="O82" s="326"/>
      <c r="P82" s="326"/>
      <c r="Q82" s="326"/>
      <c r="R82" s="326"/>
      <c r="S82" s="326"/>
      <c r="T82" s="326"/>
      <c r="U82" s="326"/>
      <c r="V82" s="326"/>
      <c r="W82" s="326"/>
      <c r="X82" s="326"/>
      <c r="Y82" s="326"/>
      <c r="Z82" s="326"/>
      <c r="AA82" s="326"/>
      <c r="AB82" s="326"/>
      <c r="AC82" s="326"/>
      <c r="AD82" s="326"/>
      <c r="AE82" s="326"/>
      <c r="AF82" s="326"/>
      <c r="AG82" s="326"/>
      <c r="AH82" s="326"/>
      <c r="AI82" s="326"/>
      <c r="AJ82" s="326"/>
      <c r="AK82" s="327">
        <v>2607082.7000000002</v>
      </c>
      <c r="AL82" s="328"/>
      <c r="AM82" s="232">
        <v>-43887.827586206899</v>
      </c>
      <c r="AN82" s="232">
        <v>-43887.827586206899</v>
      </c>
      <c r="AO82" s="232">
        <v>-43887.827586206899</v>
      </c>
      <c r="AP82" s="232">
        <v>-43887.827586206899</v>
      </c>
      <c r="AQ82" s="232">
        <v>-43887.827586206899</v>
      </c>
      <c r="AR82" s="232">
        <v>-43887.827586206899</v>
      </c>
      <c r="AS82" s="232">
        <v>-43887.827586206899</v>
      </c>
      <c r="AT82" s="232">
        <v>-43887.827586206899</v>
      </c>
      <c r="AU82" s="232">
        <v>-43887.827586206899</v>
      </c>
      <c r="AV82" s="232">
        <v>-43887.827586206899</v>
      </c>
      <c r="AW82" s="232">
        <v>-43887.827586206899</v>
      </c>
      <c r="AX82" s="232">
        <v>-43887.827586206899</v>
      </c>
      <c r="AY82" s="232">
        <v>-43887.827586206899</v>
      </c>
      <c r="AZ82" s="232">
        <v>-43887.827586206899</v>
      </c>
      <c r="BA82" s="232">
        <v>-43887.827586206899</v>
      </c>
      <c r="BB82" s="232">
        <v>-43887.827586206899</v>
      </c>
      <c r="BC82" s="232">
        <v>-43887.827586206899</v>
      </c>
      <c r="BD82" s="232">
        <v>-43887.827586206899</v>
      </c>
      <c r="BE82" s="232">
        <v>-43887.827586206899</v>
      </c>
      <c r="BF82" s="232">
        <v>-43887.827586206899</v>
      </c>
      <c r="BG82" s="232">
        <v>-43887.827586206899</v>
      </c>
      <c r="BH82" s="232">
        <v>-43887.827586206899</v>
      </c>
      <c r="BI82" s="232">
        <v>-43887.827586206899</v>
      </c>
      <c r="BJ82" s="232">
        <v>-43887.827586206899</v>
      </c>
      <c r="BK82" s="232">
        <v>-43887.827586206899</v>
      </c>
      <c r="BL82" s="232">
        <v>-43887.827586206899</v>
      </c>
      <c r="BM82" s="232">
        <v>-43887.827586206899</v>
      </c>
      <c r="BN82" s="232">
        <v>-43887.827586206899</v>
      </c>
      <c r="BO82" s="232">
        <v>-43887.827586206899</v>
      </c>
      <c r="BP82" s="232">
        <v>-43887.827586206899</v>
      </c>
      <c r="BQ82" s="232">
        <v>-43887.827586206899</v>
      </c>
      <c r="BR82" s="232">
        <v>-43887.827586206899</v>
      </c>
      <c r="BS82" s="232">
        <v>-43887.827586206899</v>
      </c>
      <c r="BT82" s="232">
        <v>-43887.827586206899</v>
      </c>
      <c r="BU82" s="232">
        <v>-43887.827586206899</v>
      </c>
      <c r="BV82" s="232">
        <v>-43887.827586206899</v>
      </c>
      <c r="BW82" s="232">
        <v>-43887.827586206899</v>
      </c>
      <c r="BX82" s="232">
        <v>-43887.827586206899</v>
      </c>
      <c r="BY82" s="232">
        <v>-43887.827586206899</v>
      </c>
      <c r="BZ82" s="232">
        <v>-43887.827586206899</v>
      </c>
      <c r="CA82" s="232">
        <v>-43887.827586206899</v>
      </c>
      <c r="CB82" s="232">
        <v>-43887.827586206899</v>
      </c>
      <c r="CC82" s="232">
        <v>-43887.827586206899</v>
      </c>
      <c r="CD82" s="232">
        <v>-43887.827586206899</v>
      </c>
      <c r="CE82" s="232">
        <v>-43887.827586206899</v>
      </c>
      <c r="CF82" s="232">
        <v>-43887.827586206899</v>
      </c>
      <c r="CG82" s="232">
        <v>-43887.827586206899</v>
      </c>
      <c r="CH82" s="232">
        <v>-43887.827586206899</v>
      </c>
      <c r="CI82" s="232">
        <v>-43887.827586206899</v>
      </c>
      <c r="CJ82" s="232">
        <v>-43887.827586206899</v>
      </c>
      <c r="CK82" s="232">
        <v>-43887.827586206899</v>
      </c>
      <c r="CL82" s="232">
        <v>-43887.827586206899</v>
      </c>
      <c r="CM82" s="232">
        <v>-43887.827586206899</v>
      </c>
      <c r="CN82" s="232">
        <v>-43887.827586206899</v>
      </c>
      <c r="CO82" s="232">
        <v>-43887.827586206899</v>
      </c>
      <c r="CP82" s="232">
        <v>-43887.827586206899</v>
      </c>
      <c r="CQ82" s="232">
        <v>-43887.827586206899</v>
      </c>
      <c r="CR82" s="232">
        <v>-43887.827586206899</v>
      </c>
      <c r="CS82" s="232" t="s">
        <v>508</v>
      </c>
      <c r="CT82" s="232" t="s">
        <v>508</v>
      </c>
    </row>
    <row r="83" spans="1:98" x14ac:dyDescent="0.25">
      <c r="A83" s="325" t="s">
        <v>264</v>
      </c>
      <c r="B83" s="326"/>
      <c r="C83" s="326"/>
      <c r="D83" s="326"/>
      <c r="E83" s="326"/>
      <c r="F83" s="326"/>
      <c r="G83" s="326"/>
      <c r="H83" s="326"/>
      <c r="I83" s="326"/>
      <c r="J83" s="326"/>
      <c r="K83" s="326"/>
      <c r="L83" s="326"/>
      <c r="M83" s="326"/>
      <c r="N83" s="326"/>
      <c r="O83" s="326"/>
      <c r="P83" s="326"/>
      <c r="Q83" s="326"/>
      <c r="R83" s="326"/>
      <c r="S83" s="326"/>
      <c r="T83" s="326"/>
      <c r="U83" s="326"/>
      <c r="V83" s="326"/>
      <c r="W83" s="326"/>
      <c r="X83" s="326"/>
      <c r="Y83" s="326"/>
      <c r="Z83" s="326"/>
      <c r="AA83" s="326"/>
      <c r="AB83" s="326"/>
      <c r="AC83" s="326"/>
      <c r="AD83" s="326"/>
      <c r="AE83" s="326"/>
      <c r="AF83" s="326"/>
      <c r="AG83" s="326"/>
      <c r="AH83" s="326"/>
      <c r="AI83" s="326"/>
      <c r="AJ83" s="326"/>
      <c r="AK83" s="342">
        <v>0</v>
      </c>
      <c r="AL83" s="343"/>
      <c r="AM83" s="233">
        <v>43887.827586206899</v>
      </c>
      <c r="AN83" s="233">
        <v>43887.827586206899</v>
      </c>
      <c r="AO83" s="233">
        <v>43887.827586206899</v>
      </c>
      <c r="AP83" s="233">
        <v>43887.827586206899</v>
      </c>
      <c r="AQ83" s="233">
        <v>43887.827586206899</v>
      </c>
      <c r="AR83" s="233">
        <v>43887.827586206899</v>
      </c>
      <c r="AS83" s="233">
        <v>43887.827586206899</v>
      </c>
      <c r="AT83" s="233">
        <v>43887.827586206899</v>
      </c>
      <c r="AU83" s="233">
        <v>43887.827586206899</v>
      </c>
      <c r="AV83" s="233">
        <v>43887.827586206899</v>
      </c>
      <c r="AW83" s="233">
        <v>43887.827586206899</v>
      </c>
      <c r="AX83" s="233">
        <v>43887.827586206899</v>
      </c>
      <c r="AY83" s="233">
        <v>43887.827586206899</v>
      </c>
      <c r="AZ83" s="233">
        <v>43887.827586206899</v>
      </c>
      <c r="BA83" s="233">
        <v>43887.827586206899</v>
      </c>
      <c r="BB83" s="233">
        <v>43887.827586206899</v>
      </c>
      <c r="BC83" s="233">
        <v>43887.827586206899</v>
      </c>
      <c r="BD83" s="233">
        <v>43887.827586206899</v>
      </c>
      <c r="BE83" s="233">
        <v>43887.827586206899</v>
      </c>
      <c r="BF83" s="233">
        <v>43887.827586206899</v>
      </c>
      <c r="BG83" s="233">
        <v>43887.827586206899</v>
      </c>
      <c r="BH83" s="233">
        <v>43887.827586206899</v>
      </c>
      <c r="BI83" s="233">
        <v>43887.827586206899</v>
      </c>
      <c r="BJ83" s="233">
        <v>43887.827586206899</v>
      </c>
      <c r="BK83" s="233">
        <v>43887.827586206899</v>
      </c>
      <c r="BL83" s="233">
        <v>43887.827586206899</v>
      </c>
      <c r="BM83" s="233">
        <v>43887.827586206899</v>
      </c>
      <c r="BN83" s="233">
        <v>43887.827586206899</v>
      </c>
      <c r="BO83" s="233">
        <v>43887.827586206899</v>
      </c>
      <c r="BP83" s="233">
        <v>43887.827586206899</v>
      </c>
      <c r="BQ83" s="233">
        <v>43887.827586206899</v>
      </c>
      <c r="BR83" s="233">
        <v>43887.827586206899</v>
      </c>
      <c r="BS83" s="233">
        <v>43887.827586206899</v>
      </c>
      <c r="BT83" s="233">
        <v>43887.827586206899</v>
      </c>
      <c r="BU83" s="233">
        <v>43887.827586206899</v>
      </c>
      <c r="BV83" s="233">
        <v>43887.827586206899</v>
      </c>
      <c r="BW83" s="233">
        <v>43887.827586206899</v>
      </c>
      <c r="BX83" s="233">
        <v>43887.827586206899</v>
      </c>
      <c r="BY83" s="233">
        <v>43887.827586206899</v>
      </c>
      <c r="BZ83" s="233">
        <v>43887.827586206899</v>
      </c>
      <c r="CA83" s="233">
        <v>43887.827586206899</v>
      </c>
      <c r="CB83" s="233">
        <v>43887.827586206899</v>
      </c>
      <c r="CC83" s="233">
        <v>43887.827586206899</v>
      </c>
      <c r="CD83" s="233">
        <v>43887.827586206899</v>
      </c>
      <c r="CE83" s="233">
        <v>43887.827586206899</v>
      </c>
      <c r="CF83" s="233">
        <v>43887.827586206899</v>
      </c>
      <c r="CG83" s="233">
        <v>43887.827586206899</v>
      </c>
      <c r="CH83" s="233">
        <v>43887.827586206899</v>
      </c>
      <c r="CI83" s="233">
        <v>43887.827586206899</v>
      </c>
      <c r="CJ83" s="233">
        <v>43887.827586206899</v>
      </c>
      <c r="CK83" s="233">
        <v>43887.827586206899</v>
      </c>
      <c r="CL83" s="233">
        <v>43887.827586206899</v>
      </c>
      <c r="CM83" s="233">
        <v>43887.827586206899</v>
      </c>
      <c r="CN83" s="233">
        <v>43887.827586206899</v>
      </c>
      <c r="CO83" s="233">
        <v>43887.827586206899</v>
      </c>
      <c r="CP83" s="233">
        <v>43887.827586206899</v>
      </c>
      <c r="CQ83" s="233">
        <v>43887.827586206899</v>
      </c>
      <c r="CR83" s="233">
        <v>43887.827586206899</v>
      </c>
      <c r="CS83" s="233" t="s">
        <v>561</v>
      </c>
      <c r="CT83" s="233" t="s">
        <v>561</v>
      </c>
    </row>
    <row r="84" spans="1:98" x14ac:dyDescent="0.25">
      <c r="A84" s="325" t="s">
        <v>263</v>
      </c>
      <c r="B84" s="326"/>
      <c r="C84" s="326"/>
      <c r="D84" s="326"/>
      <c r="E84" s="326"/>
      <c r="F84" s="326"/>
      <c r="G84" s="326"/>
      <c r="H84" s="326"/>
      <c r="I84" s="326"/>
      <c r="J84" s="326"/>
      <c r="K84" s="326"/>
      <c r="L84" s="326"/>
      <c r="M84" s="326"/>
      <c r="N84" s="326"/>
      <c r="O84" s="326"/>
      <c r="P84" s="326"/>
      <c r="Q84" s="326"/>
      <c r="R84" s="326"/>
      <c r="S84" s="326"/>
      <c r="T84" s="326"/>
      <c r="U84" s="326"/>
      <c r="V84" s="326"/>
      <c r="W84" s="326"/>
      <c r="X84" s="326"/>
      <c r="Y84" s="326"/>
      <c r="Z84" s="326"/>
      <c r="AA84" s="326"/>
      <c r="AB84" s="326"/>
      <c r="AC84" s="326"/>
      <c r="AD84" s="326"/>
      <c r="AE84" s="326"/>
      <c r="AF84" s="326"/>
      <c r="AG84" s="326"/>
      <c r="AH84" s="326"/>
      <c r="AI84" s="326"/>
      <c r="AJ84" s="326"/>
      <c r="AK84" s="342">
        <v>0</v>
      </c>
      <c r="AL84" s="343"/>
      <c r="AM84" s="233">
        <v>0</v>
      </c>
      <c r="AN84" s="233">
        <v>0</v>
      </c>
      <c r="AO84" s="233">
        <v>0</v>
      </c>
      <c r="AP84" s="233">
        <v>0</v>
      </c>
      <c r="AQ84" s="233">
        <v>0</v>
      </c>
      <c r="AR84" s="233">
        <v>0</v>
      </c>
      <c r="AS84" s="233">
        <v>0</v>
      </c>
      <c r="AT84" s="233">
        <v>0</v>
      </c>
      <c r="AU84" s="233">
        <v>0</v>
      </c>
      <c r="AV84" s="233">
        <v>0</v>
      </c>
      <c r="AW84" s="233">
        <v>0</v>
      </c>
      <c r="AX84" s="233">
        <v>0</v>
      </c>
      <c r="AY84" s="233">
        <v>0</v>
      </c>
      <c r="AZ84" s="233">
        <v>0</v>
      </c>
      <c r="BA84" s="233">
        <v>0</v>
      </c>
      <c r="BB84" s="233">
        <v>0</v>
      </c>
      <c r="BC84" s="233">
        <v>0</v>
      </c>
      <c r="BD84" s="233">
        <v>0</v>
      </c>
      <c r="BE84" s="233">
        <v>0</v>
      </c>
      <c r="BF84" s="233">
        <v>0</v>
      </c>
      <c r="BG84" s="233">
        <v>0</v>
      </c>
      <c r="BH84" s="233">
        <v>0</v>
      </c>
      <c r="BI84" s="233">
        <v>0</v>
      </c>
      <c r="BJ84" s="233">
        <v>0</v>
      </c>
      <c r="BK84" s="233">
        <v>0</v>
      </c>
      <c r="BL84" s="233">
        <v>0</v>
      </c>
      <c r="BM84" s="233">
        <v>0</v>
      </c>
      <c r="BN84" s="233">
        <v>0</v>
      </c>
      <c r="BO84" s="233">
        <v>0</v>
      </c>
      <c r="BP84" s="233">
        <v>0</v>
      </c>
      <c r="BQ84" s="233">
        <v>0</v>
      </c>
      <c r="BR84" s="233">
        <v>0</v>
      </c>
      <c r="BS84" s="233">
        <v>0</v>
      </c>
      <c r="BT84" s="233">
        <v>0</v>
      </c>
      <c r="BU84" s="233">
        <v>0</v>
      </c>
      <c r="BV84" s="233">
        <v>0</v>
      </c>
      <c r="BW84" s="233">
        <v>0</v>
      </c>
      <c r="BX84" s="233">
        <v>0</v>
      </c>
      <c r="BY84" s="233">
        <v>0</v>
      </c>
      <c r="BZ84" s="233">
        <v>0</v>
      </c>
      <c r="CA84" s="233">
        <v>0</v>
      </c>
      <c r="CB84" s="233">
        <v>0</v>
      </c>
      <c r="CC84" s="233">
        <v>0</v>
      </c>
      <c r="CD84" s="233">
        <v>0</v>
      </c>
      <c r="CE84" s="233">
        <v>0</v>
      </c>
      <c r="CF84" s="233">
        <v>0</v>
      </c>
      <c r="CG84" s="233">
        <v>0</v>
      </c>
      <c r="CH84" s="233">
        <v>0</v>
      </c>
      <c r="CI84" s="233">
        <v>0</v>
      </c>
      <c r="CJ84" s="233">
        <v>0</v>
      </c>
      <c r="CK84" s="233">
        <v>0</v>
      </c>
      <c r="CL84" s="233">
        <v>0</v>
      </c>
      <c r="CM84" s="233">
        <v>0</v>
      </c>
      <c r="CN84" s="233">
        <v>0</v>
      </c>
      <c r="CO84" s="233">
        <v>0</v>
      </c>
      <c r="CP84" s="233">
        <v>0</v>
      </c>
      <c r="CQ84" s="233">
        <v>0</v>
      </c>
      <c r="CR84" s="233">
        <v>0</v>
      </c>
      <c r="CS84" s="233">
        <v>0</v>
      </c>
      <c r="CT84" s="233">
        <v>0</v>
      </c>
    </row>
    <row r="85" spans="1:98" x14ac:dyDescent="0.25">
      <c r="A85" s="325" t="s">
        <v>262</v>
      </c>
      <c r="B85" s="326"/>
      <c r="C85" s="326"/>
      <c r="D85" s="326"/>
      <c r="E85" s="326"/>
      <c r="F85" s="326"/>
      <c r="G85" s="326"/>
      <c r="H85" s="326"/>
      <c r="I85" s="326"/>
      <c r="J85" s="326"/>
      <c r="K85" s="326"/>
      <c r="L85" s="326"/>
      <c r="M85" s="326"/>
      <c r="N85" s="326"/>
      <c r="O85" s="326"/>
      <c r="P85" s="326"/>
      <c r="Q85" s="326"/>
      <c r="R85" s="326"/>
      <c r="S85" s="326"/>
      <c r="T85" s="326"/>
      <c r="U85" s="326"/>
      <c r="V85" s="326"/>
      <c r="W85" s="326"/>
      <c r="X85" s="326"/>
      <c r="Y85" s="326"/>
      <c r="Z85" s="326"/>
      <c r="AA85" s="326"/>
      <c r="AB85" s="326"/>
      <c r="AC85" s="326"/>
      <c r="AD85" s="326"/>
      <c r="AE85" s="326"/>
      <c r="AF85" s="326"/>
      <c r="AG85" s="326"/>
      <c r="AH85" s="326"/>
      <c r="AI85" s="326"/>
      <c r="AJ85" s="326"/>
      <c r="AK85" s="342">
        <v>0</v>
      </c>
      <c r="AL85" s="343"/>
      <c r="AM85" s="233">
        <v>0</v>
      </c>
      <c r="AN85" s="233">
        <v>0</v>
      </c>
      <c r="AO85" s="233">
        <v>0</v>
      </c>
      <c r="AP85" s="233">
        <v>0</v>
      </c>
      <c r="AQ85" s="233">
        <v>0</v>
      </c>
      <c r="AR85" s="233">
        <v>0</v>
      </c>
      <c r="AS85" s="233">
        <v>0</v>
      </c>
      <c r="AT85" s="233">
        <v>0</v>
      </c>
      <c r="AU85" s="233">
        <v>0</v>
      </c>
      <c r="AV85" s="233">
        <v>0</v>
      </c>
      <c r="AW85" s="233">
        <v>0</v>
      </c>
      <c r="AX85" s="233">
        <v>0</v>
      </c>
      <c r="AY85" s="233">
        <v>0</v>
      </c>
      <c r="AZ85" s="233">
        <v>0</v>
      </c>
      <c r="BA85" s="233">
        <v>0</v>
      </c>
      <c r="BB85" s="233">
        <v>0</v>
      </c>
      <c r="BC85" s="233">
        <v>0</v>
      </c>
      <c r="BD85" s="233">
        <v>0</v>
      </c>
      <c r="BE85" s="233">
        <v>0</v>
      </c>
      <c r="BF85" s="233">
        <v>0</v>
      </c>
      <c r="BG85" s="233">
        <v>0</v>
      </c>
      <c r="BH85" s="233">
        <v>0</v>
      </c>
      <c r="BI85" s="233">
        <v>0</v>
      </c>
      <c r="BJ85" s="233">
        <v>0</v>
      </c>
      <c r="BK85" s="233">
        <v>0</v>
      </c>
      <c r="BL85" s="233">
        <v>0</v>
      </c>
      <c r="BM85" s="233">
        <v>0</v>
      </c>
      <c r="BN85" s="233">
        <v>0</v>
      </c>
      <c r="BO85" s="233">
        <v>0</v>
      </c>
      <c r="BP85" s="233">
        <v>0</v>
      </c>
      <c r="BQ85" s="233">
        <v>0</v>
      </c>
      <c r="BR85" s="233">
        <v>0</v>
      </c>
      <c r="BS85" s="233">
        <v>0</v>
      </c>
      <c r="BT85" s="233">
        <v>0</v>
      </c>
      <c r="BU85" s="233">
        <v>0</v>
      </c>
      <c r="BV85" s="233">
        <v>0</v>
      </c>
      <c r="BW85" s="233">
        <v>0</v>
      </c>
      <c r="BX85" s="233">
        <v>0</v>
      </c>
      <c r="BY85" s="233">
        <v>0</v>
      </c>
      <c r="BZ85" s="233">
        <v>0</v>
      </c>
      <c r="CA85" s="233">
        <v>0</v>
      </c>
      <c r="CB85" s="233">
        <v>0</v>
      </c>
      <c r="CC85" s="233">
        <v>0</v>
      </c>
      <c r="CD85" s="233">
        <v>0</v>
      </c>
      <c r="CE85" s="233">
        <v>0</v>
      </c>
      <c r="CF85" s="233">
        <v>0</v>
      </c>
      <c r="CG85" s="233">
        <v>0</v>
      </c>
      <c r="CH85" s="233">
        <v>0</v>
      </c>
      <c r="CI85" s="233">
        <v>0</v>
      </c>
      <c r="CJ85" s="233">
        <v>0</v>
      </c>
      <c r="CK85" s="233">
        <v>0</v>
      </c>
      <c r="CL85" s="233">
        <v>0</v>
      </c>
      <c r="CM85" s="233">
        <v>0</v>
      </c>
      <c r="CN85" s="233">
        <v>0</v>
      </c>
      <c r="CO85" s="233">
        <v>0</v>
      </c>
      <c r="CP85" s="233">
        <v>0</v>
      </c>
      <c r="CQ85" s="233">
        <v>0</v>
      </c>
      <c r="CR85" s="233">
        <v>0</v>
      </c>
      <c r="CS85" s="233">
        <v>0</v>
      </c>
      <c r="CT85" s="233">
        <v>0</v>
      </c>
    </row>
    <row r="86" spans="1:98" x14ac:dyDescent="0.25">
      <c r="A86" s="325" t="s">
        <v>261</v>
      </c>
      <c r="B86" s="326"/>
      <c r="C86" s="326"/>
      <c r="D86" s="326"/>
      <c r="E86" s="326"/>
      <c r="F86" s="326"/>
      <c r="G86" s="326"/>
      <c r="H86" s="326"/>
      <c r="I86" s="326"/>
      <c r="J86" s="326"/>
      <c r="K86" s="326"/>
      <c r="L86" s="326"/>
      <c r="M86" s="326"/>
      <c r="N86" s="326"/>
      <c r="O86" s="326"/>
      <c r="P86" s="326"/>
      <c r="Q86" s="326"/>
      <c r="R86" s="326"/>
      <c r="S86" s="326"/>
      <c r="T86" s="326"/>
      <c r="U86" s="326"/>
      <c r="V86" s="326"/>
      <c r="W86" s="326"/>
      <c r="X86" s="326"/>
      <c r="Y86" s="326"/>
      <c r="Z86" s="326"/>
      <c r="AA86" s="326"/>
      <c r="AB86" s="326"/>
      <c r="AC86" s="326"/>
      <c r="AD86" s="326"/>
      <c r="AE86" s="326"/>
      <c r="AF86" s="326"/>
      <c r="AG86" s="326"/>
      <c r="AH86" s="326"/>
      <c r="AI86" s="326"/>
      <c r="AJ86" s="326"/>
      <c r="AK86" s="354">
        <v>0</v>
      </c>
      <c r="AL86" s="355"/>
      <c r="AM86" s="238">
        <v>0</v>
      </c>
      <c r="AN86" s="238"/>
      <c r="AO86" s="238"/>
      <c r="AP86" s="238"/>
      <c r="AQ86" s="238"/>
      <c r="AR86" s="238"/>
      <c r="AS86" s="238"/>
      <c r="AT86" s="238"/>
      <c r="AU86" s="238"/>
      <c r="AV86" s="238"/>
      <c r="AW86" s="238"/>
      <c r="AX86" s="238"/>
      <c r="AY86" s="238"/>
      <c r="AZ86" s="238"/>
      <c r="BA86" s="238"/>
      <c r="BB86" s="238"/>
      <c r="BC86" s="238"/>
      <c r="BD86" s="238"/>
      <c r="BE86" s="238"/>
      <c r="BF86" s="238"/>
      <c r="BG86" s="238"/>
      <c r="BH86" s="238"/>
      <c r="BI86" s="238"/>
      <c r="BJ86" s="238"/>
      <c r="BK86" s="238"/>
      <c r="BL86" s="238"/>
      <c r="BM86" s="238"/>
      <c r="BN86" s="238"/>
      <c r="BO86" s="238"/>
      <c r="BP86" s="238"/>
      <c r="BQ86" s="238"/>
      <c r="BR86" s="238"/>
      <c r="BS86" s="238"/>
      <c r="BT86" s="238"/>
      <c r="BU86" s="238"/>
      <c r="BV86" s="238"/>
      <c r="BW86" s="238"/>
      <c r="BX86" s="238"/>
      <c r="BY86" s="238"/>
      <c r="BZ86" s="238"/>
      <c r="CA86" s="238"/>
      <c r="CB86" s="238"/>
      <c r="CC86" s="238"/>
      <c r="CD86" s="238"/>
      <c r="CE86" s="238"/>
      <c r="CF86" s="238"/>
      <c r="CG86" s="238"/>
      <c r="CH86" s="238"/>
      <c r="CI86" s="238"/>
      <c r="CJ86" s="238"/>
      <c r="CK86" s="238"/>
      <c r="CL86" s="238"/>
      <c r="CM86" s="238"/>
      <c r="CN86" s="238"/>
      <c r="CO86" s="238"/>
      <c r="CP86" s="238"/>
      <c r="CQ86" s="238"/>
      <c r="CR86" s="238"/>
      <c r="CS86" s="238"/>
      <c r="CT86" s="238"/>
    </row>
    <row r="87" spans="1:98" x14ac:dyDescent="0.25">
      <c r="A87" s="325" t="s">
        <v>260</v>
      </c>
      <c r="B87" s="326"/>
      <c r="C87" s="326"/>
      <c r="D87" s="326"/>
      <c r="E87" s="326"/>
      <c r="F87" s="326"/>
      <c r="G87" s="326"/>
      <c r="H87" s="326"/>
      <c r="I87" s="326"/>
      <c r="J87" s="326"/>
      <c r="K87" s="326"/>
      <c r="L87" s="326"/>
      <c r="M87" s="326"/>
      <c r="N87" s="326"/>
      <c r="O87" s="326"/>
      <c r="P87" s="326"/>
      <c r="Q87" s="326"/>
      <c r="R87" s="326"/>
      <c r="S87" s="326"/>
      <c r="T87" s="326"/>
      <c r="U87" s="326"/>
      <c r="V87" s="326"/>
      <c r="W87" s="326"/>
      <c r="X87" s="326"/>
      <c r="Y87" s="326"/>
      <c r="Z87" s="326"/>
      <c r="AA87" s="326"/>
      <c r="AB87" s="326"/>
      <c r="AC87" s="326"/>
      <c r="AD87" s="326"/>
      <c r="AE87" s="326"/>
      <c r="AF87" s="326"/>
      <c r="AG87" s="326"/>
      <c r="AH87" s="326"/>
      <c r="AI87" s="326"/>
      <c r="AJ87" s="326"/>
      <c r="AK87" s="342">
        <v>0</v>
      </c>
      <c r="AL87" s="343"/>
      <c r="AM87" s="233">
        <v>0</v>
      </c>
      <c r="AN87" s="233">
        <v>0</v>
      </c>
      <c r="AO87" s="233">
        <v>0</v>
      </c>
      <c r="AP87" s="233">
        <v>0</v>
      </c>
      <c r="AQ87" s="233">
        <v>0</v>
      </c>
      <c r="AR87" s="233">
        <v>0</v>
      </c>
      <c r="AS87" s="233">
        <v>0</v>
      </c>
      <c r="AT87" s="233">
        <v>0</v>
      </c>
      <c r="AU87" s="233">
        <v>0</v>
      </c>
      <c r="AV87" s="233">
        <v>0</v>
      </c>
      <c r="AW87" s="233">
        <v>0</v>
      </c>
      <c r="AX87" s="233">
        <v>0</v>
      </c>
      <c r="AY87" s="233">
        <v>0</v>
      </c>
      <c r="AZ87" s="233">
        <v>0</v>
      </c>
      <c r="BA87" s="233">
        <v>0</v>
      </c>
      <c r="BB87" s="233">
        <v>0</v>
      </c>
      <c r="BC87" s="233">
        <v>0</v>
      </c>
      <c r="BD87" s="233">
        <v>0</v>
      </c>
      <c r="BE87" s="233">
        <v>0</v>
      </c>
      <c r="BF87" s="233">
        <v>0</v>
      </c>
      <c r="BG87" s="233">
        <v>0</v>
      </c>
      <c r="BH87" s="233">
        <v>0</v>
      </c>
      <c r="BI87" s="233">
        <v>0</v>
      </c>
      <c r="BJ87" s="233">
        <v>0</v>
      </c>
      <c r="BK87" s="233">
        <v>0</v>
      </c>
      <c r="BL87" s="233">
        <v>0</v>
      </c>
      <c r="BM87" s="233">
        <v>0</v>
      </c>
      <c r="BN87" s="233">
        <v>0</v>
      </c>
      <c r="BO87" s="233">
        <v>0</v>
      </c>
      <c r="BP87" s="233">
        <v>0</v>
      </c>
      <c r="BQ87" s="233">
        <v>0</v>
      </c>
      <c r="BR87" s="233">
        <v>0</v>
      </c>
      <c r="BS87" s="233">
        <v>0</v>
      </c>
      <c r="BT87" s="233">
        <v>0</v>
      </c>
      <c r="BU87" s="233">
        <v>0</v>
      </c>
      <c r="BV87" s="233">
        <v>0</v>
      </c>
      <c r="BW87" s="233">
        <v>0</v>
      </c>
      <c r="BX87" s="233">
        <v>0</v>
      </c>
      <c r="BY87" s="233">
        <v>0</v>
      </c>
      <c r="BZ87" s="233">
        <v>0</v>
      </c>
      <c r="CA87" s="233">
        <v>0</v>
      </c>
      <c r="CB87" s="233">
        <v>0</v>
      </c>
      <c r="CC87" s="233">
        <v>0</v>
      </c>
      <c r="CD87" s="233">
        <v>0</v>
      </c>
      <c r="CE87" s="233">
        <v>0</v>
      </c>
      <c r="CF87" s="233">
        <v>0</v>
      </c>
      <c r="CG87" s="233">
        <v>0</v>
      </c>
      <c r="CH87" s="233">
        <v>0</v>
      </c>
      <c r="CI87" s="233">
        <v>0</v>
      </c>
      <c r="CJ87" s="233">
        <v>0</v>
      </c>
      <c r="CK87" s="233">
        <v>0</v>
      </c>
      <c r="CL87" s="233">
        <v>0</v>
      </c>
      <c r="CM87" s="233">
        <v>0</v>
      </c>
      <c r="CN87" s="233">
        <v>0</v>
      </c>
      <c r="CO87" s="233">
        <v>0</v>
      </c>
      <c r="CP87" s="233">
        <v>0</v>
      </c>
      <c r="CQ87" s="233">
        <v>0</v>
      </c>
      <c r="CR87" s="233">
        <v>0</v>
      </c>
      <c r="CS87" s="233" t="s">
        <v>508</v>
      </c>
      <c r="CT87" s="233" t="s">
        <v>508</v>
      </c>
    </row>
    <row r="88" spans="1:98" x14ac:dyDescent="0.25">
      <c r="A88" s="325" t="s">
        <v>259</v>
      </c>
      <c r="B88" s="326"/>
      <c r="C88" s="326"/>
      <c r="D88" s="326"/>
      <c r="E88" s="326"/>
      <c r="F88" s="326"/>
      <c r="G88" s="326"/>
      <c r="H88" s="326"/>
      <c r="I88" s="326"/>
      <c r="J88" s="326"/>
      <c r="K88" s="326"/>
      <c r="L88" s="326"/>
      <c r="M88" s="326"/>
      <c r="N88" s="326"/>
      <c r="O88" s="326"/>
      <c r="P88" s="326"/>
      <c r="Q88" s="326"/>
      <c r="R88" s="326"/>
      <c r="S88" s="326"/>
      <c r="T88" s="326"/>
      <c r="U88" s="326"/>
      <c r="V88" s="326"/>
      <c r="W88" s="326"/>
      <c r="X88" s="326"/>
      <c r="Y88" s="326"/>
      <c r="Z88" s="326"/>
      <c r="AA88" s="326"/>
      <c r="AB88" s="326"/>
      <c r="AC88" s="326"/>
      <c r="AD88" s="326"/>
      <c r="AE88" s="326"/>
      <c r="AF88" s="326"/>
      <c r="AG88" s="326"/>
      <c r="AH88" s="326"/>
      <c r="AI88" s="326"/>
      <c r="AJ88" s="326"/>
      <c r="AK88" s="342">
        <v>-2545494</v>
      </c>
      <c r="AL88" s="343"/>
      <c r="AM88" s="233">
        <v>0</v>
      </c>
      <c r="AN88" s="233">
        <v>0</v>
      </c>
      <c r="AO88" s="233">
        <v>0</v>
      </c>
      <c r="AP88" s="233">
        <v>0</v>
      </c>
      <c r="AQ88" s="233">
        <v>0</v>
      </c>
      <c r="AR88" s="233">
        <v>0</v>
      </c>
      <c r="AS88" s="233">
        <v>0</v>
      </c>
      <c r="AT88" s="233">
        <v>0</v>
      </c>
      <c r="AU88" s="233">
        <v>0</v>
      </c>
      <c r="AV88" s="233">
        <v>0</v>
      </c>
      <c r="AW88" s="233">
        <v>0</v>
      </c>
      <c r="AX88" s="233">
        <v>0</v>
      </c>
      <c r="AY88" s="233">
        <v>1</v>
      </c>
      <c r="AZ88" s="233">
        <v>2</v>
      </c>
      <c r="BA88" s="233">
        <v>3</v>
      </c>
      <c r="BB88" s="233">
        <v>4</v>
      </c>
      <c r="BC88" s="233">
        <v>5</v>
      </c>
      <c r="BD88" s="233">
        <v>6</v>
      </c>
      <c r="BE88" s="233">
        <v>7</v>
      </c>
      <c r="BF88" s="233">
        <v>8</v>
      </c>
      <c r="BG88" s="233">
        <v>9</v>
      </c>
      <c r="BH88" s="233">
        <v>10</v>
      </c>
      <c r="BI88" s="233">
        <v>11</v>
      </c>
      <c r="BJ88" s="233">
        <v>12</v>
      </c>
      <c r="BK88" s="233">
        <v>13</v>
      </c>
      <c r="BL88" s="233">
        <v>14</v>
      </c>
      <c r="BM88" s="233">
        <v>15</v>
      </c>
      <c r="BN88" s="233">
        <v>16</v>
      </c>
      <c r="BO88" s="233">
        <v>17</v>
      </c>
      <c r="BP88" s="233">
        <v>18</v>
      </c>
      <c r="BQ88" s="233">
        <v>19</v>
      </c>
      <c r="BR88" s="233">
        <v>20</v>
      </c>
      <c r="BS88" s="233">
        <v>21</v>
      </c>
      <c r="BT88" s="233">
        <v>22</v>
      </c>
      <c r="BU88" s="233">
        <v>23</v>
      </c>
      <c r="BV88" s="233">
        <v>24</v>
      </c>
      <c r="BW88" s="233">
        <v>25</v>
      </c>
      <c r="BX88" s="233">
        <v>26</v>
      </c>
      <c r="BY88" s="233">
        <v>27</v>
      </c>
      <c r="BZ88" s="233">
        <v>28</v>
      </c>
      <c r="CA88" s="233">
        <v>29</v>
      </c>
      <c r="CB88" s="233">
        <v>30</v>
      </c>
      <c r="CC88" s="233">
        <v>31</v>
      </c>
      <c r="CD88" s="233">
        <v>32</v>
      </c>
      <c r="CE88" s="233">
        <v>33</v>
      </c>
      <c r="CF88" s="233">
        <v>34</v>
      </c>
      <c r="CG88" s="233">
        <v>35</v>
      </c>
      <c r="CH88" s="233">
        <v>36</v>
      </c>
      <c r="CI88" s="233">
        <v>37</v>
      </c>
      <c r="CJ88" s="233">
        <v>38</v>
      </c>
      <c r="CK88" s="233">
        <v>39</v>
      </c>
      <c r="CL88" s="233">
        <v>40</v>
      </c>
      <c r="CM88" s="233">
        <v>41</v>
      </c>
      <c r="CN88" s="233">
        <v>42</v>
      </c>
      <c r="CO88" s="233">
        <v>43</v>
      </c>
      <c r="CP88" s="233">
        <v>44</v>
      </c>
      <c r="CQ88" s="233">
        <v>45</v>
      </c>
      <c r="CR88" s="233">
        <v>46</v>
      </c>
      <c r="CS88" s="233">
        <v>47</v>
      </c>
      <c r="CT88" s="233">
        <v>48</v>
      </c>
    </row>
    <row r="89" spans="1:98" x14ac:dyDescent="0.25">
      <c r="A89" s="325" t="s">
        <v>258</v>
      </c>
      <c r="B89" s="326"/>
      <c r="C89" s="326"/>
      <c r="D89" s="326"/>
      <c r="E89" s="326"/>
      <c r="F89" s="326"/>
      <c r="G89" s="326"/>
      <c r="H89" s="326"/>
      <c r="I89" s="326"/>
      <c r="J89" s="326"/>
      <c r="K89" s="326"/>
      <c r="L89" s="326"/>
      <c r="M89" s="326"/>
      <c r="N89" s="326"/>
      <c r="O89" s="326"/>
      <c r="P89" s="326"/>
      <c r="Q89" s="326"/>
      <c r="R89" s="326"/>
      <c r="S89" s="326"/>
      <c r="T89" s="326"/>
      <c r="U89" s="326"/>
      <c r="V89" s="326"/>
      <c r="W89" s="326"/>
      <c r="X89" s="326"/>
      <c r="Y89" s="326"/>
      <c r="Z89" s="326"/>
      <c r="AA89" s="326"/>
      <c r="AB89" s="326"/>
      <c r="AC89" s="326"/>
      <c r="AD89" s="326"/>
      <c r="AE89" s="326"/>
      <c r="AF89" s="326"/>
      <c r="AG89" s="326"/>
      <c r="AH89" s="326"/>
      <c r="AI89" s="326"/>
      <c r="AJ89" s="326"/>
      <c r="AK89" s="342">
        <v>0</v>
      </c>
      <c r="AL89" s="343"/>
      <c r="AM89" s="233">
        <v>0</v>
      </c>
      <c r="AN89" s="233">
        <v>0</v>
      </c>
      <c r="AO89" s="233">
        <v>0</v>
      </c>
      <c r="AP89" s="233">
        <v>0</v>
      </c>
      <c r="AQ89" s="233">
        <v>0</v>
      </c>
      <c r="AR89" s="233">
        <v>0</v>
      </c>
      <c r="AS89" s="233">
        <v>0</v>
      </c>
      <c r="AT89" s="233">
        <v>0</v>
      </c>
      <c r="AU89" s="233">
        <v>0</v>
      </c>
      <c r="AV89" s="233">
        <v>0</v>
      </c>
      <c r="AW89" s="233">
        <v>0</v>
      </c>
      <c r="AX89" s="233">
        <v>0</v>
      </c>
      <c r="AY89" s="233">
        <v>0</v>
      </c>
      <c r="AZ89" s="233">
        <v>0</v>
      </c>
      <c r="BA89" s="233">
        <v>0</v>
      </c>
      <c r="BB89" s="233">
        <v>0</v>
      </c>
      <c r="BC89" s="233">
        <v>0</v>
      </c>
      <c r="BD89" s="233">
        <v>0</v>
      </c>
      <c r="BE89" s="233">
        <v>0</v>
      </c>
      <c r="BF89" s="233">
        <v>0</v>
      </c>
      <c r="BG89" s="233">
        <v>0</v>
      </c>
      <c r="BH89" s="233">
        <v>0</v>
      </c>
      <c r="BI89" s="233">
        <v>0</v>
      </c>
      <c r="BJ89" s="233">
        <v>0</v>
      </c>
      <c r="BK89" s="233">
        <v>0</v>
      </c>
      <c r="BL89" s="233">
        <v>0</v>
      </c>
      <c r="BM89" s="233">
        <v>0</v>
      </c>
      <c r="BN89" s="233">
        <v>0</v>
      </c>
      <c r="BO89" s="233">
        <v>0</v>
      </c>
      <c r="BP89" s="233">
        <v>0</v>
      </c>
      <c r="BQ89" s="233">
        <v>0</v>
      </c>
      <c r="BR89" s="233">
        <v>0</v>
      </c>
      <c r="BS89" s="233">
        <v>0</v>
      </c>
      <c r="BT89" s="233">
        <v>0</v>
      </c>
      <c r="BU89" s="233">
        <v>0</v>
      </c>
      <c r="BV89" s="233">
        <v>0</v>
      </c>
      <c r="BW89" s="233">
        <v>0</v>
      </c>
      <c r="BX89" s="233">
        <v>0</v>
      </c>
      <c r="BY89" s="233">
        <v>0</v>
      </c>
      <c r="BZ89" s="233">
        <v>0</v>
      </c>
      <c r="CA89" s="233">
        <v>0</v>
      </c>
      <c r="CB89" s="233">
        <v>0</v>
      </c>
      <c r="CC89" s="233">
        <v>0</v>
      </c>
      <c r="CD89" s="233">
        <v>0</v>
      </c>
      <c r="CE89" s="233">
        <v>0</v>
      </c>
      <c r="CF89" s="233">
        <v>0</v>
      </c>
      <c r="CG89" s="233">
        <v>0</v>
      </c>
      <c r="CH89" s="233">
        <v>0</v>
      </c>
      <c r="CI89" s="233">
        <v>0</v>
      </c>
      <c r="CJ89" s="233">
        <v>0</v>
      </c>
      <c r="CK89" s="233">
        <v>0</v>
      </c>
      <c r="CL89" s="233">
        <v>0</v>
      </c>
      <c r="CM89" s="233">
        <v>0</v>
      </c>
      <c r="CN89" s="233">
        <v>0</v>
      </c>
      <c r="CO89" s="233">
        <v>0</v>
      </c>
      <c r="CP89" s="233">
        <v>0</v>
      </c>
      <c r="CQ89" s="233">
        <v>0</v>
      </c>
      <c r="CR89" s="233">
        <v>0</v>
      </c>
      <c r="CS89" s="233" t="e">
        <v>#VALUE!</v>
      </c>
      <c r="CT89" s="233" t="e">
        <v>#VALUE!</v>
      </c>
    </row>
    <row r="90" spans="1:98" s="198" customFormat="1" ht="15" x14ac:dyDescent="0.25">
      <c r="A90" s="325" t="s">
        <v>257</v>
      </c>
      <c r="B90" s="326"/>
      <c r="C90" s="326"/>
      <c r="D90" s="326"/>
      <c r="E90" s="326"/>
      <c r="F90" s="326"/>
      <c r="G90" s="326"/>
      <c r="H90" s="326"/>
      <c r="I90" s="326"/>
      <c r="J90" s="326"/>
      <c r="K90" s="326"/>
      <c r="L90" s="326"/>
      <c r="M90" s="326"/>
      <c r="N90" s="326"/>
      <c r="O90" s="326"/>
      <c r="P90" s="326"/>
      <c r="Q90" s="326"/>
      <c r="R90" s="326"/>
      <c r="S90" s="326"/>
      <c r="T90" s="326"/>
      <c r="U90" s="326"/>
      <c r="V90" s="326"/>
      <c r="W90" s="326"/>
      <c r="X90" s="326"/>
      <c r="Y90" s="326"/>
      <c r="Z90" s="326"/>
      <c r="AA90" s="326"/>
      <c r="AB90" s="326"/>
      <c r="AC90" s="326"/>
      <c r="AD90" s="326"/>
      <c r="AE90" s="326"/>
      <c r="AF90" s="326"/>
      <c r="AG90" s="326"/>
      <c r="AH90" s="326"/>
      <c r="AI90" s="326"/>
      <c r="AJ90" s="326"/>
      <c r="AK90" s="327">
        <v>61588.700000000186</v>
      </c>
      <c r="AL90" s="328"/>
      <c r="AM90" s="232">
        <v>0</v>
      </c>
      <c r="AN90" s="232">
        <v>0</v>
      </c>
      <c r="AO90" s="232">
        <v>0</v>
      </c>
      <c r="AP90" s="232">
        <v>0</v>
      </c>
      <c r="AQ90" s="232">
        <v>0</v>
      </c>
      <c r="AR90" s="232">
        <v>0</v>
      </c>
      <c r="AS90" s="232">
        <v>0</v>
      </c>
      <c r="AT90" s="232">
        <v>0</v>
      </c>
      <c r="AU90" s="232">
        <v>0</v>
      </c>
      <c r="AV90" s="232">
        <v>0</v>
      </c>
      <c r="AW90" s="232">
        <v>0</v>
      </c>
      <c r="AX90" s="232">
        <v>0</v>
      </c>
      <c r="AY90" s="232">
        <v>1</v>
      </c>
      <c r="AZ90" s="232">
        <v>2</v>
      </c>
      <c r="BA90" s="232">
        <v>3</v>
      </c>
      <c r="BB90" s="232">
        <v>4</v>
      </c>
      <c r="BC90" s="232">
        <v>5</v>
      </c>
      <c r="BD90" s="232">
        <v>6</v>
      </c>
      <c r="BE90" s="232">
        <v>7</v>
      </c>
      <c r="BF90" s="232">
        <v>8</v>
      </c>
      <c r="BG90" s="232">
        <v>9</v>
      </c>
      <c r="BH90" s="232">
        <v>10</v>
      </c>
      <c r="BI90" s="232">
        <v>11</v>
      </c>
      <c r="BJ90" s="232">
        <v>12</v>
      </c>
      <c r="BK90" s="232">
        <v>13</v>
      </c>
      <c r="BL90" s="232">
        <v>14</v>
      </c>
      <c r="BM90" s="232">
        <v>15</v>
      </c>
      <c r="BN90" s="232">
        <v>16</v>
      </c>
      <c r="BO90" s="232">
        <v>17</v>
      </c>
      <c r="BP90" s="232">
        <v>18</v>
      </c>
      <c r="BQ90" s="232">
        <v>19</v>
      </c>
      <c r="BR90" s="232">
        <v>20</v>
      </c>
      <c r="BS90" s="232">
        <v>21</v>
      </c>
      <c r="BT90" s="232">
        <v>22</v>
      </c>
      <c r="BU90" s="232">
        <v>23</v>
      </c>
      <c r="BV90" s="232">
        <v>24</v>
      </c>
      <c r="BW90" s="232">
        <v>25</v>
      </c>
      <c r="BX90" s="232">
        <v>26</v>
      </c>
      <c r="BY90" s="232">
        <v>27</v>
      </c>
      <c r="BZ90" s="232">
        <v>28</v>
      </c>
      <c r="CA90" s="232">
        <v>29</v>
      </c>
      <c r="CB90" s="232">
        <v>30</v>
      </c>
      <c r="CC90" s="232">
        <v>31</v>
      </c>
      <c r="CD90" s="232">
        <v>32</v>
      </c>
      <c r="CE90" s="232">
        <v>33</v>
      </c>
      <c r="CF90" s="232">
        <v>34</v>
      </c>
      <c r="CG90" s="232">
        <v>35</v>
      </c>
      <c r="CH90" s="232">
        <v>36</v>
      </c>
      <c r="CI90" s="232">
        <v>37</v>
      </c>
      <c r="CJ90" s="232">
        <v>38</v>
      </c>
      <c r="CK90" s="232">
        <v>39</v>
      </c>
      <c r="CL90" s="232">
        <v>40</v>
      </c>
      <c r="CM90" s="232">
        <v>41</v>
      </c>
      <c r="CN90" s="232">
        <v>42</v>
      </c>
      <c r="CO90" s="232">
        <v>43</v>
      </c>
      <c r="CP90" s="232">
        <v>44</v>
      </c>
      <c r="CQ90" s="232">
        <v>45</v>
      </c>
      <c r="CR90" s="232">
        <v>46</v>
      </c>
      <c r="CS90" s="232" t="s">
        <v>561</v>
      </c>
      <c r="CT90" s="232" t="s">
        <v>561</v>
      </c>
    </row>
    <row r="91" spans="1:98" s="198" customFormat="1" ht="15" x14ac:dyDescent="0.25">
      <c r="A91" s="325" t="s">
        <v>528</v>
      </c>
      <c r="B91" s="326"/>
      <c r="C91" s="326"/>
      <c r="D91" s="326"/>
      <c r="E91" s="326"/>
      <c r="F91" s="326"/>
      <c r="G91" s="326"/>
      <c r="H91" s="326"/>
      <c r="I91" s="326"/>
      <c r="J91" s="326"/>
      <c r="K91" s="326"/>
      <c r="L91" s="326"/>
      <c r="M91" s="326"/>
      <c r="N91" s="326"/>
      <c r="O91" s="326"/>
      <c r="P91" s="326"/>
      <c r="Q91" s="326"/>
      <c r="R91" s="326"/>
      <c r="S91" s="326"/>
      <c r="T91" s="326"/>
      <c r="U91" s="326"/>
      <c r="V91" s="326"/>
      <c r="W91" s="326"/>
      <c r="X91" s="326"/>
      <c r="Y91" s="326"/>
      <c r="Z91" s="326"/>
      <c r="AA91" s="326"/>
      <c r="AB91" s="326"/>
      <c r="AC91" s="326"/>
      <c r="AD91" s="326"/>
      <c r="AE91" s="326"/>
      <c r="AF91" s="326"/>
      <c r="AG91" s="326"/>
      <c r="AH91" s="326"/>
      <c r="AI91" s="326"/>
      <c r="AJ91" s="326"/>
      <c r="AK91" s="327">
        <v>61588.700000000186</v>
      </c>
      <c r="AL91" s="328"/>
      <c r="AM91" s="232">
        <v>61588.700000000186</v>
      </c>
      <c r="AN91" s="232">
        <v>61588.700000000186</v>
      </c>
      <c r="AO91" s="232">
        <v>61588.700000000186</v>
      </c>
      <c r="AP91" s="232">
        <v>61588.700000000186</v>
      </c>
      <c r="AQ91" s="232">
        <v>61588.700000000186</v>
      </c>
      <c r="AR91" s="232">
        <v>61588.700000000186</v>
      </c>
      <c r="AS91" s="232">
        <v>61588.700000000186</v>
      </c>
      <c r="AT91" s="232">
        <v>61588.700000000186</v>
      </c>
      <c r="AU91" s="232">
        <v>61588.700000000186</v>
      </c>
      <c r="AV91" s="232">
        <v>61588.700000000186</v>
      </c>
      <c r="AW91" s="232">
        <v>61588.700000000186</v>
      </c>
      <c r="AX91" s="232">
        <v>61588.700000000186</v>
      </c>
      <c r="AY91" s="232">
        <v>61589.700000000186</v>
      </c>
      <c r="AZ91" s="232">
        <v>61591.700000000186</v>
      </c>
      <c r="BA91" s="232">
        <v>61594.700000000186</v>
      </c>
      <c r="BB91" s="232">
        <v>61598.700000000186</v>
      </c>
      <c r="BC91" s="232">
        <v>61603.700000000186</v>
      </c>
      <c r="BD91" s="232">
        <v>61609.700000000186</v>
      </c>
      <c r="BE91" s="232">
        <v>61616.700000000186</v>
      </c>
      <c r="BF91" s="232">
        <v>61624.700000000186</v>
      </c>
      <c r="BG91" s="232">
        <v>61633.700000000186</v>
      </c>
      <c r="BH91" s="232">
        <v>61643.700000000186</v>
      </c>
      <c r="BI91" s="232">
        <v>61654.700000000186</v>
      </c>
      <c r="BJ91" s="232">
        <v>61666.700000000186</v>
      </c>
      <c r="BK91" s="232">
        <v>61679.700000000186</v>
      </c>
      <c r="BL91" s="232">
        <v>61693.700000000186</v>
      </c>
      <c r="BM91" s="232">
        <v>61708.700000000186</v>
      </c>
      <c r="BN91" s="232">
        <v>61724.700000000186</v>
      </c>
      <c r="BO91" s="232">
        <v>61741.700000000186</v>
      </c>
      <c r="BP91" s="232">
        <v>61759.700000000186</v>
      </c>
      <c r="BQ91" s="232">
        <v>61778.700000000186</v>
      </c>
      <c r="BR91" s="232">
        <v>61798.700000000186</v>
      </c>
      <c r="BS91" s="232">
        <v>61819.700000000186</v>
      </c>
      <c r="BT91" s="232">
        <v>61841.700000000186</v>
      </c>
      <c r="BU91" s="232">
        <v>61864.700000000186</v>
      </c>
      <c r="BV91" s="232">
        <v>61888.700000000186</v>
      </c>
      <c r="BW91" s="232">
        <v>61913.700000000186</v>
      </c>
      <c r="BX91" s="232">
        <v>61939.700000000186</v>
      </c>
      <c r="BY91" s="232">
        <v>61966.700000000186</v>
      </c>
      <c r="BZ91" s="232">
        <v>61994.700000000186</v>
      </c>
      <c r="CA91" s="232">
        <v>62023.700000000186</v>
      </c>
      <c r="CB91" s="232">
        <v>62053.700000000186</v>
      </c>
      <c r="CC91" s="232">
        <v>62084.700000000186</v>
      </c>
      <c r="CD91" s="232">
        <v>62116.700000000186</v>
      </c>
      <c r="CE91" s="232">
        <v>62149.700000000186</v>
      </c>
      <c r="CF91" s="232">
        <v>62183.700000000186</v>
      </c>
      <c r="CG91" s="232">
        <v>62218.700000000186</v>
      </c>
      <c r="CH91" s="232">
        <v>62254.700000000186</v>
      </c>
      <c r="CI91" s="232">
        <v>62291.700000000186</v>
      </c>
      <c r="CJ91" s="232">
        <v>62329.700000000186</v>
      </c>
      <c r="CK91" s="232">
        <v>62368.700000000186</v>
      </c>
      <c r="CL91" s="232">
        <v>62408.700000000186</v>
      </c>
      <c r="CM91" s="232">
        <v>62449.700000000186</v>
      </c>
      <c r="CN91" s="232">
        <v>62491.700000000186</v>
      </c>
      <c r="CO91" s="232">
        <v>62534.700000000186</v>
      </c>
      <c r="CP91" s="232">
        <v>62578.700000000186</v>
      </c>
      <c r="CQ91" s="232">
        <v>62623.700000000186</v>
      </c>
      <c r="CR91" s="232">
        <v>62669.700000000186</v>
      </c>
      <c r="CS91" s="232" t="s">
        <v>561</v>
      </c>
      <c r="CT91" s="232" t="s">
        <v>561</v>
      </c>
    </row>
    <row r="92" spans="1:98" x14ac:dyDescent="0.25">
      <c r="A92" s="325" t="s">
        <v>256</v>
      </c>
      <c r="B92" s="326"/>
      <c r="C92" s="326"/>
      <c r="D92" s="326"/>
      <c r="E92" s="326"/>
      <c r="F92" s="326"/>
      <c r="G92" s="326"/>
      <c r="H92" s="326"/>
      <c r="I92" s="326"/>
      <c r="J92" s="326"/>
      <c r="K92" s="326"/>
      <c r="L92" s="326"/>
      <c r="M92" s="326"/>
      <c r="N92" s="326"/>
      <c r="O92" s="326"/>
      <c r="P92" s="326"/>
      <c r="Q92" s="326"/>
      <c r="R92" s="326"/>
      <c r="S92" s="326"/>
      <c r="T92" s="326"/>
      <c r="U92" s="326"/>
      <c r="V92" s="326"/>
      <c r="W92" s="326"/>
      <c r="X92" s="326"/>
      <c r="Y92" s="326"/>
      <c r="Z92" s="326"/>
      <c r="AA92" s="326"/>
      <c r="AB92" s="326"/>
      <c r="AC92" s="326"/>
      <c r="AD92" s="326"/>
      <c r="AE92" s="326"/>
      <c r="AF92" s="326"/>
      <c r="AG92" s="326"/>
      <c r="AH92" s="326"/>
      <c r="AI92" s="326"/>
      <c r="AJ92" s="326"/>
      <c r="AK92" s="329">
        <v>1</v>
      </c>
      <c r="AL92" s="330"/>
      <c r="AM92" s="239">
        <v>0.87657784011220197</v>
      </c>
      <c r="AN92" s="239">
        <v>0.76838870977577312</v>
      </c>
      <c r="AO92" s="239">
        <v>0.6735525155818487</v>
      </c>
      <c r="AP92" s="239">
        <v>0.59042120931087727</v>
      </c>
      <c r="AQ92" s="239">
        <v>0.51755014841416302</v>
      </c>
      <c r="AR92" s="239">
        <v>0.45367299124663668</v>
      </c>
      <c r="AS92" s="239">
        <v>0.39767969078421861</v>
      </c>
      <c r="AT92" s="239">
        <v>0.34859720440411868</v>
      </c>
      <c r="AU92" s="239">
        <v>0.30557258450571412</v>
      </c>
      <c r="AV92" s="239">
        <v>0.26785815612352221</v>
      </c>
      <c r="AW92" s="239">
        <v>0.23479852395119405</v>
      </c>
      <c r="AX92" s="239">
        <v>0.20581918298667082</v>
      </c>
      <c r="AY92" s="239">
        <v>0.18041653487611395</v>
      </c>
      <c r="AZ92" s="239">
        <v>0.15814913646223175</v>
      </c>
      <c r="BA92" s="239">
        <v>0.13863002845567296</v>
      </c>
      <c r="BB92" s="239">
        <v>0.12152001091836692</v>
      </c>
      <c r="BC92" s="239">
        <v>0.10652174870123327</v>
      </c>
      <c r="BD92" s="239">
        <v>9.3374604401501818E-2</v>
      </c>
      <c r="BE92" s="239">
        <v>8.1850109047599762E-2</v>
      </c>
      <c r="BF92" s="239">
        <v>7.1747991801893202E-2</v>
      </c>
      <c r="BG92" s="239">
        <v>6.2892699686091513E-2</v>
      </c>
      <c r="BH92" s="239">
        <v>5.5130346849659465E-2</v>
      </c>
      <c r="BI92" s="239">
        <v>4.8326040366111024E-2</v>
      </c>
      <c r="BJ92" s="239">
        <v>4.2361536085300688E-2</v>
      </c>
      <c r="BK92" s="239">
        <v>3.7133183805487982E-2</v>
      </c>
      <c r="BL92" s="239">
        <v>3.255012605670405E-2</v>
      </c>
      <c r="BM92" s="239">
        <v>2.8532719194165536E-2</v>
      </c>
      <c r="BN92" s="239">
        <v>2.5011149363749596E-2</v>
      </c>
      <c r="BO92" s="239">
        <v>2.1924219287999293E-2</v>
      </c>
      <c r="BP92" s="239">
        <v>1.9218284789620704E-2</v>
      </c>
      <c r="BQ92" s="239">
        <v>1.6846322571546897E-2</v>
      </c>
      <c r="BR92" s="239">
        <v>1.4767113053600015E-2</v>
      </c>
      <c r="BS92" s="239">
        <v>1.2944524065217405E-2</v>
      </c>
      <c r="BT92" s="239">
        <v>1.1346882946368691E-2</v>
      </c>
      <c r="BU92" s="239">
        <v>9.9464261451338454E-3</v>
      </c>
      <c r="BV92" s="239">
        <v>8.7188167471369607E-3</v>
      </c>
      <c r="BW92" s="239">
        <v>7.6427215525394117E-3</v>
      </c>
      <c r="BX92" s="239">
        <v>6.6994403511039732E-3</v>
      </c>
      <c r="BY92" s="239">
        <v>5.8725809529312518E-3</v>
      </c>
      <c r="BZ92" s="239">
        <v>5.1477743276045337E-3</v>
      </c>
      <c r="CA92" s="239">
        <v>4.5124249014766244E-3</v>
      </c>
      <c r="CB92" s="239">
        <v>3.9554916738048958E-3</v>
      </c>
      <c r="CC92" s="239">
        <v>3.4672963480056932E-3</v>
      </c>
      <c r="CD92" s="239">
        <v>3.0393551437637566E-3</v>
      </c>
      <c r="CE92" s="239">
        <v>2.6642313672543445E-3</v>
      </c>
      <c r="CF92" s="239">
        <v>2.3354061774669924E-3</v>
      </c>
      <c r="CG92" s="239">
        <v>2.0471653028287097E-3</v>
      </c>
      <c r="CH92" s="239">
        <v>1.7944997395062325E-3</v>
      </c>
      <c r="CI92" s="239">
        <v>1.5730187057382821E-3</v>
      </c>
      <c r="CJ92" s="239">
        <v>1.3788733395321549E-3</v>
      </c>
      <c r="CK92" s="239">
        <v>1.2086898137553951E-3</v>
      </c>
      <c r="CL92" s="239">
        <v>1.0595107063073239E-3</v>
      </c>
      <c r="CM92" s="239">
        <v>9.2874360651062741E-4</v>
      </c>
      <c r="CN92" s="239">
        <v>8.1411606461310277E-4</v>
      </c>
      <c r="CO92" s="239">
        <v>7.1363610151919932E-4</v>
      </c>
      <c r="CP92" s="239">
        <v>6.255575924957919E-4</v>
      </c>
      <c r="CQ92" s="239">
        <v>5.4834992329575013E-4</v>
      </c>
      <c r="CR92" s="239">
        <v>4.8067139138828035E-4</v>
      </c>
      <c r="CS92" s="239" t="s">
        <v>561</v>
      </c>
      <c r="CT92" s="239" t="s">
        <v>561</v>
      </c>
    </row>
    <row r="93" spans="1:98" s="198" customFormat="1" ht="14.25" x14ac:dyDescent="0.25">
      <c r="A93" s="316" t="s">
        <v>529</v>
      </c>
      <c r="B93" s="317"/>
      <c r="C93" s="317"/>
      <c r="D93" s="317"/>
      <c r="E93" s="317"/>
      <c r="F93" s="317"/>
      <c r="G93" s="317"/>
      <c r="H93" s="317"/>
      <c r="I93" s="317"/>
      <c r="J93" s="317"/>
      <c r="K93" s="317"/>
      <c r="L93" s="317"/>
      <c r="M93" s="317"/>
      <c r="N93" s="317"/>
      <c r="O93" s="317"/>
      <c r="P93" s="317"/>
      <c r="Q93" s="317"/>
      <c r="R93" s="317"/>
      <c r="S93" s="317"/>
      <c r="T93" s="317"/>
      <c r="U93" s="317"/>
      <c r="V93" s="317"/>
      <c r="W93" s="317"/>
      <c r="X93" s="317"/>
      <c r="Y93" s="317"/>
      <c r="Z93" s="317"/>
      <c r="AA93" s="317"/>
      <c r="AB93" s="317"/>
      <c r="AC93" s="317"/>
      <c r="AD93" s="317"/>
      <c r="AE93" s="317"/>
      <c r="AF93" s="317"/>
      <c r="AG93" s="317"/>
      <c r="AH93" s="317"/>
      <c r="AI93" s="317"/>
      <c r="AJ93" s="317"/>
      <c r="AK93" s="331">
        <v>61588.700000000186</v>
      </c>
      <c r="AL93" s="332"/>
      <c r="AM93" s="240">
        <v>0</v>
      </c>
      <c r="AN93" s="240">
        <v>0</v>
      </c>
      <c r="AO93" s="240">
        <v>0</v>
      </c>
      <c r="AP93" s="240">
        <v>0</v>
      </c>
      <c r="AQ93" s="240">
        <v>0</v>
      </c>
      <c r="AR93" s="240">
        <v>0</v>
      </c>
      <c r="AS93" s="240">
        <v>0</v>
      </c>
      <c r="AT93" s="240">
        <v>0</v>
      </c>
      <c r="AU93" s="240">
        <v>0</v>
      </c>
      <c r="AV93" s="240">
        <v>0</v>
      </c>
      <c r="AW93" s="240">
        <v>0</v>
      </c>
      <c r="AX93" s="240">
        <v>0</v>
      </c>
      <c r="AY93" s="240">
        <v>0.18041653487611395</v>
      </c>
      <c r="AZ93" s="240">
        <v>0.3162982729244635</v>
      </c>
      <c r="BA93" s="240">
        <v>0.41589008536701888</v>
      </c>
      <c r="BB93" s="240">
        <v>0.48608004367346769</v>
      </c>
      <c r="BC93" s="240">
        <v>0.53260874350616638</v>
      </c>
      <c r="BD93" s="240">
        <v>0.56024762640901093</v>
      </c>
      <c r="BE93" s="240">
        <v>0.57295076333319828</v>
      </c>
      <c r="BF93" s="240">
        <v>0.57398393441514561</v>
      </c>
      <c r="BG93" s="240">
        <v>0.56603429717482356</v>
      </c>
      <c r="BH93" s="240">
        <v>0.55130346849659462</v>
      </c>
      <c r="BI93" s="240">
        <v>0.53158644402722122</v>
      </c>
      <c r="BJ93" s="240">
        <v>0.50833843302360826</v>
      </c>
      <c r="BK93" s="240">
        <v>0.48273138947134375</v>
      </c>
      <c r="BL93" s="240">
        <v>0.45570176479385671</v>
      </c>
      <c r="BM93" s="240">
        <v>0.42799078791248302</v>
      </c>
      <c r="BN93" s="240">
        <v>0.40017838981999354</v>
      </c>
      <c r="BO93" s="240">
        <v>0.372711727895988</v>
      </c>
      <c r="BP93" s="240">
        <v>0.34592912621317268</v>
      </c>
      <c r="BQ93" s="240">
        <v>0.32008012885939102</v>
      </c>
      <c r="BR93" s="240">
        <v>0.29534226107200029</v>
      </c>
      <c r="BS93" s="240">
        <v>0.27183500536956551</v>
      </c>
      <c r="BT93" s="240">
        <v>0.24963142482011119</v>
      </c>
      <c r="BU93" s="240">
        <v>0.22876780133807845</v>
      </c>
      <c r="BV93" s="240">
        <v>0.20925160193128706</v>
      </c>
      <c r="BW93" s="240">
        <v>0.1910680388134853</v>
      </c>
      <c r="BX93" s="240">
        <v>0.17418544912870332</v>
      </c>
      <c r="BY93" s="240">
        <v>0.15855968572914381</v>
      </c>
      <c r="BZ93" s="240">
        <v>0.14413768117292694</v>
      </c>
      <c r="CA93" s="240">
        <v>0.13086032214282212</v>
      </c>
      <c r="CB93" s="240">
        <v>0.11866475021414688</v>
      </c>
      <c r="CC93" s="240">
        <v>0.10748618678817649</v>
      </c>
      <c r="CD93" s="240">
        <v>9.7259364600440212E-2</v>
      </c>
      <c r="CE93" s="240">
        <v>8.7919635119393366E-2</v>
      </c>
      <c r="CF93" s="240">
        <v>7.9403810033877739E-2</v>
      </c>
      <c r="CG93" s="240">
        <v>7.165078559900484E-2</v>
      </c>
      <c r="CH93" s="240">
        <v>6.4601990622224367E-2</v>
      </c>
      <c r="CI93" s="240">
        <v>5.820169211231644E-2</v>
      </c>
      <c r="CJ93" s="240">
        <v>5.2397186902221886E-2</v>
      </c>
      <c r="CK93" s="240">
        <v>4.713890273646041E-2</v>
      </c>
      <c r="CL93" s="240">
        <v>4.2380428252292955E-2</v>
      </c>
      <c r="CM93" s="240">
        <v>3.8078487866935726E-2</v>
      </c>
      <c r="CN93" s="240">
        <v>3.4192874713750314E-2</v>
      </c>
      <c r="CO93" s="240">
        <v>3.0686352365325572E-2</v>
      </c>
      <c r="CP93" s="240">
        <v>2.7524534069814845E-2</v>
      </c>
      <c r="CQ93" s="240">
        <v>2.4675746548308754E-2</v>
      </c>
      <c r="CR93" s="240">
        <v>2.2110884003860895E-2</v>
      </c>
      <c r="CS93" s="240" t="s">
        <v>561</v>
      </c>
      <c r="CT93" s="240" t="s">
        <v>561</v>
      </c>
    </row>
    <row r="94" spans="1:98" s="198" customFormat="1" ht="14.25" x14ac:dyDescent="0.25">
      <c r="A94" s="316" t="s">
        <v>530</v>
      </c>
      <c r="B94" s="317"/>
      <c r="C94" s="317"/>
      <c r="D94" s="317"/>
      <c r="E94" s="317"/>
      <c r="F94" s="317"/>
      <c r="G94" s="317"/>
      <c r="H94" s="317"/>
      <c r="I94" s="317"/>
      <c r="J94" s="317"/>
      <c r="K94" s="317"/>
      <c r="L94" s="317"/>
      <c r="M94" s="317"/>
      <c r="N94" s="317"/>
      <c r="O94" s="317"/>
      <c r="P94" s="317"/>
      <c r="Q94" s="317"/>
      <c r="R94" s="317"/>
      <c r="S94" s="317"/>
      <c r="T94" s="317"/>
      <c r="U94" s="317"/>
      <c r="V94" s="317"/>
      <c r="W94" s="317"/>
      <c r="X94" s="317"/>
      <c r="Y94" s="317"/>
      <c r="Z94" s="317"/>
      <c r="AA94" s="317"/>
      <c r="AB94" s="317"/>
      <c r="AC94" s="317"/>
      <c r="AD94" s="317"/>
      <c r="AE94" s="317"/>
      <c r="AF94" s="317"/>
      <c r="AG94" s="317"/>
      <c r="AH94" s="317"/>
      <c r="AI94" s="317"/>
      <c r="AJ94" s="317"/>
      <c r="AK94" s="331">
        <v>61588.700000000186</v>
      </c>
      <c r="AL94" s="332"/>
      <c r="AM94" s="240">
        <v>61588.700000000186</v>
      </c>
      <c r="AN94" s="240">
        <v>61588.700000000186</v>
      </c>
      <c r="AO94" s="240">
        <v>61588.700000000186</v>
      </c>
      <c r="AP94" s="240">
        <v>61588.700000000186</v>
      </c>
      <c r="AQ94" s="240">
        <v>61588.700000000186</v>
      </c>
      <c r="AR94" s="240">
        <v>61588.700000000186</v>
      </c>
      <c r="AS94" s="240">
        <v>61588.700000000186</v>
      </c>
      <c r="AT94" s="240">
        <v>61588.700000000186</v>
      </c>
      <c r="AU94" s="240">
        <v>61588.700000000186</v>
      </c>
      <c r="AV94" s="240">
        <v>61588.700000000186</v>
      </c>
      <c r="AW94" s="240">
        <v>61588.700000000186</v>
      </c>
      <c r="AX94" s="240">
        <v>61588.700000000186</v>
      </c>
      <c r="AY94" s="240">
        <v>61588.880416535059</v>
      </c>
      <c r="AZ94" s="240">
        <v>61589.196714807986</v>
      </c>
      <c r="BA94" s="240">
        <v>61589.612604893351</v>
      </c>
      <c r="BB94" s="240">
        <v>61590.098684937024</v>
      </c>
      <c r="BC94" s="240">
        <v>61590.631293680533</v>
      </c>
      <c r="BD94" s="240">
        <v>61591.191541306944</v>
      </c>
      <c r="BE94" s="240">
        <v>61591.764492070273</v>
      </c>
      <c r="BF94" s="240">
        <v>61592.33847600469</v>
      </c>
      <c r="BG94" s="240">
        <v>61592.904510301865</v>
      </c>
      <c r="BH94" s="240">
        <v>61593.455813770364</v>
      </c>
      <c r="BI94" s="240">
        <v>61593.987400214392</v>
      </c>
      <c r="BJ94" s="240">
        <v>61594.495738647413</v>
      </c>
      <c r="BK94" s="240">
        <v>61594.978470036884</v>
      </c>
      <c r="BL94" s="240">
        <v>61595.43417180168</v>
      </c>
      <c r="BM94" s="240">
        <v>61595.86216258959</v>
      </c>
      <c r="BN94" s="240">
        <v>61596.262340979411</v>
      </c>
      <c r="BO94" s="240">
        <v>61596.635052707308</v>
      </c>
      <c r="BP94" s="240">
        <v>61596.98098183352</v>
      </c>
      <c r="BQ94" s="240">
        <v>61597.301061962382</v>
      </c>
      <c r="BR94" s="240">
        <v>61597.596404223455</v>
      </c>
      <c r="BS94" s="240">
        <v>61597.868239228825</v>
      </c>
      <c r="BT94" s="240">
        <v>61598.117870653645</v>
      </c>
      <c r="BU94" s="240">
        <v>61598.346638454983</v>
      </c>
      <c r="BV94" s="240">
        <v>61598.555890056916</v>
      </c>
      <c r="BW94" s="240">
        <v>61598.746958095726</v>
      </c>
      <c r="BX94" s="240">
        <v>61598.921143544852</v>
      </c>
      <c r="BY94" s="240">
        <v>61599.079703230578</v>
      </c>
      <c r="BZ94" s="240">
        <v>61599.223840911749</v>
      </c>
      <c r="CA94" s="240">
        <v>61599.35470123389</v>
      </c>
      <c r="CB94" s="240">
        <v>61599.4733659841</v>
      </c>
      <c r="CC94" s="240">
        <v>61599.58085217089</v>
      </c>
      <c r="CD94" s="240">
        <v>61599.67811153549</v>
      </c>
      <c r="CE94" s="240">
        <v>61599.766031170606</v>
      </c>
      <c r="CF94" s="240">
        <v>61599.845434980642</v>
      </c>
      <c r="CG94" s="240">
        <v>61599.917085766239</v>
      </c>
      <c r="CH94" s="240">
        <v>61599.981687756859</v>
      </c>
      <c r="CI94" s="240">
        <v>61600.03988944897</v>
      </c>
      <c r="CJ94" s="240">
        <v>61600.092286635874</v>
      </c>
      <c r="CK94" s="240">
        <v>61600.139425538611</v>
      </c>
      <c r="CL94" s="240">
        <v>61600.181805966866</v>
      </c>
      <c r="CM94" s="240">
        <v>61600.219884454731</v>
      </c>
      <c r="CN94" s="240">
        <v>61600.254077329446</v>
      </c>
      <c r="CO94" s="240">
        <v>61600.284763681811</v>
      </c>
      <c r="CP94" s="240">
        <v>61600.312288215879</v>
      </c>
      <c r="CQ94" s="240">
        <v>61600.336963962429</v>
      </c>
      <c r="CR94" s="240">
        <v>61600.359074846434</v>
      </c>
      <c r="CS94" s="240">
        <v>61600.359074846434</v>
      </c>
      <c r="CT94" s="240">
        <v>61600.359074846434</v>
      </c>
    </row>
    <row r="95" spans="1:98" s="198" customFormat="1" ht="14.25" x14ac:dyDescent="0.25">
      <c r="A95" s="316" t="s">
        <v>531</v>
      </c>
      <c r="B95" s="317"/>
      <c r="C95" s="317"/>
      <c r="D95" s="317"/>
      <c r="E95" s="317"/>
      <c r="F95" s="317"/>
      <c r="G95" s="317"/>
      <c r="H95" s="317"/>
      <c r="I95" s="317"/>
      <c r="J95" s="317"/>
      <c r="K95" s="317"/>
      <c r="L95" s="317"/>
      <c r="M95" s="317"/>
      <c r="N95" s="317"/>
      <c r="O95" s="317"/>
      <c r="P95" s="317"/>
      <c r="Q95" s="317"/>
      <c r="R95" s="317"/>
      <c r="S95" s="317"/>
      <c r="T95" s="317"/>
      <c r="U95" s="317"/>
      <c r="V95" s="317"/>
      <c r="W95" s="317"/>
      <c r="X95" s="317"/>
      <c r="Y95" s="317"/>
      <c r="Z95" s="317"/>
      <c r="AA95" s="317"/>
      <c r="AB95" s="317"/>
      <c r="AC95" s="317"/>
      <c r="AD95" s="317"/>
      <c r="AE95" s="317"/>
      <c r="AF95" s="317"/>
      <c r="AG95" s="317"/>
      <c r="AH95" s="317"/>
      <c r="AI95" s="317"/>
      <c r="AJ95" s="317"/>
      <c r="AK95" s="333">
        <v>0</v>
      </c>
      <c r="AL95" s="334"/>
      <c r="AM95" s="241">
        <v>0</v>
      </c>
      <c r="AN95" s="241">
        <v>0</v>
      </c>
      <c r="AO95" s="241">
        <v>0</v>
      </c>
      <c r="AP95" s="241">
        <v>0</v>
      </c>
      <c r="AQ95" s="241">
        <v>0</v>
      </c>
      <c r="AR95" s="241">
        <v>0</v>
      </c>
      <c r="AS95" s="241">
        <v>0</v>
      </c>
      <c r="AT95" s="241">
        <v>0</v>
      </c>
      <c r="AU95" s="241">
        <v>0</v>
      </c>
      <c r="AV95" s="241">
        <v>0</v>
      </c>
      <c r="AW95" s="241">
        <v>0</v>
      </c>
      <c r="AX95" s="241">
        <v>0</v>
      </c>
      <c r="AY95" s="241">
        <v>0</v>
      </c>
      <c r="AZ95" s="241">
        <v>0</v>
      </c>
      <c r="BA95" s="241">
        <v>0</v>
      </c>
      <c r="BB95" s="241">
        <v>0</v>
      </c>
      <c r="BC95" s="241">
        <v>0</v>
      </c>
      <c r="BD95" s="241">
        <v>0</v>
      </c>
      <c r="BE95" s="241">
        <v>0</v>
      </c>
      <c r="BF95" s="241">
        <v>0</v>
      </c>
      <c r="BG95" s="241">
        <v>0</v>
      </c>
      <c r="BH95" s="241">
        <v>0</v>
      </c>
      <c r="BI95" s="241">
        <v>0</v>
      </c>
      <c r="BJ95" s="241">
        <v>0</v>
      </c>
      <c r="BK95" s="241">
        <v>0</v>
      </c>
      <c r="BL95" s="241">
        <v>0</v>
      </c>
      <c r="BM95" s="241">
        <v>0</v>
      </c>
      <c r="BN95" s="241">
        <v>0</v>
      </c>
      <c r="BO95" s="241">
        <v>0</v>
      </c>
      <c r="BP95" s="241">
        <v>0</v>
      </c>
      <c r="BQ95" s="241">
        <v>0</v>
      </c>
      <c r="BR95" s="241">
        <v>0</v>
      </c>
      <c r="BS95" s="241">
        <v>0</v>
      </c>
      <c r="BT95" s="241">
        <v>0</v>
      </c>
      <c r="BU95" s="241">
        <v>0</v>
      </c>
      <c r="BV95" s="241">
        <v>0</v>
      </c>
      <c r="BW95" s="241">
        <v>0</v>
      </c>
      <c r="BX95" s="241">
        <v>0</v>
      </c>
      <c r="BY95" s="241">
        <v>0</v>
      </c>
      <c r="BZ95" s="241">
        <v>0</v>
      </c>
      <c r="CA95" s="241">
        <v>0</v>
      </c>
      <c r="CB95" s="241">
        <v>0</v>
      </c>
      <c r="CC95" s="241">
        <v>0</v>
      </c>
      <c r="CD95" s="241">
        <v>0</v>
      </c>
      <c r="CE95" s="241">
        <v>0</v>
      </c>
      <c r="CF95" s="241">
        <v>0</v>
      </c>
      <c r="CG95" s="241">
        <v>0</v>
      </c>
      <c r="CH95" s="241">
        <v>0</v>
      </c>
      <c r="CI95" s="241">
        <v>0</v>
      </c>
      <c r="CJ95" s="241">
        <v>0</v>
      </c>
      <c r="CK95" s="241">
        <v>0</v>
      </c>
      <c r="CL95" s="241">
        <v>0</v>
      </c>
      <c r="CM95" s="241">
        <v>0</v>
      </c>
      <c r="CN95" s="241">
        <v>0</v>
      </c>
      <c r="CO95" s="241">
        <v>0</v>
      </c>
      <c r="CP95" s="241">
        <v>0</v>
      </c>
      <c r="CQ95" s="241">
        <v>0</v>
      </c>
      <c r="CR95" s="241">
        <v>0</v>
      </c>
      <c r="CS95" s="241" t="s">
        <v>561</v>
      </c>
      <c r="CT95" s="241" t="s">
        <v>561</v>
      </c>
    </row>
    <row r="96" spans="1:98" s="198" customFormat="1" ht="14.25" x14ac:dyDescent="0.25">
      <c r="A96" s="316" t="s">
        <v>532</v>
      </c>
      <c r="B96" s="317"/>
      <c r="C96" s="317"/>
      <c r="D96" s="317"/>
      <c r="E96" s="317"/>
      <c r="F96" s="317"/>
      <c r="G96" s="317"/>
      <c r="H96" s="317"/>
      <c r="I96" s="317"/>
      <c r="J96" s="317"/>
      <c r="K96" s="317"/>
      <c r="L96" s="317"/>
      <c r="M96" s="317"/>
      <c r="N96" s="317"/>
      <c r="O96" s="317"/>
      <c r="P96" s="317"/>
      <c r="Q96" s="317"/>
      <c r="R96" s="317"/>
      <c r="S96" s="317"/>
      <c r="T96" s="317"/>
      <c r="U96" s="317"/>
      <c r="V96" s="317"/>
      <c r="W96" s="317"/>
      <c r="X96" s="317"/>
      <c r="Y96" s="317"/>
      <c r="Z96" s="317"/>
      <c r="AA96" s="317"/>
      <c r="AB96" s="317"/>
      <c r="AC96" s="317"/>
      <c r="AD96" s="317"/>
      <c r="AE96" s="317"/>
      <c r="AF96" s="317"/>
      <c r="AG96" s="317"/>
      <c r="AH96" s="317"/>
      <c r="AI96" s="317"/>
      <c r="AJ96" s="317"/>
      <c r="AK96" s="318">
        <v>0</v>
      </c>
      <c r="AL96" s="319"/>
      <c r="AM96" s="242">
        <v>0</v>
      </c>
      <c r="AN96" s="242">
        <v>0</v>
      </c>
      <c r="AO96" s="242">
        <v>0</v>
      </c>
      <c r="AP96" s="242">
        <v>0</v>
      </c>
      <c r="AQ96" s="242">
        <v>0</v>
      </c>
      <c r="AR96" s="242">
        <v>0</v>
      </c>
      <c r="AS96" s="242">
        <v>0</v>
      </c>
      <c r="AT96" s="242">
        <v>0</v>
      </c>
      <c r="AU96" s="242">
        <v>0</v>
      </c>
      <c r="AV96" s="242">
        <v>0</v>
      </c>
      <c r="AW96" s="242">
        <v>0</v>
      </c>
      <c r="AX96" s="242">
        <v>0</v>
      </c>
      <c r="AY96" s="242">
        <v>0</v>
      </c>
      <c r="AZ96" s="242">
        <v>0</v>
      </c>
      <c r="BA96" s="242">
        <v>0</v>
      </c>
      <c r="BB96" s="242">
        <v>0</v>
      </c>
      <c r="BC96" s="242">
        <v>0</v>
      </c>
      <c r="BD96" s="242">
        <v>0</v>
      </c>
      <c r="BE96" s="242">
        <v>0</v>
      </c>
      <c r="BF96" s="242">
        <v>0</v>
      </c>
      <c r="BG96" s="242">
        <v>0</v>
      </c>
      <c r="BH96" s="242">
        <v>0</v>
      </c>
      <c r="BI96" s="242">
        <v>0</v>
      </c>
      <c r="BJ96" s="242">
        <v>0</v>
      </c>
      <c r="BK96" s="242">
        <v>0</v>
      </c>
      <c r="BL96" s="242">
        <v>0</v>
      </c>
      <c r="BM96" s="242">
        <v>0</v>
      </c>
      <c r="BN96" s="242">
        <v>0</v>
      </c>
      <c r="BO96" s="242">
        <v>0</v>
      </c>
      <c r="BP96" s="242">
        <v>0</v>
      </c>
      <c r="BQ96" s="242">
        <v>0</v>
      </c>
      <c r="BR96" s="242">
        <v>0</v>
      </c>
      <c r="BS96" s="242">
        <v>0</v>
      </c>
      <c r="BT96" s="242">
        <v>0</v>
      </c>
      <c r="BU96" s="242">
        <v>0</v>
      </c>
      <c r="BV96" s="242">
        <v>0</v>
      </c>
      <c r="BW96" s="242">
        <v>0</v>
      </c>
      <c r="BX96" s="242">
        <v>0</v>
      </c>
      <c r="BY96" s="242">
        <v>0</v>
      </c>
      <c r="BZ96" s="242">
        <v>0</v>
      </c>
      <c r="CA96" s="242">
        <v>0</v>
      </c>
      <c r="CB96" s="242">
        <v>0</v>
      </c>
      <c r="CC96" s="242">
        <v>0</v>
      </c>
      <c r="CD96" s="242">
        <v>0</v>
      </c>
      <c r="CE96" s="242">
        <v>0</v>
      </c>
      <c r="CF96" s="242">
        <v>0</v>
      </c>
      <c r="CG96" s="242">
        <v>0</v>
      </c>
      <c r="CH96" s="242">
        <v>0</v>
      </c>
      <c r="CI96" s="242">
        <v>0</v>
      </c>
      <c r="CJ96" s="242">
        <v>0</v>
      </c>
      <c r="CK96" s="242">
        <v>0</v>
      </c>
      <c r="CL96" s="242">
        <v>0</v>
      </c>
      <c r="CM96" s="242">
        <v>0</v>
      </c>
      <c r="CN96" s="242">
        <v>0</v>
      </c>
      <c r="CO96" s="242">
        <v>0</v>
      </c>
      <c r="CP96" s="242">
        <v>0</v>
      </c>
      <c r="CQ96" s="242">
        <v>0</v>
      </c>
      <c r="CR96" s="242">
        <v>0</v>
      </c>
      <c r="CS96" s="242" t="s">
        <v>561</v>
      </c>
      <c r="CT96" s="242" t="s">
        <v>561</v>
      </c>
    </row>
    <row r="97" spans="1:98" s="198" customFormat="1" ht="15" thickBot="1" x14ac:dyDescent="0.3">
      <c r="A97" s="320" t="s">
        <v>533</v>
      </c>
      <c r="B97" s="321"/>
      <c r="C97" s="321"/>
      <c r="D97" s="321"/>
      <c r="E97" s="321"/>
      <c r="F97" s="321"/>
      <c r="G97" s="321"/>
      <c r="H97" s="321"/>
      <c r="I97" s="321"/>
      <c r="J97" s="321"/>
      <c r="K97" s="321"/>
      <c r="L97" s="321"/>
      <c r="M97" s="321"/>
      <c r="N97" s="321"/>
      <c r="O97" s="321"/>
      <c r="P97" s="321"/>
      <c r="Q97" s="321"/>
      <c r="R97" s="321"/>
      <c r="S97" s="321"/>
      <c r="T97" s="321"/>
      <c r="U97" s="321"/>
      <c r="V97" s="321"/>
      <c r="W97" s="321"/>
      <c r="X97" s="321"/>
      <c r="Y97" s="321"/>
      <c r="Z97" s="321"/>
      <c r="AA97" s="321"/>
      <c r="AB97" s="321"/>
      <c r="AC97" s="321"/>
      <c r="AD97" s="321"/>
      <c r="AE97" s="321"/>
      <c r="AF97" s="321"/>
      <c r="AG97" s="321"/>
      <c r="AH97" s="321"/>
      <c r="AI97" s="321"/>
      <c r="AJ97" s="321"/>
      <c r="AK97" s="322">
        <v>0</v>
      </c>
      <c r="AL97" s="323"/>
      <c r="AM97" s="243">
        <v>0</v>
      </c>
      <c r="AN97" s="243">
        <v>0</v>
      </c>
      <c r="AO97" s="243">
        <v>0</v>
      </c>
      <c r="AP97" s="243">
        <v>0</v>
      </c>
      <c r="AQ97" s="243">
        <v>0</v>
      </c>
      <c r="AR97" s="243">
        <v>0</v>
      </c>
      <c r="AS97" s="243">
        <v>0</v>
      </c>
      <c r="AT97" s="243">
        <v>0</v>
      </c>
      <c r="AU97" s="243">
        <v>0</v>
      </c>
      <c r="AV97" s="243">
        <v>0</v>
      </c>
      <c r="AW97" s="243">
        <v>0</v>
      </c>
      <c r="AX97" s="243">
        <v>0</v>
      </c>
      <c r="AY97" s="243">
        <v>0</v>
      </c>
      <c r="AZ97" s="243">
        <v>0</v>
      </c>
      <c r="BA97" s="243">
        <v>0</v>
      </c>
      <c r="BB97" s="243">
        <v>0</v>
      </c>
      <c r="BC97" s="243">
        <v>0</v>
      </c>
      <c r="BD97" s="243">
        <v>0</v>
      </c>
      <c r="BE97" s="243">
        <v>0</v>
      </c>
      <c r="BF97" s="243">
        <v>0</v>
      </c>
      <c r="BG97" s="243">
        <v>0</v>
      </c>
      <c r="BH97" s="243">
        <v>0</v>
      </c>
      <c r="BI97" s="243">
        <v>0</v>
      </c>
      <c r="BJ97" s="243">
        <v>0</v>
      </c>
      <c r="BK97" s="243">
        <v>0</v>
      </c>
      <c r="BL97" s="243">
        <v>0</v>
      </c>
      <c r="BM97" s="243">
        <v>0</v>
      </c>
      <c r="BN97" s="243">
        <v>0</v>
      </c>
      <c r="BO97" s="243">
        <v>0</v>
      </c>
      <c r="BP97" s="243">
        <v>0</v>
      </c>
      <c r="BQ97" s="243">
        <v>0</v>
      </c>
      <c r="BR97" s="243">
        <v>0</v>
      </c>
      <c r="BS97" s="243">
        <v>0</v>
      </c>
      <c r="BT97" s="243">
        <v>0</v>
      </c>
      <c r="BU97" s="243">
        <v>0</v>
      </c>
      <c r="BV97" s="243">
        <v>0</v>
      </c>
      <c r="BW97" s="243">
        <v>0</v>
      </c>
      <c r="BX97" s="243">
        <v>0</v>
      </c>
      <c r="BY97" s="243">
        <v>0</v>
      </c>
      <c r="BZ97" s="243">
        <v>0</v>
      </c>
      <c r="CA97" s="243">
        <v>0</v>
      </c>
      <c r="CB97" s="243">
        <v>0</v>
      </c>
      <c r="CC97" s="243">
        <v>0</v>
      </c>
      <c r="CD97" s="243">
        <v>0</v>
      </c>
      <c r="CE97" s="243">
        <v>0</v>
      </c>
      <c r="CF97" s="243">
        <v>0</v>
      </c>
      <c r="CG97" s="243">
        <v>0</v>
      </c>
      <c r="CH97" s="243">
        <v>0</v>
      </c>
      <c r="CI97" s="243">
        <v>0</v>
      </c>
      <c r="CJ97" s="243">
        <v>0</v>
      </c>
      <c r="CK97" s="243">
        <v>0</v>
      </c>
      <c r="CL97" s="243">
        <v>0</v>
      </c>
      <c r="CM97" s="243">
        <v>0</v>
      </c>
      <c r="CN97" s="243">
        <v>0</v>
      </c>
      <c r="CO97" s="243">
        <v>0</v>
      </c>
      <c r="CP97" s="243">
        <v>0</v>
      </c>
      <c r="CQ97" s="243">
        <v>0</v>
      </c>
      <c r="CR97" s="243">
        <v>0</v>
      </c>
      <c r="CS97" s="243" t="s">
        <v>561</v>
      </c>
      <c r="CT97" s="243" t="s">
        <v>561</v>
      </c>
    </row>
    <row r="98" spans="1:98" x14ac:dyDescent="0.25">
      <c r="AM98" s="244"/>
      <c r="AN98" s="244"/>
      <c r="AO98" s="244"/>
      <c r="AP98" s="244"/>
      <c r="AQ98" s="244"/>
      <c r="AR98" s="244"/>
      <c r="AS98" s="244"/>
      <c r="AT98" s="244"/>
    </row>
    <row r="99" spans="1:98" x14ac:dyDescent="0.25">
      <c r="A99" s="324"/>
      <c r="B99" s="324"/>
      <c r="C99" s="324"/>
      <c r="D99" s="324"/>
      <c r="E99" s="324"/>
      <c r="F99" s="324"/>
      <c r="G99" s="324"/>
      <c r="H99" s="324"/>
      <c r="I99" s="324"/>
      <c r="J99" s="324"/>
      <c r="K99" s="324"/>
      <c r="L99" s="324"/>
      <c r="M99" s="324"/>
      <c r="N99" s="324"/>
      <c r="O99" s="324"/>
      <c r="P99" s="324"/>
      <c r="Q99" s="324"/>
      <c r="R99" s="324"/>
      <c r="S99" s="324"/>
      <c r="T99" s="324"/>
      <c r="U99" s="324"/>
      <c r="V99" s="324"/>
      <c r="W99" s="324"/>
      <c r="X99" s="324"/>
      <c r="Y99" s="324"/>
      <c r="Z99" s="324"/>
      <c r="AA99" s="324"/>
      <c r="AB99" s="324"/>
      <c r="AC99" s="324"/>
      <c r="AD99" s="324"/>
      <c r="AE99" s="324"/>
      <c r="AF99" s="324"/>
      <c r="AG99" s="324"/>
      <c r="AH99" s="324"/>
      <c r="AI99" s="324"/>
      <c r="AJ99" s="324"/>
      <c r="AK99" s="324"/>
      <c r="AL99" s="324"/>
      <c r="AM99" s="324"/>
      <c r="AN99" s="324"/>
      <c r="AO99" s="324"/>
      <c r="AP99" s="324"/>
      <c r="AQ99" s="324"/>
      <c r="AR99" s="324"/>
      <c r="AS99" s="324"/>
      <c r="AT99" s="324"/>
      <c r="AU99" s="324"/>
    </row>
    <row r="101" spans="1:98" x14ac:dyDescent="0.25">
      <c r="AM101" s="244"/>
    </row>
    <row r="103" spans="1:98" x14ac:dyDescent="0.25">
      <c r="AM103" s="194" t="s">
        <v>508</v>
      </c>
    </row>
    <row r="104" spans="1:98" ht="27.75" x14ac:dyDescent="0.25">
      <c r="AL104" s="201"/>
    </row>
    <row r="105" spans="1:98" ht="27.75" x14ac:dyDescent="0.25">
      <c r="AL105" s="201"/>
    </row>
  </sheetData>
  <mergeCells count="149">
    <mergeCell ref="A5:AR5"/>
    <mergeCell ref="A7:AR7"/>
    <mergeCell ref="A9:AR9"/>
    <mergeCell ref="A10:AR10"/>
    <mergeCell ref="A12:AR12"/>
    <mergeCell ref="A13:AR13"/>
    <mergeCell ref="A15:AR15"/>
    <mergeCell ref="A16:AR16"/>
    <mergeCell ref="A18:AR18"/>
    <mergeCell ref="A29:AJ29"/>
    <mergeCell ref="AK29:AL29"/>
    <mergeCell ref="A30:AJ30"/>
    <mergeCell ref="AK30:AL30"/>
    <mergeCell ref="A27:AJ27"/>
    <mergeCell ref="AK27:AL27"/>
    <mergeCell ref="A28:AJ28"/>
    <mergeCell ref="AK28:AL28"/>
    <mergeCell ref="A26:AJ26"/>
    <mergeCell ref="AK26:AL26"/>
    <mergeCell ref="A34:AJ34"/>
    <mergeCell ref="AK34:AL34"/>
    <mergeCell ref="A35:AJ35"/>
    <mergeCell ref="AK35:AL35"/>
    <mergeCell ref="A36:AJ36"/>
    <mergeCell ref="AK36:AL36"/>
    <mergeCell ref="A31:AJ31"/>
    <mergeCell ref="AK31:AL31"/>
    <mergeCell ref="A32:AJ32"/>
    <mergeCell ref="AK32:AL32"/>
    <mergeCell ref="A33:AJ33"/>
    <mergeCell ref="AK33:AL33"/>
    <mergeCell ref="A40:AJ40"/>
    <mergeCell ref="AK40:AL40"/>
    <mergeCell ref="A41:AJ41"/>
    <mergeCell ref="AK41:AL41"/>
    <mergeCell ref="A42:AJ42"/>
    <mergeCell ref="AK42:AL42"/>
    <mergeCell ref="A37:AJ37"/>
    <mergeCell ref="AK37:AL37"/>
    <mergeCell ref="A38:AJ38"/>
    <mergeCell ref="AK38:AL38"/>
    <mergeCell ref="A39:AJ39"/>
    <mergeCell ref="AK39:AL39"/>
    <mergeCell ref="A46:AJ46"/>
    <mergeCell ref="AK46:AL46"/>
    <mergeCell ref="A47:AJ47"/>
    <mergeCell ref="AK47:AL47"/>
    <mergeCell ref="A43:AJ43"/>
    <mergeCell ref="AK43:AL43"/>
    <mergeCell ref="A44:AJ44"/>
    <mergeCell ref="AK44:AL44"/>
    <mergeCell ref="A45:AJ45"/>
    <mergeCell ref="AK45:AL45"/>
    <mergeCell ref="A53:AJ53"/>
    <mergeCell ref="AK53:AL53"/>
    <mergeCell ref="A54:AJ54"/>
    <mergeCell ref="AK54:AL54"/>
    <mergeCell ref="A50:AJ50"/>
    <mergeCell ref="AK50:AL50"/>
    <mergeCell ref="A52:AJ52"/>
    <mergeCell ref="AK52:AL52"/>
    <mergeCell ref="A48:AJ48"/>
    <mergeCell ref="AK48:AL48"/>
    <mergeCell ref="A49:AJ49"/>
    <mergeCell ref="AK49:AL49"/>
    <mergeCell ref="A63:AJ63"/>
    <mergeCell ref="AK63:AL63"/>
    <mergeCell ref="A60:AJ60"/>
    <mergeCell ref="AK60:AL60"/>
    <mergeCell ref="A61:AJ61"/>
    <mergeCell ref="AK61:AL61"/>
    <mergeCell ref="A59:AJ59"/>
    <mergeCell ref="AK59:AL59"/>
    <mergeCell ref="A55:AJ55"/>
    <mergeCell ref="AK55:AL55"/>
    <mergeCell ref="A77:AJ77"/>
    <mergeCell ref="AK77:AL77"/>
    <mergeCell ref="A78:AJ78"/>
    <mergeCell ref="AK78:AL78"/>
    <mergeCell ref="A75:AJ75"/>
    <mergeCell ref="AK75:AL75"/>
    <mergeCell ref="A76:AJ76"/>
    <mergeCell ref="AK76:AL76"/>
    <mergeCell ref="A72:AJ72"/>
    <mergeCell ref="AK72:AL72"/>
    <mergeCell ref="A74:AJ74"/>
    <mergeCell ref="AK74:AL74"/>
    <mergeCell ref="A83:AJ83"/>
    <mergeCell ref="AK83:AL83"/>
    <mergeCell ref="A84:AJ84"/>
    <mergeCell ref="AK84:AL84"/>
    <mergeCell ref="A81:AJ81"/>
    <mergeCell ref="AK81:AL81"/>
    <mergeCell ref="A82:AJ82"/>
    <mergeCell ref="AK82:AL82"/>
    <mergeCell ref="A79:AJ79"/>
    <mergeCell ref="AK79:AL79"/>
    <mergeCell ref="AK80:AL80"/>
    <mergeCell ref="AK89:AL89"/>
    <mergeCell ref="AK90:AL90"/>
    <mergeCell ref="A87:AJ87"/>
    <mergeCell ref="AK87:AL87"/>
    <mergeCell ref="AK88:AL88"/>
    <mergeCell ref="A88:AJ88"/>
    <mergeCell ref="A89:AJ89"/>
    <mergeCell ref="A90:AJ90"/>
    <mergeCell ref="A85:AJ85"/>
    <mergeCell ref="AK85:AL85"/>
    <mergeCell ref="A86:AJ86"/>
    <mergeCell ref="AK86:AL86"/>
    <mergeCell ref="AN27:AO27"/>
    <mergeCell ref="AN28:AO28"/>
    <mergeCell ref="AN29:AO29"/>
    <mergeCell ref="AN30:AO30"/>
    <mergeCell ref="A51:AJ51"/>
    <mergeCell ref="AK51:AL51"/>
    <mergeCell ref="A73:AJ73"/>
    <mergeCell ref="AK73:AL73"/>
    <mergeCell ref="A70:AJ70"/>
    <mergeCell ref="AK70:AL70"/>
    <mergeCell ref="A71:AJ71"/>
    <mergeCell ref="AK71:AL71"/>
    <mergeCell ref="A68:AJ68"/>
    <mergeCell ref="AK68:AL68"/>
    <mergeCell ref="A69:AJ69"/>
    <mergeCell ref="AK69:AL69"/>
    <mergeCell ref="A66:AJ66"/>
    <mergeCell ref="AK66:AL66"/>
    <mergeCell ref="A67:AJ67"/>
    <mergeCell ref="AK67:AL67"/>
    <mergeCell ref="A65:AJ65"/>
    <mergeCell ref="AK65:AL65"/>
    <mergeCell ref="A62:AJ62"/>
    <mergeCell ref="AK62:AL62"/>
    <mergeCell ref="A96:AJ96"/>
    <mergeCell ref="AK96:AL96"/>
    <mergeCell ref="A97:AJ97"/>
    <mergeCell ref="AK97:AL97"/>
    <mergeCell ref="A99:AU99"/>
    <mergeCell ref="A91:AJ91"/>
    <mergeCell ref="AK91:AL91"/>
    <mergeCell ref="A92:AJ92"/>
    <mergeCell ref="AK92:AL92"/>
    <mergeCell ref="A93:AJ93"/>
    <mergeCell ref="AK93:AL93"/>
    <mergeCell ref="A94:AJ94"/>
    <mergeCell ref="AK94:AL94"/>
    <mergeCell ref="A95:AJ95"/>
    <mergeCell ref="AK95:AL95"/>
  </mergeCells>
  <pageMargins left="1.1023622047244095" right="0.70866141732283472" top="0.39370078740157483" bottom="0.27559055118110237" header="0.19685039370078741" footer="0.15748031496062992"/>
  <pageSetup paperSize="8" scale="11"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45" zoomScale="70" zoomScaleNormal="100" zoomScaleSheetLayoutView="70" workbookViewId="0">
      <selection activeCell="G52" sqref="G52"/>
    </sheetView>
  </sheetViews>
  <sheetFormatPr defaultRowHeight="15.75" x14ac:dyDescent="0.25"/>
  <cols>
    <col min="1" max="1" width="9.140625" style="50"/>
    <col min="2" max="2" width="37.7109375" style="50" customWidth="1"/>
    <col min="3" max="4" width="21.140625" style="50" customWidth="1"/>
    <col min="5" max="6" width="21.140625" style="50" hidden="1" customWidth="1"/>
    <col min="7" max="8" width="21.140625" style="50" customWidth="1"/>
    <col min="9" max="10" width="18.28515625" style="50" customWidth="1"/>
    <col min="11" max="11" width="64.85546875" style="50" customWidth="1"/>
    <col min="12" max="12" width="32.28515625" style="50" customWidth="1"/>
    <col min="13" max="14" width="14" style="50" customWidth="1"/>
    <col min="15" max="252" width="9.140625" style="50"/>
    <col min="253" max="253" width="37.7109375" style="50" customWidth="1"/>
    <col min="254" max="254" width="9.140625" style="50"/>
    <col min="255" max="255" width="12.85546875" style="50" customWidth="1"/>
    <col min="256" max="257" width="0" style="50" hidden="1" customWidth="1"/>
    <col min="258" max="258" width="18.28515625" style="50" customWidth="1"/>
    <col min="259" max="259" width="64.85546875" style="50" customWidth="1"/>
    <col min="260" max="263" width="9.140625" style="50"/>
    <col min="264" max="264" width="14.85546875" style="50" customWidth="1"/>
    <col min="265" max="508" width="9.140625" style="50"/>
    <col min="509" max="509" width="37.7109375" style="50" customWidth="1"/>
    <col min="510" max="510" width="9.140625" style="50"/>
    <col min="511" max="511" width="12.85546875" style="50" customWidth="1"/>
    <col min="512" max="513" width="0" style="50" hidden="1" customWidth="1"/>
    <col min="514" max="514" width="18.28515625" style="50" customWidth="1"/>
    <col min="515" max="515" width="64.85546875" style="50" customWidth="1"/>
    <col min="516" max="519" width="9.140625" style="50"/>
    <col min="520" max="520" width="14.85546875" style="50" customWidth="1"/>
    <col min="521" max="764" width="9.140625" style="50"/>
    <col min="765" max="765" width="37.7109375" style="50" customWidth="1"/>
    <col min="766" max="766" width="9.140625" style="50"/>
    <col min="767" max="767" width="12.85546875" style="50" customWidth="1"/>
    <col min="768" max="769" width="0" style="50" hidden="1" customWidth="1"/>
    <col min="770" max="770" width="18.28515625" style="50" customWidth="1"/>
    <col min="771" max="771" width="64.85546875" style="50" customWidth="1"/>
    <col min="772" max="775" width="9.140625" style="50"/>
    <col min="776" max="776" width="14.85546875" style="50" customWidth="1"/>
    <col min="777" max="1020" width="9.140625" style="50"/>
    <col min="1021" max="1021" width="37.7109375" style="50" customWidth="1"/>
    <col min="1022" max="1022" width="9.140625" style="50"/>
    <col min="1023" max="1023" width="12.85546875" style="50" customWidth="1"/>
    <col min="1024" max="1025" width="0" style="50" hidden="1" customWidth="1"/>
    <col min="1026" max="1026" width="18.28515625" style="50" customWidth="1"/>
    <col min="1027" max="1027" width="64.85546875" style="50" customWidth="1"/>
    <col min="1028" max="1031" width="9.140625" style="50"/>
    <col min="1032" max="1032" width="14.85546875" style="50" customWidth="1"/>
    <col min="1033" max="1276" width="9.140625" style="50"/>
    <col min="1277" max="1277" width="37.7109375" style="50" customWidth="1"/>
    <col min="1278" max="1278" width="9.140625" style="50"/>
    <col min="1279" max="1279" width="12.85546875" style="50" customWidth="1"/>
    <col min="1280" max="1281" width="0" style="50" hidden="1" customWidth="1"/>
    <col min="1282" max="1282" width="18.28515625" style="50" customWidth="1"/>
    <col min="1283" max="1283" width="64.85546875" style="50" customWidth="1"/>
    <col min="1284" max="1287" width="9.140625" style="50"/>
    <col min="1288" max="1288" width="14.85546875" style="50" customWidth="1"/>
    <col min="1289" max="1532" width="9.140625" style="50"/>
    <col min="1533" max="1533" width="37.7109375" style="50" customWidth="1"/>
    <col min="1534" max="1534" width="9.140625" style="50"/>
    <col min="1535" max="1535" width="12.85546875" style="50" customWidth="1"/>
    <col min="1536" max="1537" width="0" style="50" hidden="1" customWidth="1"/>
    <col min="1538" max="1538" width="18.28515625" style="50" customWidth="1"/>
    <col min="1539" max="1539" width="64.85546875" style="50" customWidth="1"/>
    <col min="1540" max="1543" width="9.140625" style="50"/>
    <col min="1544" max="1544" width="14.85546875" style="50" customWidth="1"/>
    <col min="1545" max="1788" width="9.140625" style="50"/>
    <col min="1789" max="1789" width="37.7109375" style="50" customWidth="1"/>
    <col min="1790" max="1790" width="9.140625" style="50"/>
    <col min="1791" max="1791" width="12.85546875" style="50" customWidth="1"/>
    <col min="1792" max="1793" width="0" style="50" hidden="1" customWidth="1"/>
    <col min="1794" max="1794" width="18.28515625" style="50" customWidth="1"/>
    <col min="1795" max="1795" width="64.85546875" style="50" customWidth="1"/>
    <col min="1796" max="1799" width="9.140625" style="50"/>
    <col min="1800" max="1800" width="14.85546875" style="50" customWidth="1"/>
    <col min="1801" max="2044" width="9.140625" style="50"/>
    <col min="2045" max="2045" width="37.7109375" style="50" customWidth="1"/>
    <col min="2046" max="2046" width="9.140625" style="50"/>
    <col min="2047" max="2047" width="12.85546875" style="50" customWidth="1"/>
    <col min="2048" max="2049" width="0" style="50" hidden="1" customWidth="1"/>
    <col min="2050" max="2050" width="18.28515625" style="50" customWidth="1"/>
    <col min="2051" max="2051" width="64.85546875" style="50" customWidth="1"/>
    <col min="2052" max="2055" width="9.140625" style="50"/>
    <col min="2056" max="2056" width="14.85546875" style="50" customWidth="1"/>
    <col min="2057" max="2300" width="9.140625" style="50"/>
    <col min="2301" max="2301" width="37.7109375" style="50" customWidth="1"/>
    <col min="2302" max="2302" width="9.140625" style="50"/>
    <col min="2303" max="2303" width="12.85546875" style="50" customWidth="1"/>
    <col min="2304" max="2305" width="0" style="50" hidden="1" customWidth="1"/>
    <col min="2306" max="2306" width="18.28515625" style="50" customWidth="1"/>
    <col min="2307" max="2307" width="64.85546875" style="50" customWidth="1"/>
    <col min="2308" max="2311" width="9.140625" style="50"/>
    <col min="2312" max="2312" width="14.85546875" style="50" customWidth="1"/>
    <col min="2313" max="2556" width="9.140625" style="50"/>
    <col min="2557" max="2557" width="37.7109375" style="50" customWidth="1"/>
    <col min="2558" max="2558" width="9.140625" style="50"/>
    <col min="2559" max="2559" width="12.85546875" style="50" customWidth="1"/>
    <col min="2560" max="2561" width="0" style="50" hidden="1" customWidth="1"/>
    <col min="2562" max="2562" width="18.28515625" style="50" customWidth="1"/>
    <col min="2563" max="2563" width="64.85546875" style="50" customWidth="1"/>
    <col min="2564" max="2567" width="9.140625" style="50"/>
    <col min="2568" max="2568" width="14.85546875" style="50" customWidth="1"/>
    <col min="2569" max="2812" width="9.140625" style="50"/>
    <col min="2813" max="2813" width="37.7109375" style="50" customWidth="1"/>
    <col min="2814" max="2814" width="9.140625" style="50"/>
    <col min="2815" max="2815" width="12.85546875" style="50" customWidth="1"/>
    <col min="2816" max="2817" width="0" style="50" hidden="1" customWidth="1"/>
    <col min="2818" max="2818" width="18.28515625" style="50" customWidth="1"/>
    <col min="2819" max="2819" width="64.85546875" style="50" customWidth="1"/>
    <col min="2820" max="2823" width="9.140625" style="50"/>
    <col min="2824" max="2824" width="14.85546875" style="50" customWidth="1"/>
    <col min="2825" max="3068" width="9.140625" style="50"/>
    <col min="3069" max="3069" width="37.7109375" style="50" customWidth="1"/>
    <col min="3070" max="3070" width="9.140625" style="50"/>
    <col min="3071" max="3071" width="12.85546875" style="50" customWidth="1"/>
    <col min="3072" max="3073" width="0" style="50" hidden="1" customWidth="1"/>
    <col min="3074" max="3074" width="18.28515625" style="50" customWidth="1"/>
    <col min="3075" max="3075" width="64.85546875" style="50" customWidth="1"/>
    <col min="3076" max="3079" width="9.140625" style="50"/>
    <col min="3080" max="3080" width="14.85546875" style="50" customWidth="1"/>
    <col min="3081" max="3324" width="9.140625" style="50"/>
    <col min="3325" max="3325" width="37.7109375" style="50" customWidth="1"/>
    <col min="3326" max="3326" width="9.140625" style="50"/>
    <col min="3327" max="3327" width="12.85546875" style="50" customWidth="1"/>
    <col min="3328" max="3329" width="0" style="50" hidden="1" customWidth="1"/>
    <col min="3330" max="3330" width="18.28515625" style="50" customWidth="1"/>
    <col min="3331" max="3331" width="64.85546875" style="50" customWidth="1"/>
    <col min="3332" max="3335" width="9.140625" style="50"/>
    <col min="3336" max="3336" width="14.85546875" style="50" customWidth="1"/>
    <col min="3337" max="3580" width="9.140625" style="50"/>
    <col min="3581" max="3581" width="37.7109375" style="50" customWidth="1"/>
    <col min="3582" max="3582" width="9.140625" style="50"/>
    <col min="3583" max="3583" width="12.85546875" style="50" customWidth="1"/>
    <col min="3584" max="3585" width="0" style="50" hidden="1" customWidth="1"/>
    <col min="3586" max="3586" width="18.28515625" style="50" customWidth="1"/>
    <col min="3587" max="3587" width="64.85546875" style="50" customWidth="1"/>
    <col min="3588" max="3591" width="9.140625" style="50"/>
    <col min="3592" max="3592" width="14.85546875" style="50" customWidth="1"/>
    <col min="3593" max="3836" width="9.140625" style="50"/>
    <col min="3837" max="3837" width="37.7109375" style="50" customWidth="1"/>
    <col min="3838" max="3838" width="9.140625" style="50"/>
    <col min="3839" max="3839" width="12.85546875" style="50" customWidth="1"/>
    <col min="3840" max="3841" width="0" style="50" hidden="1" customWidth="1"/>
    <col min="3842" max="3842" width="18.28515625" style="50" customWidth="1"/>
    <col min="3843" max="3843" width="64.85546875" style="50" customWidth="1"/>
    <col min="3844" max="3847" width="9.140625" style="50"/>
    <col min="3848" max="3848" width="14.85546875" style="50" customWidth="1"/>
    <col min="3849" max="4092" width="9.140625" style="50"/>
    <col min="4093" max="4093" width="37.7109375" style="50" customWidth="1"/>
    <col min="4094" max="4094" width="9.140625" style="50"/>
    <col min="4095" max="4095" width="12.85546875" style="50" customWidth="1"/>
    <col min="4096" max="4097" width="0" style="50" hidden="1" customWidth="1"/>
    <col min="4098" max="4098" width="18.28515625" style="50" customWidth="1"/>
    <col min="4099" max="4099" width="64.85546875" style="50" customWidth="1"/>
    <col min="4100" max="4103" width="9.140625" style="50"/>
    <col min="4104" max="4104" width="14.85546875" style="50" customWidth="1"/>
    <col min="4105" max="4348" width="9.140625" style="50"/>
    <col min="4349" max="4349" width="37.7109375" style="50" customWidth="1"/>
    <col min="4350" max="4350" width="9.140625" style="50"/>
    <col min="4351" max="4351" width="12.85546875" style="50" customWidth="1"/>
    <col min="4352" max="4353" width="0" style="50" hidden="1" customWidth="1"/>
    <col min="4354" max="4354" width="18.28515625" style="50" customWidth="1"/>
    <col min="4355" max="4355" width="64.85546875" style="50" customWidth="1"/>
    <col min="4356" max="4359" width="9.140625" style="50"/>
    <col min="4360" max="4360" width="14.85546875" style="50" customWidth="1"/>
    <col min="4361" max="4604" width="9.140625" style="50"/>
    <col min="4605" max="4605" width="37.7109375" style="50" customWidth="1"/>
    <col min="4606" max="4606" width="9.140625" style="50"/>
    <col min="4607" max="4607" width="12.85546875" style="50" customWidth="1"/>
    <col min="4608" max="4609" width="0" style="50" hidden="1" customWidth="1"/>
    <col min="4610" max="4610" width="18.28515625" style="50" customWidth="1"/>
    <col min="4611" max="4611" width="64.85546875" style="50" customWidth="1"/>
    <col min="4612" max="4615" width="9.140625" style="50"/>
    <col min="4616" max="4616" width="14.85546875" style="50" customWidth="1"/>
    <col min="4617" max="4860" width="9.140625" style="50"/>
    <col min="4861" max="4861" width="37.7109375" style="50" customWidth="1"/>
    <col min="4862" max="4862" width="9.140625" style="50"/>
    <col min="4863" max="4863" width="12.85546875" style="50" customWidth="1"/>
    <col min="4864" max="4865" width="0" style="50" hidden="1" customWidth="1"/>
    <col min="4866" max="4866" width="18.28515625" style="50" customWidth="1"/>
    <col min="4867" max="4867" width="64.85546875" style="50" customWidth="1"/>
    <col min="4868" max="4871" width="9.140625" style="50"/>
    <col min="4872" max="4872" width="14.85546875" style="50" customWidth="1"/>
    <col min="4873" max="5116" width="9.140625" style="50"/>
    <col min="5117" max="5117" width="37.7109375" style="50" customWidth="1"/>
    <col min="5118" max="5118" width="9.140625" style="50"/>
    <col min="5119" max="5119" width="12.85546875" style="50" customWidth="1"/>
    <col min="5120" max="5121" width="0" style="50" hidden="1" customWidth="1"/>
    <col min="5122" max="5122" width="18.28515625" style="50" customWidth="1"/>
    <col min="5123" max="5123" width="64.85546875" style="50" customWidth="1"/>
    <col min="5124" max="5127" width="9.140625" style="50"/>
    <col min="5128" max="5128" width="14.85546875" style="50" customWidth="1"/>
    <col min="5129" max="5372" width="9.140625" style="50"/>
    <col min="5373" max="5373" width="37.7109375" style="50" customWidth="1"/>
    <col min="5374" max="5374" width="9.140625" style="50"/>
    <col min="5375" max="5375" width="12.85546875" style="50" customWidth="1"/>
    <col min="5376" max="5377" width="0" style="50" hidden="1" customWidth="1"/>
    <col min="5378" max="5378" width="18.28515625" style="50" customWidth="1"/>
    <col min="5379" max="5379" width="64.85546875" style="50" customWidth="1"/>
    <col min="5380" max="5383" width="9.140625" style="50"/>
    <col min="5384" max="5384" width="14.85546875" style="50" customWidth="1"/>
    <col min="5385" max="5628" width="9.140625" style="50"/>
    <col min="5629" max="5629" width="37.7109375" style="50" customWidth="1"/>
    <col min="5630" max="5630" width="9.140625" style="50"/>
    <col min="5631" max="5631" width="12.85546875" style="50" customWidth="1"/>
    <col min="5632" max="5633" width="0" style="50" hidden="1" customWidth="1"/>
    <col min="5634" max="5634" width="18.28515625" style="50" customWidth="1"/>
    <col min="5635" max="5635" width="64.85546875" style="50" customWidth="1"/>
    <col min="5636" max="5639" width="9.140625" style="50"/>
    <col min="5640" max="5640" width="14.85546875" style="50" customWidth="1"/>
    <col min="5641" max="5884" width="9.140625" style="50"/>
    <col min="5885" max="5885" width="37.7109375" style="50" customWidth="1"/>
    <col min="5886" max="5886" width="9.140625" style="50"/>
    <col min="5887" max="5887" width="12.85546875" style="50" customWidth="1"/>
    <col min="5888" max="5889" width="0" style="50" hidden="1" customWidth="1"/>
    <col min="5890" max="5890" width="18.28515625" style="50" customWidth="1"/>
    <col min="5891" max="5891" width="64.85546875" style="50" customWidth="1"/>
    <col min="5892" max="5895" width="9.140625" style="50"/>
    <col min="5896" max="5896" width="14.85546875" style="50" customWidth="1"/>
    <col min="5897" max="6140" width="9.140625" style="50"/>
    <col min="6141" max="6141" width="37.7109375" style="50" customWidth="1"/>
    <col min="6142" max="6142" width="9.140625" style="50"/>
    <col min="6143" max="6143" width="12.85546875" style="50" customWidth="1"/>
    <col min="6144" max="6145" width="0" style="50" hidden="1" customWidth="1"/>
    <col min="6146" max="6146" width="18.28515625" style="50" customWidth="1"/>
    <col min="6147" max="6147" width="64.85546875" style="50" customWidth="1"/>
    <col min="6148" max="6151" width="9.140625" style="50"/>
    <col min="6152" max="6152" width="14.85546875" style="50" customWidth="1"/>
    <col min="6153" max="6396" width="9.140625" style="50"/>
    <col min="6397" max="6397" width="37.7109375" style="50" customWidth="1"/>
    <col min="6398" max="6398" width="9.140625" style="50"/>
    <col min="6399" max="6399" width="12.85546875" style="50" customWidth="1"/>
    <col min="6400" max="6401" width="0" style="50" hidden="1" customWidth="1"/>
    <col min="6402" max="6402" width="18.28515625" style="50" customWidth="1"/>
    <col min="6403" max="6403" width="64.85546875" style="50" customWidth="1"/>
    <col min="6404" max="6407" width="9.140625" style="50"/>
    <col min="6408" max="6408" width="14.85546875" style="50" customWidth="1"/>
    <col min="6409" max="6652" width="9.140625" style="50"/>
    <col min="6653" max="6653" width="37.7109375" style="50" customWidth="1"/>
    <col min="6654" max="6654" width="9.140625" style="50"/>
    <col min="6655" max="6655" width="12.85546875" style="50" customWidth="1"/>
    <col min="6656" max="6657" width="0" style="50" hidden="1" customWidth="1"/>
    <col min="6658" max="6658" width="18.28515625" style="50" customWidth="1"/>
    <col min="6659" max="6659" width="64.85546875" style="50" customWidth="1"/>
    <col min="6660" max="6663" width="9.140625" style="50"/>
    <col min="6664" max="6664" width="14.85546875" style="50" customWidth="1"/>
    <col min="6665" max="6908" width="9.140625" style="50"/>
    <col min="6909" max="6909" width="37.7109375" style="50" customWidth="1"/>
    <col min="6910" max="6910" width="9.140625" style="50"/>
    <col min="6911" max="6911" width="12.85546875" style="50" customWidth="1"/>
    <col min="6912" max="6913" width="0" style="50" hidden="1" customWidth="1"/>
    <col min="6914" max="6914" width="18.28515625" style="50" customWidth="1"/>
    <col min="6915" max="6915" width="64.85546875" style="50" customWidth="1"/>
    <col min="6916" max="6919" width="9.140625" style="50"/>
    <col min="6920" max="6920" width="14.85546875" style="50" customWidth="1"/>
    <col min="6921" max="7164" width="9.140625" style="50"/>
    <col min="7165" max="7165" width="37.7109375" style="50" customWidth="1"/>
    <col min="7166" max="7166" width="9.140625" style="50"/>
    <col min="7167" max="7167" width="12.85546875" style="50" customWidth="1"/>
    <col min="7168" max="7169" width="0" style="50" hidden="1" customWidth="1"/>
    <col min="7170" max="7170" width="18.28515625" style="50" customWidth="1"/>
    <col min="7171" max="7171" width="64.85546875" style="50" customWidth="1"/>
    <col min="7172" max="7175" width="9.140625" style="50"/>
    <col min="7176" max="7176" width="14.85546875" style="50" customWidth="1"/>
    <col min="7177" max="7420" width="9.140625" style="50"/>
    <col min="7421" max="7421" width="37.7109375" style="50" customWidth="1"/>
    <col min="7422" max="7422" width="9.140625" style="50"/>
    <col min="7423" max="7423" width="12.85546875" style="50" customWidth="1"/>
    <col min="7424" max="7425" width="0" style="50" hidden="1" customWidth="1"/>
    <col min="7426" max="7426" width="18.28515625" style="50" customWidth="1"/>
    <col min="7427" max="7427" width="64.85546875" style="50" customWidth="1"/>
    <col min="7428" max="7431" width="9.140625" style="50"/>
    <col min="7432" max="7432" width="14.85546875" style="50" customWidth="1"/>
    <col min="7433" max="7676" width="9.140625" style="50"/>
    <col min="7677" max="7677" width="37.7109375" style="50" customWidth="1"/>
    <col min="7678" max="7678" width="9.140625" style="50"/>
    <col min="7679" max="7679" width="12.85546875" style="50" customWidth="1"/>
    <col min="7680" max="7681" width="0" style="50" hidden="1" customWidth="1"/>
    <col min="7682" max="7682" width="18.28515625" style="50" customWidth="1"/>
    <col min="7683" max="7683" width="64.85546875" style="50" customWidth="1"/>
    <col min="7684" max="7687" width="9.140625" style="50"/>
    <col min="7688" max="7688" width="14.85546875" style="50" customWidth="1"/>
    <col min="7689" max="7932" width="9.140625" style="50"/>
    <col min="7933" max="7933" width="37.7109375" style="50" customWidth="1"/>
    <col min="7934" max="7934" width="9.140625" style="50"/>
    <col min="7935" max="7935" width="12.85546875" style="50" customWidth="1"/>
    <col min="7936" max="7937" width="0" style="50" hidden="1" customWidth="1"/>
    <col min="7938" max="7938" width="18.28515625" style="50" customWidth="1"/>
    <col min="7939" max="7939" width="64.85546875" style="50" customWidth="1"/>
    <col min="7940" max="7943" width="9.140625" style="50"/>
    <col min="7944" max="7944" width="14.85546875" style="50" customWidth="1"/>
    <col min="7945" max="8188" width="9.140625" style="50"/>
    <col min="8189" max="8189" width="37.7109375" style="50" customWidth="1"/>
    <col min="8190" max="8190" width="9.140625" style="50"/>
    <col min="8191" max="8191" width="12.85546875" style="50" customWidth="1"/>
    <col min="8192" max="8193" width="0" style="50" hidden="1" customWidth="1"/>
    <col min="8194" max="8194" width="18.28515625" style="50" customWidth="1"/>
    <col min="8195" max="8195" width="64.85546875" style="50" customWidth="1"/>
    <col min="8196" max="8199" width="9.140625" style="50"/>
    <col min="8200" max="8200" width="14.85546875" style="50" customWidth="1"/>
    <col min="8201" max="8444" width="9.140625" style="50"/>
    <col min="8445" max="8445" width="37.7109375" style="50" customWidth="1"/>
    <col min="8446" max="8446" width="9.140625" style="50"/>
    <col min="8447" max="8447" width="12.85546875" style="50" customWidth="1"/>
    <col min="8448" max="8449" width="0" style="50" hidden="1" customWidth="1"/>
    <col min="8450" max="8450" width="18.28515625" style="50" customWidth="1"/>
    <col min="8451" max="8451" width="64.85546875" style="50" customWidth="1"/>
    <col min="8452" max="8455" width="9.140625" style="50"/>
    <col min="8456" max="8456" width="14.85546875" style="50" customWidth="1"/>
    <col min="8457" max="8700" width="9.140625" style="50"/>
    <col min="8701" max="8701" width="37.7109375" style="50" customWidth="1"/>
    <col min="8702" max="8702" width="9.140625" style="50"/>
    <col min="8703" max="8703" width="12.85546875" style="50" customWidth="1"/>
    <col min="8704" max="8705" width="0" style="50" hidden="1" customWidth="1"/>
    <col min="8706" max="8706" width="18.28515625" style="50" customWidth="1"/>
    <col min="8707" max="8707" width="64.85546875" style="50" customWidth="1"/>
    <col min="8708" max="8711" width="9.140625" style="50"/>
    <col min="8712" max="8712" width="14.85546875" style="50" customWidth="1"/>
    <col min="8713" max="8956" width="9.140625" style="50"/>
    <col min="8957" max="8957" width="37.7109375" style="50" customWidth="1"/>
    <col min="8958" max="8958" width="9.140625" style="50"/>
    <col min="8959" max="8959" width="12.85546875" style="50" customWidth="1"/>
    <col min="8960" max="8961" width="0" style="50" hidden="1" customWidth="1"/>
    <col min="8962" max="8962" width="18.28515625" style="50" customWidth="1"/>
    <col min="8963" max="8963" width="64.85546875" style="50" customWidth="1"/>
    <col min="8964" max="8967" width="9.140625" style="50"/>
    <col min="8968" max="8968" width="14.85546875" style="50" customWidth="1"/>
    <col min="8969" max="9212" width="9.140625" style="50"/>
    <col min="9213" max="9213" width="37.7109375" style="50" customWidth="1"/>
    <col min="9214" max="9214" width="9.140625" style="50"/>
    <col min="9215" max="9215" width="12.85546875" style="50" customWidth="1"/>
    <col min="9216" max="9217" width="0" style="50" hidden="1" customWidth="1"/>
    <col min="9218" max="9218" width="18.28515625" style="50" customWidth="1"/>
    <col min="9219" max="9219" width="64.85546875" style="50" customWidth="1"/>
    <col min="9220" max="9223" width="9.140625" style="50"/>
    <col min="9224" max="9224" width="14.85546875" style="50" customWidth="1"/>
    <col min="9225" max="9468" width="9.140625" style="50"/>
    <col min="9469" max="9469" width="37.7109375" style="50" customWidth="1"/>
    <col min="9470" max="9470" width="9.140625" style="50"/>
    <col min="9471" max="9471" width="12.85546875" style="50" customWidth="1"/>
    <col min="9472" max="9473" width="0" style="50" hidden="1" customWidth="1"/>
    <col min="9474" max="9474" width="18.28515625" style="50" customWidth="1"/>
    <col min="9475" max="9475" width="64.85546875" style="50" customWidth="1"/>
    <col min="9476" max="9479" width="9.140625" style="50"/>
    <col min="9480" max="9480" width="14.85546875" style="50" customWidth="1"/>
    <col min="9481" max="9724" width="9.140625" style="50"/>
    <col min="9725" max="9725" width="37.7109375" style="50" customWidth="1"/>
    <col min="9726" max="9726" width="9.140625" style="50"/>
    <col min="9727" max="9727" width="12.85546875" style="50" customWidth="1"/>
    <col min="9728" max="9729" width="0" style="50" hidden="1" customWidth="1"/>
    <col min="9730" max="9730" width="18.28515625" style="50" customWidth="1"/>
    <col min="9731" max="9731" width="64.85546875" style="50" customWidth="1"/>
    <col min="9732" max="9735" width="9.140625" style="50"/>
    <col min="9736" max="9736" width="14.85546875" style="50" customWidth="1"/>
    <col min="9737" max="9980" width="9.140625" style="50"/>
    <col min="9981" max="9981" width="37.7109375" style="50" customWidth="1"/>
    <col min="9982" max="9982" width="9.140625" style="50"/>
    <col min="9983" max="9983" width="12.85546875" style="50" customWidth="1"/>
    <col min="9984" max="9985" width="0" style="50" hidden="1" customWidth="1"/>
    <col min="9986" max="9986" width="18.28515625" style="50" customWidth="1"/>
    <col min="9987" max="9987" width="64.85546875" style="50" customWidth="1"/>
    <col min="9988" max="9991" width="9.140625" style="50"/>
    <col min="9992" max="9992" width="14.85546875" style="50" customWidth="1"/>
    <col min="9993" max="10236" width="9.140625" style="50"/>
    <col min="10237" max="10237" width="37.7109375" style="50" customWidth="1"/>
    <col min="10238" max="10238" width="9.140625" style="50"/>
    <col min="10239" max="10239" width="12.85546875" style="50" customWidth="1"/>
    <col min="10240" max="10241" width="0" style="50" hidden="1" customWidth="1"/>
    <col min="10242" max="10242" width="18.28515625" style="50" customWidth="1"/>
    <col min="10243" max="10243" width="64.85546875" style="50" customWidth="1"/>
    <col min="10244" max="10247" width="9.140625" style="50"/>
    <col min="10248" max="10248" width="14.85546875" style="50" customWidth="1"/>
    <col min="10249" max="10492" width="9.140625" style="50"/>
    <col min="10493" max="10493" width="37.7109375" style="50" customWidth="1"/>
    <col min="10494" max="10494" width="9.140625" style="50"/>
    <col min="10495" max="10495" width="12.85546875" style="50" customWidth="1"/>
    <col min="10496" max="10497" width="0" style="50" hidden="1" customWidth="1"/>
    <col min="10498" max="10498" width="18.28515625" style="50" customWidth="1"/>
    <col min="10499" max="10499" width="64.85546875" style="50" customWidth="1"/>
    <col min="10500" max="10503" width="9.140625" style="50"/>
    <col min="10504" max="10504" width="14.85546875" style="50" customWidth="1"/>
    <col min="10505" max="10748" width="9.140625" style="50"/>
    <col min="10749" max="10749" width="37.7109375" style="50" customWidth="1"/>
    <col min="10750" max="10750" width="9.140625" style="50"/>
    <col min="10751" max="10751" width="12.85546875" style="50" customWidth="1"/>
    <col min="10752" max="10753" width="0" style="50" hidden="1" customWidth="1"/>
    <col min="10754" max="10754" width="18.28515625" style="50" customWidth="1"/>
    <col min="10755" max="10755" width="64.85546875" style="50" customWidth="1"/>
    <col min="10756" max="10759" width="9.140625" style="50"/>
    <col min="10760" max="10760" width="14.85546875" style="50" customWidth="1"/>
    <col min="10761" max="11004" width="9.140625" style="50"/>
    <col min="11005" max="11005" width="37.7109375" style="50" customWidth="1"/>
    <col min="11006" max="11006" width="9.140625" style="50"/>
    <col min="11007" max="11007" width="12.85546875" style="50" customWidth="1"/>
    <col min="11008" max="11009" width="0" style="50" hidden="1" customWidth="1"/>
    <col min="11010" max="11010" width="18.28515625" style="50" customWidth="1"/>
    <col min="11011" max="11011" width="64.85546875" style="50" customWidth="1"/>
    <col min="11012" max="11015" width="9.140625" style="50"/>
    <col min="11016" max="11016" width="14.85546875" style="50" customWidth="1"/>
    <col min="11017" max="11260" width="9.140625" style="50"/>
    <col min="11261" max="11261" width="37.7109375" style="50" customWidth="1"/>
    <col min="11262" max="11262" width="9.140625" style="50"/>
    <col min="11263" max="11263" width="12.85546875" style="50" customWidth="1"/>
    <col min="11264" max="11265" width="0" style="50" hidden="1" customWidth="1"/>
    <col min="11266" max="11266" width="18.28515625" style="50" customWidth="1"/>
    <col min="11267" max="11267" width="64.85546875" style="50" customWidth="1"/>
    <col min="11268" max="11271" width="9.140625" style="50"/>
    <col min="11272" max="11272" width="14.85546875" style="50" customWidth="1"/>
    <col min="11273" max="11516" width="9.140625" style="50"/>
    <col min="11517" max="11517" width="37.7109375" style="50" customWidth="1"/>
    <col min="11518" max="11518" width="9.140625" style="50"/>
    <col min="11519" max="11519" width="12.85546875" style="50" customWidth="1"/>
    <col min="11520" max="11521" width="0" style="50" hidden="1" customWidth="1"/>
    <col min="11522" max="11522" width="18.28515625" style="50" customWidth="1"/>
    <col min="11523" max="11523" width="64.85546875" style="50" customWidth="1"/>
    <col min="11524" max="11527" width="9.140625" style="50"/>
    <col min="11528" max="11528" width="14.85546875" style="50" customWidth="1"/>
    <col min="11529" max="11772" width="9.140625" style="50"/>
    <col min="11773" max="11773" width="37.7109375" style="50" customWidth="1"/>
    <col min="11774" max="11774" width="9.140625" style="50"/>
    <col min="11775" max="11775" width="12.85546875" style="50" customWidth="1"/>
    <col min="11776" max="11777" width="0" style="50" hidden="1" customWidth="1"/>
    <col min="11778" max="11778" width="18.28515625" style="50" customWidth="1"/>
    <col min="11779" max="11779" width="64.85546875" style="50" customWidth="1"/>
    <col min="11780" max="11783" width="9.140625" style="50"/>
    <col min="11784" max="11784" width="14.85546875" style="50" customWidth="1"/>
    <col min="11785" max="12028" width="9.140625" style="50"/>
    <col min="12029" max="12029" width="37.7109375" style="50" customWidth="1"/>
    <col min="12030" max="12030" width="9.140625" style="50"/>
    <col min="12031" max="12031" width="12.85546875" style="50" customWidth="1"/>
    <col min="12032" max="12033" width="0" style="50" hidden="1" customWidth="1"/>
    <col min="12034" max="12034" width="18.28515625" style="50" customWidth="1"/>
    <col min="12035" max="12035" width="64.85546875" style="50" customWidth="1"/>
    <col min="12036" max="12039" width="9.140625" style="50"/>
    <col min="12040" max="12040" width="14.85546875" style="50" customWidth="1"/>
    <col min="12041" max="12284" width="9.140625" style="50"/>
    <col min="12285" max="12285" width="37.7109375" style="50" customWidth="1"/>
    <col min="12286" max="12286" width="9.140625" style="50"/>
    <col min="12287" max="12287" width="12.85546875" style="50" customWidth="1"/>
    <col min="12288" max="12289" width="0" style="50" hidden="1" customWidth="1"/>
    <col min="12290" max="12290" width="18.28515625" style="50" customWidth="1"/>
    <col min="12291" max="12291" width="64.85546875" style="50" customWidth="1"/>
    <col min="12292" max="12295" width="9.140625" style="50"/>
    <col min="12296" max="12296" width="14.85546875" style="50" customWidth="1"/>
    <col min="12297" max="12540" width="9.140625" style="50"/>
    <col min="12541" max="12541" width="37.7109375" style="50" customWidth="1"/>
    <col min="12542" max="12542" width="9.140625" style="50"/>
    <col min="12543" max="12543" width="12.85546875" style="50" customWidth="1"/>
    <col min="12544" max="12545" width="0" style="50" hidden="1" customWidth="1"/>
    <col min="12546" max="12546" width="18.28515625" style="50" customWidth="1"/>
    <col min="12547" max="12547" width="64.85546875" style="50" customWidth="1"/>
    <col min="12548" max="12551" width="9.140625" style="50"/>
    <col min="12552" max="12552" width="14.85546875" style="50" customWidth="1"/>
    <col min="12553" max="12796" width="9.140625" style="50"/>
    <col min="12797" max="12797" width="37.7109375" style="50" customWidth="1"/>
    <col min="12798" max="12798" width="9.140625" style="50"/>
    <col min="12799" max="12799" width="12.85546875" style="50" customWidth="1"/>
    <col min="12800" max="12801" width="0" style="50" hidden="1" customWidth="1"/>
    <col min="12802" max="12802" width="18.28515625" style="50" customWidth="1"/>
    <col min="12803" max="12803" width="64.85546875" style="50" customWidth="1"/>
    <col min="12804" max="12807" width="9.140625" style="50"/>
    <col min="12808" max="12808" width="14.85546875" style="50" customWidth="1"/>
    <col min="12809" max="13052" width="9.140625" style="50"/>
    <col min="13053" max="13053" width="37.7109375" style="50" customWidth="1"/>
    <col min="13054" max="13054" width="9.140625" style="50"/>
    <col min="13055" max="13055" width="12.85546875" style="50" customWidth="1"/>
    <col min="13056" max="13057" width="0" style="50" hidden="1" customWidth="1"/>
    <col min="13058" max="13058" width="18.28515625" style="50" customWidth="1"/>
    <col min="13059" max="13059" width="64.85546875" style="50" customWidth="1"/>
    <col min="13060" max="13063" width="9.140625" style="50"/>
    <col min="13064" max="13064" width="14.85546875" style="50" customWidth="1"/>
    <col min="13065" max="13308" width="9.140625" style="50"/>
    <col min="13309" max="13309" width="37.7109375" style="50" customWidth="1"/>
    <col min="13310" max="13310" width="9.140625" style="50"/>
    <col min="13311" max="13311" width="12.85546875" style="50" customWidth="1"/>
    <col min="13312" max="13313" width="0" style="50" hidden="1" customWidth="1"/>
    <col min="13314" max="13314" width="18.28515625" style="50" customWidth="1"/>
    <col min="13315" max="13315" width="64.85546875" style="50" customWidth="1"/>
    <col min="13316" max="13319" width="9.140625" style="50"/>
    <col min="13320" max="13320" width="14.85546875" style="50" customWidth="1"/>
    <col min="13321" max="13564" width="9.140625" style="50"/>
    <col min="13565" max="13565" width="37.7109375" style="50" customWidth="1"/>
    <col min="13566" max="13566" width="9.140625" style="50"/>
    <col min="13567" max="13567" width="12.85546875" style="50" customWidth="1"/>
    <col min="13568" max="13569" width="0" style="50" hidden="1" customWidth="1"/>
    <col min="13570" max="13570" width="18.28515625" style="50" customWidth="1"/>
    <col min="13571" max="13571" width="64.85546875" style="50" customWidth="1"/>
    <col min="13572" max="13575" width="9.140625" style="50"/>
    <col min="13576" max="13576" width="14.85546875" style="50" customWidth="1"/>
    <col min="13577" max="13820" width="9.140625" style="50"/>
    <col min="13821" max="13821" width="37.7109375" style="50" customWidth="1"/>
    <col min="13822" max="13822" width="9.140625" style="50"/>
    <col min="13823" max="13823" width="12.85546875" style="50" customWidth="1"/>
    <col min="13824" max="13825" width="0" style="50" hidden="1" customWidth="1"/>
    <col min="13826" max="13826" width="18.28515625" style="50" customWidth="1"/>
    <col min="13827" max="13827" width="64.85546875" style="50" customWidth="1"/>
    <col min="13828" max="13831" width="9.140625" style="50"/>
    <col min="13832" max="13832" width="14.85546875" style="50" customWidth="1"/>
    <col min="13833" max="14076" width="9.140625" style="50"/>
    <col min="14077" max="14077" width="37.7109375" style="50" customWidth="1"/>
    <col min="14078" max="14078" width="9.140625" style="50"/>
    <col min="14079" max="14079" width="12.85546875" style="50" customWidth="1"/>
    <col min="14080" max="14081" width="0" style="50" hidden="1" customWidth="1"/>
    <col min="14082" max="14082" width="18.28515625" style="50" customWidth="1"/>
    <col min="14083" max="14083" width="64.85546875" style="50" customWidth="1"/>
    <col min="14084" max="14087" width="9.140625" style="50"/>
    <col min="14088" max="14088" width="14.85546875" style="50" customWidth="1"/>
    <col min="14089" max="14332" width="9.140625" style="50"/>
    <col min="14333" max="14333" width="37.7109375" style="50" customWidth="1"/>
    <col min="14334" max="14334" width="9.140625" style="50"/>
    <col min="14335" max="14335" width="12.85546875" style="50" customWidth="1"/>
    <col min="14336" max="14337" width="0" style="50" hidden="1" customWidth="1"/>
    <col min="14338" max="14338" width="18.28515625" style="50" customWidth="1"/>
    <col min="14339" max="14339" width="64.85546875" style="50" customWidth="1"/>
    <col min="14340" max="14343" width="9.140625" style="50"/>
    <col min="14344" max="14344" width="14.85546875" style="50" customWidth="1"/>
    <col min="14345" max="14588" width="9.140625" style="50"/>
    <col min="14589" max="14589" width="37.7109375" style="50" customWidth="1"/>
    <col min="14590" max="14590" width="9.140625" style="50"/>
    <col min="14591" max="14591" width="12.85546875" style="50" customWidth="1"/>
    <col min="14592" max="14593" width="0" style="50" hidden="1" customWidth="1"/>
    <col min="14594" max="14594" width="18.28515625" style="50" customWidth="1"/>
    <col min="14595" max="14595" width="64.85546875" style="50" customWidth="1"/>
    <col min="14596" max="14599" width="9.140625" style="50"/>
    <col min="14600" max="14600" width="14.85546875" style="50" customWidth="1"/>
    <col min="14601" max="14844" width="9.140625" style="50"/>
    <col min="14845" max="14845" width="37.7109375" style="50" customWidth="1"/>
    <col min="14846" max="14846" width="9.140625" style="50"/>
    <col min="14847" max="14847" width="12.85546875" style="50" customWidth="1"/>
    <col min="14848" max="14849" width="0" style="50" hidden="1" customWidth="1"/>
    <col min="14850" max="14850" width="18.28515625" style="50" customWidth="1"/>
    <col min="14851" max="14851" width="64.85546875" style="50" customWidth="1"/>
    <col min="14852" max="14855" width="9.140625" style="50"/>
    <col min="14856" max="14856" width="14.85546875" style="50" customWidth="1"/>
    <col min="14857" max="15100" width="9.140625" style="50"/>
    <col min="15101" max="15101" width="37.7109375" style="50" customWidth="1"/>
    <col min="15102" max="15102" width="9.140625" style="50"/>
    <col min="15103" max="15103" width="12.85546875" style="50" customWidth="1"/>
    <col min="15104" max="15105" width="0" style="50" hidden="1" customWidth="1"/>
    <col min="15106" max="15106" width="18.28515625" style="50" customWidth="1"/>
    <col min="15107" max="15107" width="64.85546875" style="50" customWidth="1"/>
    <col min="15108" max="15111" width="9.140625" style="50"/>
    <col min="15112" max="15112" width="14.85546875" style="50" customWidth="1"/>
    <col min="15113" max="15356" width="9.140625" style="50"/>
    <col min="15357" max="15357" width="37.7109375" style="50" customWidth="1"/>
    <col min="15358" max="15358" width="9.140625" style="50"/>
    <col min="15359" max="15359" width="12.85546875" style="50" customWidth="1"/>
    <col min="15360" max="15361" width="0" style="50" hidden="1" customWidth="1"/>
    <col min="15362" max="15362" width="18.28515625" style="50" customWidth="1"/>
    <col min="15363" max="15363" width="64.85546875" style="50" customWidth="1"/>
    <col min="15364" max="15367" width="9.140625" style="50"/>
    <col min="15368" max="15368" width="14.85546875" style="50" customWidth="1"/>
    <col min="15369" max="15612" width="9.140625" style="50"/>
    <col min="15613" max="15613" width="37.7109375" style="50" customWidth="1"/>
    <col min="15614" max="15614" width="9.140625" style="50"/>
    <col min="15615" max="15615" width="12.85546875" style="50" customWidth="1"/>
    <col min="15616" max="15617" width="0" style="50" hidden="1" customWidth="1"/>
    <col min="15618" max="15618" width="18.28515625" style="50" customWidth="1"/>
    <col min="15619" max="15619" width="64.85546875" style="50" customWidth="1"/>
    <col min="15620" max="15623" width="9.140625" style="50"/>
    <col min="15624" max="15624" width="14.85546875" style="50" customWidth="1"/>
    <col min="15625" max="15868" width="9.140625" style="50"/>
    <col min="15869" max="15869" width="37.7109375" style="50" customWidth="1"/>
    <col min="15870" max="15870" width="9.140625" style="50"/>
    <col min="15871" max="15871" width="12.85546875" style="50" customWidth="1"/>
    <col min="15872" max="15873" width="0" style="50" hidden="1" customWidth="1"/>
    <col min="15874" max="15874" width="18.28515625" style="50" customWidth="1"/>
    <col min="15875" max="15875" width="64.85546875" style="50" customWidth="1"/>
    <col min="15876" max="15879" width="9.140625" style="50"/>
    <col min="15880" max="15880" width="14.85546875" style="50" customWidth="1"/>
    <col min="15881" max="16124" width="9.140625" style="50"/>
    <col min="16125" max="16125" width="37.7109375" style="50" customWidth="1"/>
    <col min="16126" max="16126" width="9.140625" style="50"/>
    <col min="16127" max="16127" width="12.85546875" style="50" customWidth="1"/>
    <col min="16128" max="16129" width="0" style="50" hidden="1" customWidth="1"/>
    <col min="16130" max="16130" width="18.28515625" style="50" customWidth="1"/>
    <col min="16131" max="16131" width="64.85546875" style="50" customWidth="1"/>
    <col min="16132" max="16135" width="9.140625" style="50"/>
    <col min="16136" max="16136" width="14.85546875" style="50" customWidth="1"/>
    <col min="16137" max="16384" width="9.140625" style="50"/>
  </cols>
  <sheetData>
    <row r="1" spans="1:44" ht="18.75" x14ac:dyDescent="0.25">
      <c r="L1" s="28" t="s">
        <v>69</v>
      </c>
    </row>
    <row r="2" spans="1:44" ht="18.75" x14ac:dyDescent="0.3">
      <c r="L2" s="13" t="s">
        <v>10</v>
      </c>
    </row>
    <row r="3" spans="1:44" ht="18.75" x14ac:dyDescent="0.3">
      <c r="L3" s="13" t="s">
        <v>68</v>
      </c>
    </row>
    <row r="4" spans="1:44" ht="18.75" x14ac:dyDescent="0.3">
      <c r="K4" s="13"/>
    </row>
    <row r="5" spans="1:44" x14ac:dyDescent="0.25">
      <c r="A5" s="274" t="str">
        <f>'5. анализ эконом эфф'!A5:AR5</f>
        <v>Год раскрытия информации: 2025 год</v>
      </c>
      <c r="B5" s="274"/>
      <c r="C5" s="274"/>
      <c r="D5" s="274"/>
      <c r="E5" s="274"/>
      <c r="F5" s="274"/>
      <c r="G5" s="274"/>
      <c r="H5" s="274"/>
      <c r="I5" s="274"/>
      <c r="J5" s="274"/>
      <c r="K5" s="274"/>
      <c r="L5" s="274"/>
      <c r="M5" s="123"/>
      <c r="N5" s="123"/>
      <c r="O5" s="123"/>
      <c r="P5" s="123"/>
      <c r="Q5" s="123"/>
      <c r="R5" s="123"/>
      <c r="S5" s="123"/>
      <c r="T5" s="123"/>
      <c r="U5" s="123"/>
      <c r="V5" s="123"/>
      <c r="W5" s="123"/>
      <c r="X5" s="123"/>
      <c r="Y5" s="123"/>
      <c r="Z5" s="123"/>
      <c r="AA5" s="123"/>
      <c r="AB5" s="123"/>
      <c r="AC5" s="123"/>
      <c r="AD5" s="123"/>
      <c r="AE5" s="123"/>
      <c r="AF5" s="123"/>
      <c r="AG5" s="123"/>
      <c r="AH5" s="123"/>
      <c r="AI5" s="123"/>
      <c r="AJ5" s="123"/>
      <c r="AK5" s="123"/>
      <c r="AL5" s="123"/>
      <c r="AM5" s="123"/>
      <c r="AN5" s="123"/>
      <c r="AO5" s="123"/>
      <c r="AP5" s="123"/>
      <c r="AQ5" s="123"/>
      <c r="AR5" s="123"/>
    </row>
    <row r="6" spans="1:44" ht="18.75" x14ac:dyDescent="0.3">
      <c r="K6" s="13"/>
    </row>
    <row r="7" spans="1:44" ht="18.75" x14ac:dyDescent="0.25">
      <c r="A7" s="278" t="s">
        <v>9</v>
      </c>
      <c r="B7" s="278"/>
      <c r="C7" s="278"/>
      <c r="D7" s="278"/>
      <c r="E7" s="278"/>
      <c r="F7" s="278"/>
      <c r="G7" s="278"/>
      <c r="H7" s="278"/>
      <c r="I7" s="278"/>
      <c r="J7" s="278"/>
      <c r="K7" s="278"/>
      <c r="L7" s="278"/>
    </row>
    <row r="8" spans="1:44" ht="18.75" x14ac:dyDescent="0.25">
      <c r="A8" s="278"/>
      <c r="B8" s="278"/>
      <c r="C8" s="278"/>
      <c r="D8" s="278"/>
      <c r="E8" s="278"/>
      <c r="F8" s="278"/>
      <c r="G8" s="278"/>
      <c r="H8" s="278"/>
      <c r="I8" s="278"/>
      <c r="J8" s="278"/>
      <c r="K8" s="278"/>
      <c r="L8" s="278"/>
    </row>
    <row r="9" spans="1:44" x14ac:dyDescent="0.25">
      <c r="A9" s="282" t="str">
        <f>'5. анализ эконом эфф'!A9:AR9</f>
        <v>АО "Россети Тюмень"</v>
      </c>
      <c r="B9" s="282"/>
      <c r="C9" s="282"/>
      <c r="D9" s="282"/>
      <c r="E9" s="282"/>
      <c r="F9" s="282"/>
      <c r="G9" s="282"/>
      <c r="H9" s="282"/>
      <c r="I9" s="282"/>
      <c r="J9" s="282"/>
      <c r="K9" s="282"/>
      <c r="L9" s="282"/>
    </row>
    <row r="10" spans="1:44" x14ac:dyDescent="0.25">
      <c r="A10" s="275" t="s">
        <v>8</v>
      </c>
      <c r="B10" s="275"/>
      <c r="C10" s="275"/>
      <c r="D10" s="275"/>
      <c r="E10" s="275"/>
      <c r="F10" s="275"/>
      <c r="G10" s="275"/>
      <c r="H10" s="275"/>
      <c r="I10" s="275"/>
      <c r="J10" s="275"/>
      <c r="K10" s="275"/>
      <c r="L10" s="275"/>
    </row>
    <row r="11" spans="1:44" ht="18.75" x14ac:dyDescent="0.25">
      <c r="A11" s="278"/>
      <c r="B11" s="278"/>
      <c r="C11" s="278"/>
      <c r="D11" s="278"/>
      <c r="E11" s="278"/>
      <c r="F11" s="278"/>
      <c r="G11" s="278"/>
      <c r="H11" s="278"/>
      <c r="I11" s="278"/>
      <c r="J11" s="278"/>
      <c r="K11" s="278"/>
      <c r="L11" s="278"/>
    </row>
    <row r="12" spans="1:44" x14ac:dyDescent="0.25">
      <c r="A12" s="282" t="str">
        <f>'5. анализ эконом эфф'!A12:AR12</f>
        <v>P_TP1100.VL.0073</v>
      </c>
      <c r="B12" s="282"/>
      <c r="C12" s="282"/>
      <c r="D12" s="282"/>
      <c r="E12" s="282"/>
      <c r="F12" s="282"/>
      <c r="G12" s="282"/>
      <c r="H12" s="282"/>
      <c r="I12" s="282"/>
      <c r="J12" s="282"/>
      <c r="K12" s="282"/>
      <c r="L12" s="282"/>
    </row>
    <row r="13" spans="1:44" x14ac:dyDescent="0.25">
      <c r="A13" s="275" t="s">
        <v>7</v>
      </c>
      <c r="B13" s="275"/>
      <c r="C13" s="275"/>
      <c r="D13" s="275"/>
      <c r="E13" s="275"/>
      <c r="F13" s="275"/>
      <c r="G13" s="275"/>
      <c r="H13" s="275"/>
      <c r="I13" s="275"/>
      <c r="J13" s="275"/>
      <c r="K13" s="275"/>
      <c r="L13" s="275"/>
    </row>
    <row r="14" spans="1:44" ht="18.75" x14ac:dyDescent="0.25">
      <c r="A14" s="286"/>
      <c r="B14" s="286"/>
      <c r="C14" s="286"/>
      <c r="D14" s="286"/>
      <c r="E14" s="286"/>
      <c r="F14" s="286"/>
      <c r="G14" s="286"/>
      <c r="H14" s="286"/>
      <c r="I14" s="286"/>
      <c r="J14" s="286"/>
      <c r="K14" s="286"/>
      <c r="L14" s="286"/>
    </row>
    <row r="15" spans="1:44" ht="81.75" customHeight="1" x14ac:dyDescent="0.25">
      <c r="A15" s="424" t="str">
        <f>'5. анализ эконом эфф'!A15:AR15</f>
        <v>Реконструкция ВЛ-6 кВ фидера № 2 ПС 110/6 кВ Шукшинская (переустройство: демонтаж ВЛ 6 кВ протяженностью 1*0,213 км; монтаж ВЛ 6 кВ протяженностью 1*0,015 км; КЛ 6 кВ протяженностью 1*0,121 км, 1*0,110 км; заявитель ИП Колесник С. В.)</v>
      </c>
      <c r="B15" s="424"/>
      <c r="C15" s="424"/>
      <c r="D15" s="424"/>
      <c r="E15" s="424"/>
      <c r="F15" s="424"/>
      <c r="G15" s="424"/>
      <c r="H15" s="424"/>
      <c r="I15" s="424"/>
      <c r="J15" s="424"/>
      <c r="K15" s="424"/>
      <c r="L15" s="424"/>
      <c r="M15" s="248"/>
    </row>
    <row r="16" spans="1:44" x14ac:dyDescent="0.25">
      <c r="A16" s="275" t="s">
        <v>6</v>
      </c>
      <c r="B16" s="275"/>
      <c r="C16" s="275"/>
      <c r="D16" s="275"/>
      <c r="E16" s="275"/>
      <c r="F16" s="275"/>
      <c r="G16" s="275"/>
      <c r="H16" s="275"/>
      <c r="I16" s="275"/>
      <c r="J16" s="275"/>
      <c r="K16" s="275"/>
      <c r="L16" s="275"/>
    </row>
    <row r="17" spans="1:12" ht="15.75" customHeight="1" x14ac:dyDescent="0.25">
      <c r="L17" s="72"/>
    </row>
    <row r="18" spans="1:12" x14ac:dyDescent="0.25">
      <c r="K18" s="33"/>
    </row>
    <row r="19" spans="1:12" ht="15.75" customHeight="1" x14ac:dyDescent="0.25">
      <c r="A19" s="423" t="s">
        <v>429</v>
      </c>
      <c r="B19" s="423"/>
      <c r="C19" s="423"/>
      <c r="D19" s="423"/>
      <c r="E19" s="423"/>
      <c r="F19" s="423"/>
      <c r="G19" s="423"/>
      <c r="H19" s="423"/>
      <c r="I19" s="423"/>
      <c r="J19" s="423"/>
      <c r="K19" s="423"/>
      <c r="L19" s="423"/>
    </row>
    <row r="20" spans="1:12" x14ac:dyDescent="0.25">
      <c r="A20" s="53"/>
      <c r="B20" s="53"/>
    </row>
    <row r="21" spans="1:12" ht="28.5" customHeight="1" x14ac:dyDescent="0.25">
      <c r="A21" s="414" t="s">
        <v>226</v>
      </c>
      <c r="B21" s="414" t="s">
        <v>225</v>
      </c>
      <c r="C21" s="419" t="s">
        <v>359</v>
      </c>
      <c r="D21" s="419"/>
      <c r="E21" s="420"/>
      <c r="F21" s="420"/>
      <c r="G21" s="419"/>
      <c r="H21" s="419"/>
      <c r="I21" s="414" t="s">
        <v>224</v>
      </c>
      <c r="J21" s="416" t="s">
        <v>361</v>
      </c>
      <c r="K21" s="414" t="s">
        <v>223</v>
      </c>
      <c r="L21" s="415" t="s">
        <v>360</v>
      </c>
    </row>
    <row r="22" spans="1:12" ht="58.5" customHeight="1" x14ac:dyDescent="0.25">
      <c r="A22" s="414"/>
      <c r="B22" s="414"/>
      <c r="C22" s="418" t="s">
        <v>2</v>
      </c>
      <c r="D22" s="418"/>
      <c r="E22" s="175"/>
      <c r="F22" s="175"/>
      <c r="G22" s="421" t="s">
        <v>1</v>
      </c>
      <c r="H22" s="422"/>
      <c r="I22" s="414"/>
      <c r="J22" s="417"/>
      <c r="K22" s="414"/>
      <c r="L22" s="415"/>
    </row>
    <row r="23" spans="1:12" x14ac:dyDescent="0.25">
      <c r="A23" s="414"/>
      <c r="B23" s="414"/>
      <c r="C23" s="65" t="s">
        <v>222</v>
      </c>
      <c r="D23" s="65" t="s">
        <v>221</v>
      </c>
      <c r="E23" s="176"/>
      <c r="F23" s="176"/>
      <c r="G23" s="65" t="s">
        <v>222</v>
      </c>
      <c r="H23" s="65" t="s">
        <v>221</v>
      </c>
      <c r="I23" s="414"/>
      <c r="J23" s="418"/>
      <c r="K23" s="414"/>
      <c r="L23" s="415"/>
    </row>
    <row r="24" spans="1:12" x14ac:dyDescent="0.25">
      <c r="A24" s="57">
        <v>1</v>
      </c>
      <c r="B24" s="57">
        <v>2</v>
      </c>
      <c r="C24" s="65">
        <v>3</v>
      </c>
      <c r="D24" s="65">
        <v>4</v>
      </c>
      <c r="E24" s="176"/>
      <c r="F24" s="176"/>
      <c r="G24" s="65">
        <v>7</v>
      </c>
      <c r="H24" s="65">
        <v>8</v>
      </c>
      <c r="I24" s="65">
        <v>9</v>
      </c>
      <c r="J24" s="65">
        <v>10</v>
      </c>
      <c r="K24" s="65">
        <v>11</v>
      </c>
      <c r="L24" s="65">
        <v>12</v>
      </c>
    </row>
    <row r="25" spans="1:12" x14ac:dyDescent="0.25">
      <c r="A25" s="65">
        <v>1</v>
      </c>
      <c r="B25" s="66" t="s">
        <v>220</v>
      </c>
      <c r="C25" s="66"/>
      <c r="D25" s="70"/>
      <c r="E25" s="177"/>
      <c r="F25" s="177"/>
      <c r="G25" s="70"/>
      <c r="H25" s="70"/>
      <c r="I25" s="70"/>
      <c r="J25" s="70"/>
      <c r="K25" s="62"/>
      <c r="L25" s="73"/>
    </row>
    <row r="26" spans="1:12" ht="21.75" customHeight="1" x14ac:dyDescent="0.25">
      <c r="A26" s="65" t="s">
        <v>219</v>
      </c>
      <c r="B26" s="71" t="s">
        <v>366</v>
      </c>
      <c r="C26" s="63" t="s">
        <v>507</v>
      </c>
      <c r="D26" s="70"/>
      <c r="E26" s="177"/>
      <c r="F26" s="177"/>
      <c r="G26" s="63" t="s">
        <v>512</v>
      </c>
      <c r="H26" s="63" t="s">
        <v>512</v>
      </c>
      <c r="I26" s="70"/>
      <c r="J26" s="70"/>
      <c r="K26" s="62"/>
      <c r="L26" s="62"/>
    </row>
    <row r="27" spans="1:12" ht="39" customHeight="1" x14ac:dyDescent="0.25">
      <c r="A27" s="65" t="s">
        <v>218</v>
      </c>
      <c r="B27" s="71" t="s">
        <v>368</v>
      </c>
      <c r="C27" s="63" t="s">
        <v>507</v>
      </c>
      <c r="D27" s="70"/>
      <c r="E27" s="177"/>
      <c r="F27" s="177"/>
      <c r="G27" s="63" t="s">
        <v>512</v>
      </c>
      <c r="H27" s="63" t="s">
        <v>512</v>
      </c>
      <c r="I27" s="70"/>
      <c r="J27" s="70"/>
      <c r="K27" s="62"/>
      <c r="L27" s="62"/>
    </row>
    <row r="28" spans="1:12" ht="70.5" customHeight="1" x14ac:dyDescent="0.25">
      <c r="A28" s="65" t="s">
        <v>367</v>
      </c>
      <c r="B28" s="71" t="s">
        <v>372</v>
      </c>
      <c r="C28" s="63" t="s">
        <v>507</v>
      </c>
      <c r="D28" s="70"/>
      <c r="E28" s="177"/>
      <c r="F28" s="177"/>
      <c r="G28" s="63" t="s">
        <v>512</v>
      </c>
      <c r="H28" s="63" t="s">
        <v>512</v>
      </c>
      <c r="I28" s="70"/>
      <c r="J28" s="70"/>
      <c r="K28" s="62"/>
      <c r="L28" s="62"/>
    </row>
    <row r="29" spans="1:12" ht="54" customHeight="1" x14ac:dyDescent="0.25">
      <c r="A29" s="65" t="s">
        <v>217</v>
      </c>
      <c r="B29" s="71" t="s">
        <v>371</v>
      </c>
      <c r="C29" s="63" t="s">
        <v>507</v>
      </c>
      <c r="D29" s="70"/>
      <c r="E29" s="177"/>
      <c r="F29" s="177"/>
      <c r="G29" s="63" t="s">
        <v>512</v>
      </c>
      <c r="H29" s="63" t="s">
        <v>512</v>
      </c>
      <c r="I29" s="70"/>
      <c r="J29" s="70"/>
      <c r="K29" s="62"/>
      <c r="L29" s="62"/>
    </row>
    <row r="30" spans="1:12" ht="42" customHeight="1" x14ac:dyDescent="0.25">
      <c r="A30" s="65" t="s">
        <v>216</v>
      </c>
      <c r="B30" s="71" t="s">
        <v>373</v>
      </c>
      <c r="C30" s="63" t="s">
        <v>507</v>
      </c>
      <c r="D30" s="70"/>
      <c r="E30" s="177"/>
      <c r="F30" s="177"/>
      <c r="G30" s="140">
        <v>45962</v>
      </c>
      <c r="H30" s="140">
        <v>46203</v>
      </c>
      <c r="I30" s="70"/>
      <c r="J30" s="70"/>
      <c r="K30" s="62"/>
      <c r="L30" s="62"/>
    </row>
    <row r="31" spans="1:12" ht="37.5" customHeight="1" x14ac:dyDescent="0.25">
      <c r="A31" s="65" t="s">
        <v>215</v>
      </c>
      <c r="B31" s="64" t="s">
        <v>369</v>
      </c>
      <c r="C31" s="63" t="s">
        <v>507</v>
      </c>
      <c r="D31" s="70"/>
      <c r="E31" s="177"/>
      <c r="F31" s="177"/>
      <c r="G31" s="140">
        <v>45962</v>
      </c>
      <c r="H31" s="139">
        <v>45991</v>
      </c>
      <c r="I31" s="70"/>
      <c r="J31" s="70"/>
      <c r="K31" s="62"/>
      <c r="L31" s="62"/>
    </row>
    <row r="32" spans="1:12" ht="31.5" x14ac:dyDescent="0.25">
      <c r="A32" s="65" t="s">
        <v>213</v>
      </c>
      <c r="B32" s="64" t="s">
        <v>374</v>
      </c>
      <c r="C32" s="63" t="s">
        <v>507</v>
      </c>
      <c r="D32" s="70"/>
      <c r="E32" s="177"/>
      <c r="F32" s="177"/>
      <c r="G32" s="139">
        <v>46204</v>
      </c>
      <c r="H32" s="139">
        <v>46233</v>
      </c>
      <c r="I32" s="70"/>
      <c r="J32" s="70"/>
      <c r="K32" s="62"/>
      <c r="L32" s="62"/>
    </row>
    <row r="33" spans="1:12" ht="37.5" customHeight="1" x14ac:dyDescent="0.25">
      <c r="A33" s="65" t="s">
        <v>385</v>
      </c>
      <c r="B33" s="64" t="s">
        <v>303</v>
      </c>
      <c r="C33" s="63" t="s">
        <v>507</v>
      </c>
      <c r="D33" s="70"/>
      <c r="E33" s="177"/>
      <c r="F33" s="177"/>
      <c r="G33" s="139" t="s">
        <v>512</v>
      </c>
      <c r="H33" s="139" t="s">
        <v>512</v>
      </c>
      <c r="I33" s="70"/>
      <c r="J33" s="70"/>
      <c r="K33" s="62"/>
      <c r="L33" s="62"/>
    </row>
    <row r="34" spans="1:12" ht="47.25" customHeight="1" x14ac:dyDescent="0.25">
      <c r="A34" s="65" t="s">
        <v>386</v>
      </c>
      <c r="B34" s="64" t="s">
        <v>378</v>
      </c>
      <c r="C34" s="63" t="s">
        <v>507</v>
      </c>
      <c r="D34" s="69"/>
      <c r="E34" s="178"/>
      <c r="F34" s="178"/>
      <c r="G34" s="139" t="s">
        <v>512</v>
      </c>
      <c r="H34" s="139" t="s">
        <v>512</v>
      </c>
      <c r="I34" s="69"/>
      <c r="J34" s="69"/>
      <c r="K34" s="69"/>
      <c r="L34" s="62"/>
    </row>
    <row r="35" spans="1:12" ht="49.5" customHeight="1" x14ac:dyDescent="0.25">
      <c r="A35" s="65" t="s">
        <v>387</v>
      </c>
      <c r="B35" s="64" t="s">
        <v>214</v>
      </c>
      <c r="C35" s="63" t="s">
        <v>507</v>
      </c>
      <c r="D35" s="69"/>
      <c r="E35" s="178"/>
      <c r="F35" s="178"/>
      <c r="G35" s="259">
        <v>46235</v>
      </c>
      <c r="H35" s="260">
        <v>46249</v>
      </c>
      <c r="I35" s="69"/>
      <c r="J35" s="69"/>
      <c r="K35" s="69"/>
      <c r="L35" s="62"/>
    </row>
    <row r="36" spans="1:12" ht="37.5" customHeight="1" x14ac:dyDescent="0.25">
      <c r="A36" s="65" t="s">
        <v>388</v>
      </c>
      <c r="B36" s="64" t="s">
        <v>370</v>
      </c>
      <c r="C36" s="63" t="s">
        <v>507</v>
      </c>
      <c r="D36" s="68"/>
      <c r="E36" s="179"/>
      <c r="F36" s="179"/>
      <c r="G36" s="259" t="s">
        <v>512</v>
      </c>
      <c r="H36" s="259" t="s">
        <v>512</v>
      </c>
      <c r="I36" s="67"/>
      <c r="J36" s="67"/>
      <c r="K36" s="62"/>
      <c r="L36" s="62"/>
    </row>
    <row r="37" spans="1:12" x14ac:dyDescent="0.25">
      <c r="A37" s="65" t="s">
        <v>389</v>
      </c>
      <c r="B37" s="64" t="s">
        <v>212</v>
      </c>
      <c r="C37" s="63" t="s">
        <v>507</v>
      </c>
      <c r="D37" s="68"/>
      <c r="E37" s="179"/>
      <c r="F37" s="179"/>
      <c r="G37" s="259" t="s">
        <v>512</v>
      </c>
      <c r="H37" s="259" t="s">
        <v>512</v>
      </c>
      <c r="I37" s="67"/>
      <c r="J37" s="67"/>
      <c r="K37" s="62"/>
      <c r="L37" s="62"/>
    </row>
    <row r="38" spans="1:12" x14ac:dyDescent="0.25">
      <c r="A38" s="65" t="s">
        <v>390</v>
      </c>
      <c r="B38" s="66" t="s">
        <v>211</v>
      </c>
      <c r="C38" s="63"/>
      <c r="D38" s="62"/>
      <c r="E38" s="180"/>
      <c r="F38" s="180"/>
      <c r="G38" s="261"/>
      <c r="H38" s="261"/>
      <c r="I38" s="62"/>
      <c r="J38" s="62"/>
      <c r="K38" s="62"/>
      <c r="L38" s="62"/>
    </row>
    <row r="39" spans="1:12" ht="63" x14ac:dyDescent="0.25">
      <c r="A39" s="65">
        <v>2</v>
      </c>
      <c r="B39" s="64" t="s">
        <v>375</v>
      </c>
      <c r="C39" s="63" t="s">
        <v>507</v>
      </c>
      <c r="D39" s="62"/>
      <c r="E39" s="180"/>
      <c r="F39" s="180"/>
      <c r="G39" s="260">
        <v>46357</v>
      </c>
      <c r="H39" s="259">
        <v>46417</v>
      </c>
      <c r="I39" s="62"/>
      <c r="J39" s="62"/>
      <c r="K39" s="62"/>
      <c r="L39" s="62"/>
    </row>
    <row r="40" spans="1:12" ht="33.75" customHeight="1" x14ac:dyDescent="0.25">
      <c r="A40" s="65" t="s">
        <v>210</v>
      </c>
      <c r="B40" s="64" t="s">
        <v>377</v>
      </c>
      <c r="C40" s="63" t="s">
        <v>507</v>
      </c>
      <c r="D40" s="62"/>
      <c r="E40" s="180"/>
      <c r="F40" s="180"/>
      <c r="G40" s="260">
        <v>46419</v>
      </c>
      <c r="H40" s="259">
        <v>46461</v>
      </c>
      <c r="I40" s="62"/>
      <c r="J40" s="62"/>
      <c r="K40" s="62"/>
      <c r="L40" s="62"/>
    </row>
    <row r="41" spans="1:12" ht="63" customHeight="1" x14ac:dyDescent="0.25">
      <c r="A41" s="65" t="s">
        <v>209</v>
      </c>
      <c r="B41" s="66" t="s">
        <v>460</v>
      </c>
      <c r="C41" s="63"/>
      <c r="D41" s="62"/>
      <c r="E41" s="180"/>
      <c r="F41" s="180"/>
      <c r="G41" s="262"/>
      <c r="H41" s="262"/>
      <c r="I41" s="62"/>
      <c r="J41" s="62"/>
      <c r="K41" s="62"/>
      <c r="L41" s="62"/>
    </row>
    <row r="42" spans="1:12" ht="58.5" customHeight="1" x14ac:dyDescent="0.25">
      <c r="A42" s="65">
        <v>3</v>
      </c>
      <c r="B42" s="64" t="s">
        <v>376</v>
      </c>
      <c r="C42" s="63" t="s">
        <v>507</v>
      </c>
      <c r="D42" s="62"/>
      <c r="E42" s="180"/>
      <c r="F42" s="180"/>
      <c r="G42" s="259">
        <v>46478</v>
      </c>
      <c r="H42" s="261">
        <v>46522</v>
      </c>
      <c r="I42" s="62"/>
      <c r="J42" s="62"/>
      <c r="K42" s="62"/>
      <c r="L42" s="62"/>
    </row>
    <row r="43" spans="1:12" ht="34.5" customHeight="1" x14ac:dyDescent="0.25">
      <c r="A43" s="65" t="s">
        <v>208</v>
      </c>
      <c r="B43" s="64" t="s">
        <v>206</v>
      </c>
      <c r="C43" s="63" t="s">
        <v>507</v>
      </c>
      <c r="D43" s="62"/>
      <c r="E43" s="180"/>
      <c r="F43" s="180"/>
      <c r="G43" s="63" t="s">
        <v>512</v>
      </c>
      <c r="H43" s="63" t="s">
        <v>512</v>
      </c>
      <c r="I43" s="62"/>
      <c r="J43" s="62"/>
      <c r="K43" s="62"/>
      <c r="L43" s="62"/>
    </row>
    <row r="44" spans="1:12" ht="24.75" customHeight="1" x14ac:dyDescent="0.25">
      <c r="A44" s="65" t="s">
        <v>207</v>
      </c>
      <c r="B44" s="64" t="s">
        <v>204</v>
      </c>
      <c r="C44" s="63" t="s">
        <v>507</v>
      </c>
      <c r="D44" s="62"/>
      <c r="E44" s="180"/>
      <c r="F44" s="180"/>
      <c r="G44" s="63" t="s">
        <v>512</v>
      </c>
      <c r="H44" s="63" t="s">
        <v>512</v>
      </c>
      <c r="I44" s="62"/>
      <c r="J44" s="62"/>
      <c r="K44" s="62"/>
      <c r="L44" s="62"/>
    </row>
    <row r="45" spans="1:12" ht="90.75" customHeight="1" x14ac:dyDescent="0.25">
      <c r="A45" s="65" t="s">
        <v>205</v>
      </c>
      <c r="B45" s="64" t="s">
        <v>381</v>
      </c>
      <c r="C45" s="63" t="s">
        <v>507</v>
      </c>
      <c r="D45" s="62"/>
      <c r="E45" s="180"/>
      <c r="F45" s="180"/>
      <c r="G45" s="63" t="s">
        <v>512</v>
      </c>
      <c r="H45" s="63" t="s">
        <v>512</v>
      </c>
      <c r="I45" s="62"/>
      <c r="J45" s="62"/>
      <c r="K45" s="62"/>
      <c r="L45" s="62"/>
    </row>
    <row r="46" spans="1:12" ht="167.25" customHeight="1" x14ac:dyDescent="0.25">
      <c r="A46" s="65" t="s">
        <v>203</v>
      </c>
      <c r="B46" s="64" t="s">
        <v>379</v>
      </c>
      <c r="C46" s="63" t="s">
        <v>507</v>
      </c>
      <c r="D46" s="62"/>
      <c r="E46" s="180"/>
      <c r="F46" s="180"/>
      <c r="G46" s="63" t="s">
        <v>512</v>
      </c>
      <c r="H46" s="63" t="s">
        <v>512</v>
      </c>
      <c r="I46" s="62"/>
      <c r="J46" s="62"/>
      <c r="K46" s="62"/>
      <c r="L46" s="62"/>
    </row>
    <row r="47" spans="1:12" ht="30.75" customHeight="1" x14ac:dyDescent="0.25">
      <c r="A47" s="65" t="s">
        <v>201</v>
      </c>
      <c r="B47" s="64" t="s">
        <v>202</v>
      </c>
      <c r="C47" s="63" t="s">
        <v>507</v>
      </c>
      <c r="D47" s="62"/>
      <c r="E47" s="180"/>
      <c r="F47" s="180"/>
      <c r="G47" s="139">
        <v>46539</v>
      </c>
      <c r="H47" s="139">
        <v>46553</v>
      </c>
      <c r="I47" s="62"/>
      <c r="J47" s="62"/>
      <c r="K47" s="62"/>
      <c r="L47" s="62"/>
    </row>
    <row r="48" spans="1:12" ht="37.5" customHeight="1" x14ac:dyDescent="0.25">
      <c r="A48" s="65" t="s">
        <v>391</v>
      </c>
      <c r="B48" s="66" t="s">
        <v>200</v>
      </c>
      <c r="C48" s="63"/>
      <c r="D48" s="62"/>
      <c r="E48" s="180"/>
      <c r="F48" s="180"/>
      <c r="G48" s="139"/>
      <c r="H48" s="139"/>
      <c r="I48" s="62"/>
      <c r="J48" s="62"/>
      <c r="K48" s="62"/>
      <c r="L48" s="62"/>
    </row>
    <row r="49" spans="1:12" ht="35.25" customHeight="1" x14ac:dyDescent="0.25">
      <c r="A49" s="65">
        <v>4</v>
      </c>
      <c r="B49" s="64" t="s">
        <v>198</v>
      </c>
      <c r="C49" s="63" t="s">
        <v>507</v>
      </c>
      <c r="D49" s="62"/>
      <c r="E49" s="180"/>
      <c r="F49" s="180"/>
      <c r="G49" s="139">
        <v>46569</v>
      </c>
      <c r="H49" s="139">
        <v>46573</v>
      </c>
      <c r="I49" s="62"/>
      <c r="J49" s="62"/>
      <c r="K49" s="62"/>
      <c r="L49" s="62"/>
    </row>
    <row r="50" spans="1:12" ht="86.25" customHeight="1" x14ac:dyDescent="0.25">
      <c r="A50" s="65" t="s">
        <v>199</v>
      </c>
      <c r="B50" s="64" t="s">
        <v>380</v>
      </c>
      <c r="C50" s="63" t="s">
        <v>507</v>
      </c>
      <c r="D50" s="62"/>
      <c r="E50" s="180"/>
      <c r="F50" s="180"/>
      <c r="G50" s="246">
        <v>46558</v>
      </c>
      <c r="H50" s="138">
        <v>46568</v>
      </c>
      <c r="I50" s="62"/>
      <c r="J50" s="62"/>
      <c r="K50" s="62"/>
      <c r="L50" s="62"/>
    </row>
    <row r="51" spans="1:12" ht="77.25" customHeight="1" x14ac:dyDescent="0.25">
      <c r="A51" s="65" t="s">
        <v>197</v>
      </c>
      <c r="B51" s="64" t="s">
        <v>382</v>
      </c>
      <c r="C51" s="63" t="s">
        <v>507</v>
      </c>
      <c r="D51" s="62"/>
      <c r="E51" s="180"/>
      <c r="F51" s="180"/>
      <c r="G51" s="259">
        <v>46573</v>
      </c>
      <c r="H51" s="259">
        <v>46583</v>
      </c>
      <c r="I51" s="62"/>
      <c r="J51" s="62"/>
      <c r="K51" s="62"/>
      <c r="L51" s="62"/>
    </row>
    <row r="52" spans="1:12" ht="71.25" customHeight="1" x14ac:dyDescent="0.25">
      <c r="A52" s="65" t="s">
        <v>195</v>
      </c>
      <c r="B52" s="64" t="s">
        <v>196</v>
      </c>
      <c r="C52" s="63" t="s">
        <v>507</v>
      </c>
      <c r="D52" s="62"/>
      <c r="E52" s="180"/>
      <c r="F52" s="180"/>
      <c r="G52" s="139" t="s">
        <v>512</v>
      </c>
      <c r="H52" s="139" t="s">
        <v>512</v>
      </c>
      <c r="I52" s="62"/>
      <c r="J52" s="62"/>
      <c r="K52" s="62"/>
      <c r="L52" s="62"/>
    </row>
    <row r="53" spans="1:12" ht="48" customHeight="1" x14ac:dyDescent="0.25">
      <c r="A53" s="65" t="s">
        <v>193</v>
      </c>
      <c r="B53" s="119" t="s">
        <v>383</v>
      </c>
      <c r="C53" s="63" t="s">
        <v>507</v>
      </c>
      <c r="D53" s="62"/>
      <c r="E53" s="180"/>
      <c r="F53" s="180"/>
      <c r="G53" s="138">
        <v>46600</v>
      </c>
      <c r="H53" s="138">
        <v>46630</v>
      </c>
      <c r="I53" s="62"/>
      <c r="J53" s="62"/>
      <c r="K53" s="62"/>
      <c r="L53" s="62"/>
    </row>
    <row r="54" spans="1:12" ht="46.5" customHeight="1" x14ac:dyDescent="0.25">
      <c r="A54" s="65" t="s">
        <v>384</v>
      </c>
      <c r="B54" s="64" t="s">
        <v>194</v>
      </c>
      <c r="C54" s="63" t="s">
        <v>507</v>
      </c>
      <c r="D54" s="62"/>
      <c r="E54" s="180"/>
      <c r="F54" s="180"/>
      <c r="G54" s="139" t="s">
        <v>512</v>
      </c>
      <c r="H54" s="139" t="s">
        <v>512</v>
      </c>
      <c r="I54" s="62"/>
      <c r="J54" s="62"/>
      <c r="K54" s="62"/>
      <c r="L54" s="62"/>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36"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F99"/>
  <sheetViews>
    <sheetView view="pageBreakPreview" topLeftCell="A17" zoomScale="70" zoomScaleNormal="70" zoomScaleSheetLayoutView="70" workbookViewId="0">
      <selection activeCell="D30" sqref="D30"/>
    </sheetView>
  </sheetViews>
  <sheetFormatPr defaultRowHeight="15.75" x14ac:dyDescent="0.25"/>
  <cols>
    <col min="1" max="1" width="9.140625" style="50"/>
    <col min="2" max="2" width="57.85546875" style="50" customWidth="1"/>
    <col min="3" max="3" width="13" style="50" customWidth="1"/>
    <col min="4" max="4" width="17.85546875" style="50" customWidth="1"/>
    <col min="5" max="5" width="20.42578125" style="50" customWidth="1"/>
    <col min="6" max="6" width="18.7109375" style="50" customWidth="1"/>
    <col min="7" max="7" width="12.85546875" style="50" customWidth="1"/>
    <col min="8" max="8" width="6.5703125" style="50" customWidth="1"/>
    <col min="9" max="9" width="5.42578125" style="50" customWidth="1"/>
    <col min="10" max="10" width="8.140625" style="50" customWidth="1"/>
    <col min="11" max="11" width="5.28515625" style="50" customWidth="1"/>
    <col min="12" max="12" width="6.7109375" style="50" customWidth="1"/>
    <col min="13" max="13" width="5.28515625" style="50" customWidth="1"/>
    <col min="14" max="14" width="8.5703125" style="50" customWidth="1"/>
    <col min="15" max="19" width="6.140625" style="50" customWidth="1"/>
    <col min="20" max="20" width="13.140625" style="50" customWidth="1"/>
    <col min="21" max="21" width="8" style="50" customWidth="1"/>
    <col min="22" max="16384" width="9.140625" style="50"/>
  </cols>
  <sheetData>
    <row r="1" spans="1:29" ht="18.75" x14ac:dyDescent="0.25">
      <c r="AC1" s="28" t="s">
        <v>69</v>
      </c>
    </row>
    <row r="2" spans="1:29" ht="18.75" x14ac:dyDescent="0.3">
      <c r="AC2" s="13" t="s">
        <v>10</v>
      </c>
    </row>
    <row r="3" spans="1:29" ht="18.75" x14ac:dyDescent="0.3">
      <c r="AC3" s="13" t="s">
        <v>68</v>
      </c>
    </row>
    <row r="4" spans="1:29" ht="18.75" customHeight="1" x14ac:dyDescent="0.25">
      <c r="A4" s="274" t="str">
        <f>'6.1. Паспорт сетевой график'!A5:L5</f>
        <v>Год раскрытия информации: 2025 год</v>
      </c>
      <c r="B4" s="274"/>
      <c r="C4" s="274"/>
      <c r="D4" s="274"/>
      <c r="E4" s="274"/>
      <c r="F4" s="274"/>
      <c r="G4" s="274"/>
      <c r="H4" s="274"/>
      <c r="I4" s="274"/>
      <c r="J4" s="274"/>
      <c r="K4" s="274"/>
      <c r="L4" s="274"/>
      <c r="M4" s="274"/>
      <c r="N4" s="274"/>
      <c r="O4" s="274"/>
      <c r="P4" s="274"/>
      <c r="Q4" s="274"/>
      <c r="R4" s="274"/>
      <c r="S4" s="274"/>
      <c r="T4" s="274"/>
      <c r="U4" s="274"/>
    </row>
    <row r="5" spans="1:29" ht="18.75" x14ac:dyDescent="0.3">
      <c r="U5" s="13"/>
    </row>
    <row r="6" spans="1:29" ht="18.75" x14ac:dyDescent="0.25">
      <c r="A6" s="278" t="s">
        <v>9</v>
      </c>
      <c r="B6" s="278"/>
      <c r="C6" s="278"/>
      <c r="D6" s="278"/>
      <c r="E6" s="278"/>
      <c r="F6" s="278"/>
      <c r="G6" s="278"/>
      <c r="H6" s="278"/>
      <c r="I6" s="278"/>
      <c r="J6" s="278"/>
      <c r="K6" s="278"/>
      <c r="L6" s="278"/>
      <c r="M6" s="278"/>
      <c r="N6" s="278"/>
      <c r="O6" s="278"/>
      <c r="P6" s="278"/>
      <c r="Q6" s="278"/>
      <c r="R6" s="278"/>
      <c r="S6" s="278"/>
      <c r="T6" s="278"/>
      <c r="U6" s="278"/>
    </row>
    <row r="7" spans="1:29" ht="18.75" x14ac:dyDescent="0.25">
      <c r="A7" s="11"/>
      <c r="B7" s="11"/>
      <c r="C7" s="11"/>
      <c r="D7" s="11"/>
      <c r="E7" s="11"/>
      <c r="F7" s="11"/>
      <c r="G7" s="11"/>
      <c r="H7" s="11"/>
      <c r="I7" s="11"/>
      <c r="J7" s="60"/>
      <c r="K7" s="60"/>
      <c r="L7" s="60"/>
      <c r="M7" s="60"/>
      <c r="N7" s="60"/>
      <c r="O7" s="60"/>
      <c r="P7" s="60"/>
      <c r="Q7" s="60"/>
      <c r="R7" s="60"/>
      <c r="S7" s="60"/>
      <c r="T7" s="60"/>
      <c r="U7" s="60"/>
    </row>
    <row r="8" spans="1:29" x14ac:dyDescent="0.25">
      <c r="A8" s="282" t="str">
        <f>'6.1. Паспорт сетевой график'!A9:L9</f>
        <v>АО "Россети Тюмень"</v>
      </c>
      <c r="B8" s="282"/>
      <c r="C8" s="282"/>
      <c r="D8" s="282"/>
      <c r="E8" s="282"/>
      <c r="F8" s="282"/>
      <c r="G8" s="282"/>
      <c r="H8" s="282"/>
      <c r="I8" s="282"/>
      <c r="J8" s="282"/>
      <c r="K8" s="282"/>
      <c r="L8" s="282"/>
      <c r="M8" s="282"/>
      <c r="N8" s="282"/>
      <c r="O8" s="282"/>
      <c r="P8" s="282"/>
      <c r="Q8" s="282"/>
      <c r="R8" s="282"/>
      <c r="S8" s="282"/>
      <c r="T8" s="282"/>
      <c r="U8" s="282"/>
    </row>
    <row r="9" spans="1:29" ht="18.75" customHeight="1" x14ac:dyDescent="0.25">
      <c r="A9" s="275" t="s">
        <v>8</v>
      </c>
      <c r="B9" s="275"/>
      <c r="C9" s="275"/>
      <c r="D9" s="275"/>
      <c r="E9" s="275"/>
      <c r="F9" s="275"/>
      <c r="G9" s="275"/>
      <c r="H9" s="275"/>
      <c r="I9" s="275"/>
      <c r="J9" s="275"/>
      <c r="K9" s="275"/>
      <c r="L9" s="275"/>
      <c r="M9" s="275"/>
      <c r="N9" s="275"/>
      <c r="O9" s="275"/>
      <c r="P9" s="275"/>
      <c r="Q9" s="275"/>
      <c r="R9" s="275"/>
      <c r="S9" s="275"/>
      <c r="T9" s="275"/>
      <c r="U9" s="275"/>
    </row>
    <row r="10" spans="1:29" ht="18.75" x14ac:dyDescent="0.25">
      <c r="A10" s="11"/>
      <c r="B10" s="11"/>
      <c r="C10" s="11"/>
      <c r="D10" s="11"/>
      <c r="E10" s="11"/>
      <c r="F10" s="11"/>
      <c r="G10" s="11"/>
      <c r="H10" s="11"/>
      <c r="I10" s="11"/>
      <c r="J10" s="60"/>
      <c r="K10" s="60"/>
      <c r="L10" s="60"/>
      <c r="M10" s="60"/>
      <c r="N10" s="60"/>
      <c r="O10" s="60"/>
      <c r="P10" s="60"/>
      <c r="Q10" s="60"/>
      <c r="R10" s="60"/>
      <c r="S10" s="60"/>
      <c r="T10" s="60"/>
      <c r="U10" s="60"/>
    </row>
    <row r="11" spans="1:29" x14ac:dyDescent="0.25">
      <c r="A11" s="282" t="str">
        <f>'6.1. Паспорт сетевой график'!A12:L12</f>
        <v>P_TP1100.VL.0073</v>
      </c>
      <c r="B11" s="282"/>
      <c r="C11" s="282"/>
      <c r="D11" s="282"/>
      <c r="E11" s="282"/>
      <c r="F11" s="282"/>
      <c r="G11" s="282"/>
      <c r="H11" s="282"/>
      <c r="I11" s="282"/>
      <c r="J11" s="282"/>
      <c r="K11" s="282"/>
      <c r="L11" s="282"/>
      <c r="M11" s="282"/>
      <c r="N11" s="282"/>
      <c r="O11" s="282"/>
      <c r="P11" s="282"/>
      <c r="Q11" s="282"/>
      <c r="R11" s="282"/>
      <c r="S11" s="282"/>
      <c r="T11" s="282"/>
      <c r="U11" s="282"/>
    </row>
    <row r="12" spans="1:29" x14ac:dyDescent="0.25">
      <c r="A12" s="275" t="s">
        <v>7</v>
      </c>
      <c r="B12" s="275"/>
      <c r="C12" s="275"/>
      <c r="D12" s="275"/>
      <c r="E12" s="275"/>
      <c r="F12" s="275"/>
      <c r="G12" s="275"/>
      <c r="H12" s="275"/>
      <c r="I12" s="275"/>
      <c r="J12" s="275"/>
      <c r="K12" s="275"/>
      <c r="L12" s="275"/>
      <c r="M12" s="275"/>
      <c r="N12" s="275"/>
      <c r="O12" s="275"/>
      <c r="P12" s="275"/>
      <c r="Q12" s="275"/>
      <c r="R12" s="275"/>
      <c r="S12" s="275"/>
      <c r="T12" s="275"/>
      <c r="U12" s="275"/>
    </row>
    <row r="13" spans="1:29" ht="16.5" customHeight="1" x14ac:dyDescent="0.3">
      <c r="A13" s="10"/>
      <c r="B13" s="10"/>
      <c r="C13" s="10"/>
      <c r="D13" s="10"/>
      <c r="E13" s="10"/>
      <c r="F13" s="10"/>
      <c r="G13" s="10"/>
      <c r="H13" s="10"/>
      <c r="I13" s="10"/>
      <c r="J13" s="59"/>
      <c r="K13" s="59"/>
      <c r="L13" s="59"/>
      <c r="M13" s="59"/>
      <c r="N13" s="59"/>
      <c r="O13" s="59"/>
      <c r="P13" s="59"/>
      <c r="Q13" s="59"/>
      <c r="R13" s="59"/>
      <c r="S13" s="59"/>
      <c r="T13" s="59"/>
      <c r="U13" s="59"/>
    </row>
    <row r="14" spans="1:29" ht="66.75" customHeight="1" x14ac:dyDescent="0.25">
      <c r="A14" s="287" t="str">
        <f>'6.1. Паспорт сетевой график'!A15:L15</f>
        <v>Реконструкция ВЛ-6 кВ фидера № 2 ПС 110/6 кВ Шукшинская (переустройство: демонтаж ВЛ 6 кВ протяженностью 1*0,213 км; монтаж ВЛ 6 кВ протяженностью 1*0,015 км; КЛ 6 кВ протяженностью 1*0,121 км, 1*0,110 км; заявитель ИП Колесник С. В.)</v>
      </c>
      <c r="B14" s="287"/>
      <c r="C14" s="287"/>
      <c r="D14" s="287"/>
      <c r="E14" s="287"/>
      <c r="F14" s="287"/>
      <c r="G14" s="287"/>
      <c r="H14" s="287"/>
      <c r="I14" s="287"/>
      <c r="J14" s="287"/>
      <c r="K14" s="287"/>
      <c r="L14" s="287"/>
      <c r="M14" s="287"/>
      <c r="N14" s="287"/>
      <c r="O14" s="287"/>
      <c r="P14" s="287"/>
      <c r="Q14" s="287"/>
      <c r="R14" s="287"/>
      <c r="S14" s="287"/>
      <c r="T14" s="287"/>
      <c r="U14" s="287"/>
      <c r="V14" s="245"/>
    </row>
    <row r="15" spans="1:29" ht="15.75" customHeight="1" x14ac:dyDescent="0.25">
      <c r="A15" s="275" t="s">
        <v>6</v>
      </c>
      <c r="B15" s="275"/>
      <c r="C15" s="275"/>
      <c r="D15" s="275"/>
      <c r="E15" s="275"/>
      <c r="F15" s="275"/>
      <c r="G15" s="275"/>
      <c r="H15" s="275"/>
      <c r="I15" s="275"/>
      <c r="J15" s="275"/>
      <c r="K15" s="275"/>
      <c r="L15" s="275"/>
      <c r="M15" s="275"/>
      <c r="N15" s="275"/>
      <c r="O15" s="275"/>
      <c r="P15" s="275"/>
      <c r="Q15" s="275"/>
      <c r="R15" s="275"/>
      <c r="S15" s="275"/>
      <c r="T15" s="275"/>
      <c r="U15" s="275"/>
    </row>
    <row r="16" spans="1:29" x14ac:dyDescent="0.25">
      <c r="A16" s="437"/>
      <c r="B16" s="437"/>
      <c r="C16" s="437"/>
      <c r="D16" s="437"/>
      <c r="E16" s="437"/>
      <c r="F16" s="437"/>
      <c r="G16" s="437"/>
      <c r="H16" s="437"/>
      <c r="I16" s="437"/>
      <c r="J16" s="437"/>
      <c r="K16" s="437"/>
      <c r="L16" s="437"/>
      <c r="M16" s="437"/>
      <c r="N16" s="437"/>
      <c r="O16" s="437"/>
      <c r="P16" s="437"/>
      <c r="Q16" s="437"/>
      <c r="R16" s="437"/>
      <c r="S16" s="437"/>
      <c r="T16" s="437"/>
      <c r="U16" s="437"/>
    </row>
    <row r="18" spans="1:32" x14ac:dyDescent="0.25">
      <c r="A18" s="438" t="s">
        <v>430</v>
      </c>
      <c r="B18" s="438"/>
      <c r="C18" s="438"/>
      <c r="D18" s="438"/>
      <c r="E18" s="438"/>
      <c r="F18" s="438"/>
      <c r="G18" s="438"/>
      <c r="H18" s="438"/>
      <c r="I18" s="438"/>
      <c r="J18" s="438"/>
      <c r="K18" s="438"/>
      <c r="L18" s="438"/>
      <c r="M18" s="438"/>
      <c r="N18" s="438"/>
      <c r="O18" s="438"/>
      <c r="P18" s="438"/>
      <c r="Q18" s="438"/>
      <c r="R18" s="438"/>
      <c r="S18" s="438"/>
      <c r="T18" s="438"/>
      <c r="U18" s="438"/>
    </row>
    <row r="20" spans="1:32" ht="33" customHeight="1" x14ac:dyDescent="0.25">
      <c r="A20" s="416" t="s">
        <v>192</v>
      </c>
      <c r="B20" s="416" t="s">
        <v>191</v>
      </c>
      <c r="C20" s="429" t="s">
        <v>190</v>
      </c>
      <c r="D20" s="429"/>
      <c r="E20" s="430" t="s">
        <v>189</v>
      </c>
      <c r="F20" s="430"/>
      <c r="G20" s="431" t="s">
        <v>543</v>
      </c>
      <c r="H20" s="427" t="s">
        <v>464</v>
      </c>
      <c r="I20" s="428"/>
      <c r="J20" s="428"/>
      <c r="K20" s="428"/>
      <c r="L20" s="427" t="s">
        <v>465</v>
      </c>
      <c r="M20" s="428"/>
      <c r="N20" s="428"/>
      <c r="O20" s="428"/>
      <c r="P20" s="427" t="s">
        <v>466</v>
      </c>
      <c r="Q20" s="428"/>
      <c r="R20" s="428"/>
      <c r="S20" s="428"/>
      <c r="T20" s="427" t="s">
        <v>537</v>
      </c>
      <c r="U20" s="428"/>
      <c r="V20" s="428"/>
      <c r="W20" s="428"/>
      <c r="X20" s="427" t="s">
        <v>544</v>
      </c>
      <c r="Y20" s="428"/>
      <c r="Z20" s="428"/>
      <c r="AA20" s="428"/>
      <c r="AB20" s="425" t="s">
        <v>188</v>
      </c>
      <c r="AC20" s="425"/>
      <c r="AD20" s="58"/>
      <c r="AE20" s="58"/>
      <c r="AF20" s="58"/>
    </row>
    <row r="21" spans="1:32" ht="99.75" customHeight="1" x14ac:dyDescent="0.25">
      <c r="A21" s="417"/>
      <c r="B21" s="417"/>
      <c r="C21" s="429"/>
      <c r="D21" s="429"/>
      <c r="E21" s="430"/>
      <c r="F21" s="430"/>
      <c r="G21" s="432"/>
      <c r="H21" s="426" t="s">
        <v>2</v>
      </c>
      <c r="I21" s="426"/>
      <c r="J21" s="426" t="s">
        <v>186</v>
      </c>
      <c r="K21" s="426"/>
      <c r="L21" s="426" t="s">
        <v>2</v>
      </c>
      <c r="M21" s="426"/>
      <c r="N21" s="426" t="s">
        <v>186</v>
      </c>
      <c r="O21" s="426"/>
      <c r="P21" s="426" t="s">
        <v>2</v>
      </c>
      <c r="Q21" s="426"/>
      <c r="R21" s="426" t="s">
        <v>186</v>
      </c>
      <c r="S21" s="426"/>
      <c r="T21" s="426" t="s">
        <v>2</v>
      </c>
      <c r="U21" s="426"/>
      <c r="V21" s="426" t="s">
        <v>186</v>
      </c>
      <c r="W21" s="426"/>
      <c r="X21" s="426" t="s">
        <v>2</v>
      </c>
      <c r="Y21" s="426"/>
      <c r="Z21" s="426" t="s">
        <v>186</v>
      </c>
      <c r="AA21" s="426"/>
      <c r="AB21" s="425"/>
      <c r="AC21" s="425"/>
    </row>
    <row r="22" spans="1:32" ht="89.25" customHeight="1" x14ac:dyDescent="0.25">
      <c r="A22" s="418"/>
      <c r="B22" s="418"/>
      <c r="C22" s="159" t="s">
        <v>2</v>
      </c>
      <c r="D22" s="159" t="s">
        <v>186</v>
      </c>
      <c r="E22" s="160" t="s">
        <v>545</v>
      </c>
      <c r="F22" s="160" t="s">
        <v>546</v>
      </c>
      <c r="G22" s="433"/>
      <c r="H22" s="161" t="s">
        <v>409</v>
      </c>
      <c r="I22" s="161" t="s">
        <v>410</v>
      </c>
      <c r="J22" s="161" t="s">
        <v>409</v>
      </c>
      <c r="K22" s="161" t="s">
        <v>410</v>
      </c>
      <c r="L22" s="161" t="s">
        <v>409</v>
      </c>
      <c r="M22" s="161" t="s">
        <v>410</v>
      </c>
      <c r="N22" s="161" t="s">
        <v>409</v>
      </c>
      <c r="O22" s="161" t="s">
        <v>410</v>
      </c>
      <c r="P22" s="161" t="s">
        <v>409</v>
      </c>
      <c r="Q22" s="161" t="s">
        <v>410</v>
      </c>
      <c r="R22" s="161" t="s">
        <v>409</v>
      </c>
      <c r="S22" s="161" t="s">
        <v>410</v>
      </c>
      <c r="T22" s="161" t="s">
        <v>409</v>
      </c>
      <c r="U22" s="161" t="s">
        <v>410</v>
      </c>
      <c r="V22" s="161" t="s">
        <v>409</v>
      </c>
      <c r="W22" s="161" t="s">
        <v>410</v>
      </c>
      <c r="X22" s="161" t="s">
        <v>409</v>
      </c>
      <c r="Y22" s="161" t="s">
        <v>410</v>
      </c>
      <c r="Z22" s="161" t="s">
        <v>409</v>
      </c>
      <c r="AA22" s="161" t="s">
        <v>410</v>
      </c>
      <c r="AB22" s="159" t="s">
        <v>187</v>
      </c>
      <c r="AC22" s="159" t="s">
        <v>186</v>
      </c>
    </row>
    <row r="23" spans="1:32" ht="19.5" customHeight="1" x14ac:dyDescent="0.25">
      <c r="A23" s="57">
        <v>1</v>
      </c>
      <c r="B23" s="57">
        <v>2</v>
      </c>
      <c r="C23" s="57">
        <v>3</v>
      </c>
      <c r="D23" s="57">
        <v>4</v>
      </c>
      <c r="E23" s="57">
        <v>5</v>
      </c>
      <c r="F23" s="57">
        <v>6</v>
      </c>
      <c r="G23" s="57">
        <v>7</v>
      </c>
      <c r="H23" s="57">
        <v>8</v>
      </c>
      <c r="I23" s="57">
        <v>9</v>
      </c>
      <c r="J23" s="57">
        <v>10</v>
      </c>
      <c r="K23" s="57">
        <v>11</v>
      </c>
      <c r="L23" s="57">
        <v>12</v>
      </c>
      <c r="M23" s="57">
        <v>13</v>
      </c>
      <c r="N23" s="57">
        <v>14</v>
      </c>
      <c r="O23" s="57">
        <v>15</v>
      </c>
      <c r="P23" s="57">
        <v>16</v>
      </c>
      <c r="Q23" s="57">
        <v>17</v>
      </c>
      <c r="R23" s="57">
        <v>18</v>
      </c>
      <c r="S23" s="57">
        <v>19</v>
      </c>
      <c r="T23" s="57">
        <v>20</v>
      </c>
      <c r="U23" s="57">
        <v>21</v>
      </c>
      <c r="V23" s="57">
        <v>22</v>
      </c>
      <c r="W23" s="57">
        <v>23</v>
      </c>
      <c r="X23" s="57">
        <v>24</v>
      </c>
      <c r="Y23" s="57">
        <v>25</v>
      </c>
      <c r="Z23" s="57">
        <v>26</v>
      </c>
      <c r="AA23" s="57">
        <v>27</v>
      </c>
      <c r="AB23" s="57">
        <v>28</v>
      </c>
      <c r="AC23" s="57">
        <v>29</v>
      </c>
    </row>
    <row r="24" spans="1:32" s="184" customFormat="1" ht="47.25" customHeight="1" x14ac:dyDescent="0.25">
      <c r="A24" s="187">
        <v>1</v>
      </c>
      <c r="B24" s="188" t="s">
        <v>185</v>
      </c>
      <c r="C24" s="183">
        <v>0</v>
      </c>
      <c r="D24" s="189">
        <v>3.03469713638792</v>
      </c>
      <c r="E24" s="189">
        <v>0</v>
      </c>
      <c r="F24" s="189">
        <v>0</v>
      </c>
      <c r="G24" s="183">
        <v>0</v>
      </c>
      <c r="H24" s="183" t="s">
        <v>507</v>
      </c>
      <c r="I24" s="183"/>
      <c r="J24" s="183">
        <v>0</v>
      </c>
      <c r="K24" s="183"/>
      <c r="L24" s="183" t="s">
        <v>507</v>
      </c>
      <c r="M24" s="183"/>
      <c r="N24" s="183">
        <v>0.75073173558789719</v>
      </c>
      <c r="O24" s="183"/>
      <c r="P24" s="183" t="s">
        <v>507</v>
      </c>
      <c r="Q24" s="183"/>
      <c r="R24" s="183">
        <v>2.2839654008000227</v>
      </c>
      <c r="S24" s="183"/>
      <c r="T24" s="183" t="s">
        <v>507</v>
      </c>
      <c r="U24" s="183"/>
      <c r="V24" s="183">
        <v>0</v>
      </c>
      <c r="W24" s="183"/>
      <c r="X24" s="183">
        <v>0</v>
      </c>
      <c r="Y24" s="183"/>
      <c r="Z24" s="183" t="s">
        <v>507</v>
      </c>
      <c r="AA24" s="183"/>
      <c r="AB24" s="183">
        <v>0</v>
      </c>
      <c r="AC24" s="183">
        <v>3.03469713638792</v>
      </c>
    </row>
    <row r="25" spans="1:32" s="184" customFormat="1" ht="24" customHeight="1" x14ac:dyDescent="0.25">
      <c r="A25" s="181" t="s">
        <v>184</v>
      </c>
      <c r="B25" s="182" t="s">
        <v>183</v>
      </c>
      <c r="C25" s="183"/>
      <c r="D25" s="189"/>
      <c r="E25" s="189"/>
      <c r="F25" s="189"/>
      <c r="G25" s="183">
        <v>0</v>
      </c>
      <c r="H25" s="183" t="s">
        <v>507</v>
      </c>
      <c r="I25" s="183"/>
      <c r="J25" s="183">
        <v>0</v>
      </c>
      <c r="K25" s="183"/>
      <c r="L25" s="183" t="s">
        <v>507</v>
      </c>
      <c r="M25" s="183"/>
      <c r="N25" s="183">
        <v>0</v>
      </c>
      <c r="O25" s="183"/>
      <c r="P25" s="183" t="s">
        <v>507</v>
      </c>
      <c r="Q25" s="183"/>
      <c r="R25" s="183">
        <v>0</v>
      </c>
      <c r="S25" s="183"/>
      <c r="T25" s="183" t="s">
        <v>507</v>
      </c>
      <c r="U25" s="183"/>
      <c r="V25" s="183">
        <v>0</v>
      </c>
      <c r="W25" s="183"/>
      <c r="X25" s="183">
        <v>0</v>
      </c>
      <c r="Y25" s="183"/>
      <c r="Z25" s="183" t="s">
        <v>507</v>
      </c>
      <c r="AA25" s="183"/>
      <c r="AB25" s="183">
        <v>0</v>
      </c>
      <c r="AC25" s="183">
        <v>0</v>
      </c>
    </row>
    <row r="26" spans="1:32" s="184" customFormat="1" x14ac:dyDescent="0.25">
      <c r="A26" s="181" t="s">
        <v>182</v>
      </c>
      <c r="B26" s="182" t="s">
        <v>181</v>
      </c>
      <c r="C26" s="183"/>
      <c r="D26" s="189"/>
      <c r="E26" s="189"/>
      <c r="F26" s="189"/>
      <c r="G26" s="183">
        <v>0</v>
      </c>
      <c r="H26" s="183" t="s">
        <v>507</v>
      </c>
      <c r="I26" s="183"/>
      <c r="J26" s="183">
        <v>0</v>
      </c>
      <c r="K26" s="183"/>
      <c r="L26" s="183" t="s">
        <v>507</v>
      </c>
      <c r="M26" s="183"/>
      <c r="N26" s="183">
        <v>0</v>
      </c>
      <c r="O26" s="183"/>
      <c r="P26" s="183" t="s">
        <v>507</v>
      </c>
      <c r="Q26" s="183"/>
      <c r="R26" s="183">
        <v>0</v>
      </c>
      <c r="S26" s="183"/>
      <c r="T26" s="183" t="s">
        <v>507</v>
      </c>
      <c r="U26" s="183"/>
      <c r="V26" s="183">
        <v>0</v>
      </c>
      <c r="W26" s="183"/>
      <c r="X26" s="183">
        <v>0</v>
      </c>
      <c r="Y26" s="183"/>
      <c r="Z26" s="183" t="s">
        <v>507</v>
      </c>
      <c r="AA26" s="183"/>
      <c r="AB26" s="183">
        <v>0</v>
      </c>
      <c r="AC26" s="183">
        <v>0</v>
      </c>
    </row>
    <row r="27" spans="1:32" s="184" customFormat="1" ht="31.5" x14ac:dyDescent="0.25">
      <c r="A27" s="181" t="s">
        <v>180</v>
      </c>
      <c r="B27" s="182" t="s">
        <v>365</v>
      </c>
      <c r="C27" s="183"/>
      <c r="D27" s="189"/>
      <c r="E27" s="189"/>
      <c r="F27" s="189"/>
      <c r="G27" s="183">
        <v>0</v>
      </c>
      <c r="H27" s="183" t="s">
        <v>507</v>
      </c>
      <c r="I27" s="183"/>
      <c r="J27" s="183">
        <v>0</v>
      </c>
      <c r="K27" s="183"/>
      <c r="L27" s="183" t="s">
        <v>507</v>
      </c>
      <c r="M27" s="183"/>
      <c r="N27" s="183">
        <v>0</v>
      </c>
      <c r="O27" s="183"/>
      <c r="P27" s="183" t="s">
        <v>507</v>
      </c>
      <c r="Q27" s="183"/>
      <c r="R27" s="183">
        <v>0</v>
      </c>
      <c r="S27" s="183"/>
      <c r="T27" s="183" t="s">
        <v>507</v>
      </c>
      <c r="U27" s="183"/>
      <c r="V27" s="183">
        <v>0</v>
      </c>
      <c r="W27" s="183"/>
      <c r="X27" s="183">
        <v>0</v>
      </c>
      <c r="Y27" s="183"/>
      <c r="Z27" s="183" t="s">
        <v>507</v>
      </c>
      <c r="AA27" s="183"/>
      <c r="AB27" s="183">
        <v>0</v>
      </c>
      <c r="AC27" s="183">
        <v>0</v>
      </c>
    </row>
    <row r="28" spans="1:32" s="184" customFormat="1" x14ac:dyDescent="0.25">
      <c r="A28" s="181" t="s">
        <v>179</v>
      </c>
      <c r="B28" s="182" t="s">
        <v>564</v>
      </c>
      <c r="C28" s="183"/>
      <c r="D28" s="189"/>
      <c r="E28" s="189"/>
      <c r="F28" s="189"/>
      <c r="G28" s="183">
        <v>0</v>
      </c>
      <c r="H28" s="183" t="s">
        <v>507</v>
      </c>
      <c r="I28" s="183"/>
      <c r="J28" s="183">
        <v>0</v>
      </c>
      <c r="K28" s="183"/>
      <c r="L28" s="183" t="s">
        <v>507</v>
      </c>
      <c r="M28" s="183"/>
      <c r="N28" s="183">
        <v>0</v>
      </c>
      <c r="O28" s="183"/>
      <c r="P28" s="183" t="s">
        <v>507</v>
      </c>
      <c r="Q28" s="183"/>
      <c r="R28" s="183">
        <v>0</v>
      </c>
      <c r="S28" s="183"/>
      <c r="T28" s="183" t="s">
        <v>507</v>
      </c>
      <c r="U28" s="183"/>
      <c r="V28" s="183">
        <v>0</v>
      </c>
      <c r="W28" s="183"/>
      <c r="X28" s="183">
        <v>0</v>
      </c>
      <c r="Y28" s="183"/>
      <c r="Z28" s="183">
        <v>0</v>
      </c>
      <c r="AA28" s="183"/>
      <c r="AB28" s="183" t="s">
        <v>507</v>
      </c>
      <c r="AC28" s="183">
        <v>0</v>
      </c>
    </row>
    <row r="29" spans="1:32" s="184" customFormat="1" x14ac:dyDescent="0.25">
      <c r="A29" s="181" t="s">
        <v>178</v>
      </c>
      <c r="B29" s="190" t="s">
        <v>177</v>
      </c>
      <c r="C29" s="183"/>
      <c r="D29" s="189"/>
      <c r="E29" s="189"/>
      <c r="F29" s="189"/>
      <c r="G29" s="183">
        <v>0</v>
      </c>
      <c r="H29" s="183" t="s">
        <v>507</v>
      </c>
      <c r="I29" s="183"/>
      <c r="J29" s="183">
        <v>0</v>
      </c>
      <c r="K29" s="183"/>
      <c r="L29" s="183" t="s">
        <v>507</v>
      </c>
      <c r="M29" s="183"/>
      <c r="N29" s="183">
        <v>0.75073173558789719</v>
      </c>
      <c r="O29" s="183"/>
      <c r="P29" s="183" t="s">
        <v>507</v>
      </c>
      <c r="Q29" s="183"/>
      <c r="R29" s="183">
        <v>2.2839654008000227</v>
      </c>
      <c r="S29" s="183"/>
      <c r="T29" s="183" t="s">
        <v>507</v>
      </c>
      <c r="U29" s="183"/>
      <c r="V29" s="183">
        <v>0</v>
      </c>
      <c r="W29" s="183"/>
      <c r="X29" s="183">
        <v>0</v>
      </c>
      <c r="Y29" s="183"/>
      <c r="Z29" s="183" t="s">
        <v>507</v>
      </c>
      <c r="AA29" s="183"/>
      <c r="AB29" s="183">
        <v>0</v>
      </c>
      <c r="AC29" s="183">
        <v>3.03469713638792</v>
      </c>
    </row>
    <row r="30" spans="1:32" s="184" customFormat="1" ht="47.25" x14ac:dyDescent="0.25">
      <c r="A30" s="187" t="s">
        <v>63</v>
      </c>
      <c r="B30" s="188" t="s">
        <v>176</v>
      </c>
      <c r="C30" s="183" t="s">
        <v>507</v>
      </c>
      <c r="D30" s="189">
        <v>2.5454936744286503</v>
      </c>
      <c r="E30" s="189">
        <v>0</v>
      </c>
      <c r="F30" s="189">
        <v>0</v>
      </c>
      <c r="G30" s="183">
        <v>0</v>
      </c>
      <c r="H30" s="183" t="s">
        <v>507</v>
      </c>
      <c r="I30" s="183"/>
      <c r="J30" s="183">
        <v>0</v>
      </c>
      <c r="K30" s="183"/>
      <c r="L30" s="183" t="s">
        <v>507</v>
      </c>
      <c r="M30" s="183"/>
      <c r="N30" s="183">
        <v>0.62560977965658104</v>
      </c>
      <c r="O30" s="183"/>
      <c r="P30" s="183" t="s">
        <v>507</v>
      </c>
      <c r="Q30" s="183"/>
      <c r="R30" s="183">
        <v>1.9198838947720691</v>
      </c>
      <c r="S30" s="183"/>
      <c r="T30" s="183" t="s">
        <v>507</v>
      </c>
      <c r="U30" s="183"/>
      <c r="V30" s="183">
        <v>0</v>
      </c>
      <c r="W30" s="183"/>
      <c r="X30" s="183">
        <v>0</v>
      </c>
      <c r="Y30" s="183"/>
      <c r="Z30" s="183" t="s">
        <v>507</v>
      </c>
      <c r="AA30" s="183"/>
      <c r="AB30" s="183">
        <v>0</v>
      </c>
      <c r="AC30" s="183">
        <v>2.5454936744286503</v>
      </c>
    </row>
    <row r="31" spans="1:32" s="184" customFormat="1" x14ac:dyDescent="0.25">
      <c r="A31" s="187" t="s">
        <v>175</v>
      </c>
      <c r="B31" s="182" t="s">
        <v>174</v>
      </c>
      <c r="C31" s="183" t="s">
        <v>507</v>
      </c>
      <c r="D31" s="189">
        <v>0.62560977965658104</v>
      </c>
      <c r="E31" s="189"/>
      <c r="F31" s="189"/>
      <c r="G31" s="183"/>
      <c r="H31" s="183"/>
      <c r="I31" s="183"/>
      <c r="J31" s="183"/>
      <c r="K31" s="183"/>
      <c r="L31" s="183"/>
      <c r="M31" s="183"/>
      <c r="N31" s="183"/>
      <c r="O31" s="183"/>
      <c r="P31" s="183"/>
      <c r="Q31" s="183"/>
      <c r="R31" s="183"/>
      <c r="S31" s="183"/>
      <c r="T31" s="183"/>
      <c r="U31" s="183"/>
      <c r="V31" s="183"/>
      <c r="W31" s="183"/>
      <c r="X31" s="183"/>
      <c r="Y31" s="183"/>
      <c r="Z31" s="183"/>
      <c r="AA31" s="183"/>
      <c r="AB31" s="183">
        <v>0</v>
      </c>
      <c r="AC31" s="183">
        <v>0</v>
      </c>
    </row>
    <row r="32" spans="1:32" s="184" customFormat="1" ht="31.5" x14ac:dyDescent="0.25">
      <c r="A32" s="187" t="s">
        <v>173</v>
      </c>
      <c r="B32" s="182" t="s">
        <v>172</v>
      </c>
      <c r="C32" s="183" t="s">
        <v>507</v>
      </c>
      <c r="D32" s="189">
        <v>1.0846938782914881</v>
      </c>
      <c r="E32" s="189"/>
      <c r="F32" s="189"/>
      <c r="G32" s="183"/>
      <c r="H32" s="183"/>
      <c r="I32" s="183"/>
      <c r="J32" s="183"/>
      <c r="K32" s="183"/>
      <c r="L32" s="183"/>
      <c r="M32" s="183"/>
      <c r="N32" s="183"/>
      <c r="O32" s="183"/>
      <c r="P32" s="183"/>
      <c r="Q32" s="183"/>
      <c r="R32" s="183"/>
      <c r="S32" s="183"/>
      <c r="T32" s="183"/>
      <c r="U32" s="183"/>
      <c r="V32" s="183"/>
      <c r="W32" s="183"/>
      <c r="X32" s="183"/>
      <c r="Y32" s="183"/>
      <c r="Z32" s="183"/>
      <c r="AA32" s="183"/>
      <c r="AB32" s="183">
        <v>0</v>
      </c>
      <c r="AC32" s="183">
        <v>0</v>
      </c>
    </row>
    <row r="33" spans="1:29" s="184" customFormat="1" x14ac:dyDescent="0.25">
      <c r="A33" s="187" t="s">
        <v>171</v>
      </c>
      <c r="B33" s="182" t="s">
        <v>170</v>
      </c>
      <c r="C33" s="183" t="s">
        <v>507</v>
      </c>
      <c r="D33" s="189">
        <v>0.23172167736899998</v>
      </c>
      <c r="E33" s="189"/>
      <c r="F33" s="189"/>
      <c r="G33" s="183"/>
      <c r="H33" s="183"/>
      <c r="I33" s="183"/>
      <c r="J33" s="183"/>
      <c r="K33" s="183"/>
      <c r="L33" s="183"/>
      <c r="M33" s="183"/>
      <c r="N33" s="183"/>
      <c r="O33" s="183"/>
      <c r="P33" s="183"/>
      <c r="Q33" s="183"/>
      <c r="R33" s="183"/>
      <c r="S33" s="183"/>
      <c r="T33" s="183"/>
      <c r="U33" s="183"/>
      <c r="V33" s="183"/>
      <c r="W33" s="183"/>
      <c r="X33" s="183"/>
      <c r="Y33" s="183"/>
      <c r="Z33" s="183"/>
      <c r="AA33" s="183"/>
      <c r="AB33" s="183">
        <v>0</v>
      </c>
      <c r="AC33" s="183">
        <v>0</v>
      </c>
    </row>
    <row r="34" spans="1:29" s="184" customFormat="1" x14ac:dyDescent="0.25">
      <c r="A34" s="187" t="s">
        <v>169</v>
      </c>
      <c r="B34" s="182" t="s">
        <v>168</v>
      </c>
      <c r="C34" s="183" t="s">
        <v>507</v>
      </c>
      <c r="D34" s="189">
        <v>0.60346833911158193</v>
      </c>
      <c r="E34" s="189"/>
      <c r="F34" s="189"/>
      <c r="G34" s="183"/>
      <c r="H34" s="183"/>
      <c r="I34" s="183"/>
      <c r="J34" s="183"/>
      <c r="K34" s="183"/>
      <c r="L34" s="183"/>
      <c r="M34" s="183"/>
      <c r="N34" s="183"/>
      <c r="O34" s="183"/>
      <c r="P34" s="183"/>
      <c r="Q34" s="183"/>
      <c r="R34" s="183"/>
      <c r="S34" s="183"/>
      <c r="T34" s="183"/>
      <c r="U34" s="183"/>
      <c r="V34" s="183"/>
      <c r="W34" s="183"/>
      <c r="X34" s="183"/>
      <c r="Y34" s="183"/>
      <c r="Z34" s="183"/>
      <c r="AA34" s="183"/>
      <c r="AB34" s="183">
        <v>0</v>
      </c>
      <c r="AC34" s="183">
        <v>0</v>
      </c>
    </row>
    <row r="35" spans="1:29" s="184" customFormat="1" ht="31.5" x14ac:dyDescent="0.25">
      <c r="A35" s="187" t="s">
        <v>62</v>
      </c>
      <c r="B35" s="188" t="s">
        <v>565</v>
      </c>
      <c r="C35" s="183"/>
      <c r="D35" s="183"/>
      <c r="E35" s="183"/>
      <c r="F35" s="183"/>
      <c r="G35" s="183"/>
      <c r="H35" s="183"/>
      <c r="I35" s="183"/>
      <c r="J35" s="183"/>
      <c r="K35" s="183"/>
      <c r="L35" s="183"/>
      <c r="M35" s="183"/>
      <c r="N35" s="183"/>
      <c r="O35" s="183"/>
      <c r="P35" s="183"/>
      <c r="Q35" s="183"/>
      <c r="R35" s="183"/>
      <c r="S35" s="183"/>
      <c r="T35" s="183"/>
      <c r="U35" s="183"/>
      <c r="V35" s="183"/>
      <c r="W35" s="183"/>
      <c r="X35" s="183"/>
      <c r="Y35" s="183"/>
      <c r="Z35" s="183"/>
      <c r="AA35" s="183"/>
      <c r="AB35" s="183"/>
      <c r="AC35" s="183"/>
    </row>
    <row r="36" spans="1:29" s="129" customFormat="1" ht="31.5" x14ac:dyDescent="0.25">
      <c r="A36" s="130" t="s">
        <v>167</v>
      </c>
      <c r="B36" s="132" t="s">
        <v>467</v>
      </c>
      <c r="C36" s="128"/>
      <c r="D36" s="128"/>
      <c r="E36" s="128"/>
      <c r="F36" s="128"/>
      <c r="G36" s="128">
        <v>0</v>
      </c>
      <c r="H36" s="128" t="s">
        <v>507</v>
      </c>
      <c r="I36" s="128" t="s">
        <v>507</v>
      </c>
      <c r="J36" s="128">
        <v>0</v>
      </c>
      <c r="K36" s="128" t="s">
        <v>508</v>
      </c>
      <c r="L36" s="128" t="s">
        <v>507</v>
      </c>
      <c r="M36" s="128" t="s">
        <v>507</v>
      </c>
      <c r="N36" s="128">
        <v>0</v>
      </c>
      <c r="O36" s="128" t="s">
        <v>508</v>
      </c>
      <c r="P36" s="128" t="s">
        <v>507</v>
      </c>
      <c r="Q36" s="128" t="s">
        <v>507</v>
      </c>
      <c r="R36" s="128">
        <v>0</v>
      </c>
      <c r="S36" s="128" t="s">
        <v>508</v>
      </c>
      <c r="T36" s="128" t="s">
        <v>507</v>
      </c>
      <c r="U36" s="128" t="s">
        <v>507</v>
      </c>
      <c r="V36" s="128">
        <v>0</v>
      </c>
      <c r="W36" s="128" t="s">
        <v>508</v>
      </c>
      <c r="X36" s="128">
        <v>0</v>
      </c>
      <c r="Y36" s="128" t="s">
        <v>508</v>
      </c>
      <c r="Z36" s="128" t="s">
        <v>507</v>
      </c>
      <c r="AA36" s="128" t="s">
        <v>507</v>
      </c>
      <c r="AB36" s="128">
        <v>0</v>
      </c>
      <c r="AC36" s="128">
        <v>0</v>
      </c>
    </row>
    <row r="37" spans="1:29" s="129" customFormat="1" x14ac:dyDescent="0.25">
      <c r="A37" s="130" t="s">
        <v>166</v>
      </c>
      <c r="B37" s="132" t="s">
        <v>156</v>
      </c>
      <c r="C37" s="128"/>
      <c r="D37" s="128"/>
      <c r="E37" s="128"/>
      <c r="F37" s="128"/>
      <c r="G37" s="128">
        <v>0</v>
      </c>
      <c r="H37" s="128" t="s">
        <v>507</v>
      </c>
      <c r="I37" s="128" t="s">
        <v>507</v>
      </c>
      <c r="J37" s="128">
        <v>0</v>
      </c>
      <c r="K37" s="128" t="s">
        <v>508</v>
      </c>
      <c r="L37" s="128" t="s">
        <v>507</v>
      </c>
      <c r="M37" s="128" t="s">
        <v>507</v>
      </c>
      <c r="N37" s="128">
        <v>0</v>
      </c>
      <c r="O37" s="128" t="s">
        <v>508</v>
      </c>
      <c r="P37" s="128" t="s">
        <v>507</v>
      </c>
      <c r="Q37" s="128" t="s">
        <v>507</v>
      </c>
      <c r="R37" s="128">
        <v>0</v>
      </c>
      <c r="S37" s="128" t="s">
        <v>508</v>
      </c>
      <c r="T37" s="128" t="s">
        <v>507</v>
      </c>
      <c r="U37" s="128" t="s">
        <v>507</v>
      </c>
      <c r="V37" s="128">
        <v>0</v>
      </c>
      <c r="W37" s="128" t="s">
        <v>508</v>
      </c>
      <c r="X37" s="128">
        <v>0</v>
      </c>
      <c r="Y37" s="128" t="s">
        <v>508</v>
      </c>
      <c r="Z37" s="128" t="s">
        <v>507</v>
      </c>
      <c r="AA37" s="128" t="s">
        <v>507</v>
      </c>
      <c r="AB37" s="128">
        <v>0</v>
      </c>
      <c r="AC37" s="128">
        <v>0</v>
      </c>
    </row>
    <row r="38" spans="1:29" s="129" customFormat="1" x14ac:dyDescent="0.25">
      <c r="A38" s="130" t="s">
        <v>165</v>
      </c>
      <c r="B38" s="131" t="s">
        <v>468</v>
      </c>
      <c r="C38" s="128"/>
      <c r="D38" s="183"/>
      <c r="E38" s="183"/>
      <c r="F38" s="183"/>
      <c r="G38" s="183">
        <v>0</v>
      </c>
      <c r="H38" s="183" t="s">
        <v>507</v>
      </c>
      <c r="I38" s="183" t="s">
        <v>507</v>
      </c>
      <c r="J38" s="183">
        <v>0</v>
      </c>
      <c r="K38" s="183" t="s">
        <v>508</v>
      </c>
      <c r="L38" s="183" t="s">
        <v>507</v>
      </c>
      <c r="M38" s="183" t="s">
        <v>507</v>
      </c>
      <c r="N38" s="183">
        <v>0</v>
      </c>
      <c r="O38" s="183" t="s">
        <v>508</v>
      </c>
      <c r="P38" s="183" t="s">
        <v>507</v>
      </c>
      <c r="Q38" s="183" t="s">
        <v>507</v>
      </c>
      <c r="R38" s="183">
        <v>0</v>
      </c>
      <c r="S38" s="270" t="s">
        <v>508</v>
      </c>
      <c r="T38" s="183" t="s">
        <v>507</v>
      </c>
      <c r="U38" s="183" t="s">
        <v>507</v>
      </c>
      <c r="V38" s="183">
        <v>0</v>
      </c>
      <c r="W38" s="183" t="s">
        <v>508</v>
      </c>
      <c r="X38" s="183">
        <v>0</v>
      </c>
      <c r="Y38" s="183" t="s">
        <v>508</v>
      </c>
      <c r="Z38" s="183" t="s">
        <v>507</v>
      </c>
      <c r="AA38" s="183" t="s">
        <v>507</v>
      </c>
      <c r="AB38" s="183">
        <v>0</v>
      </c>
      <c r="AC38" s="183">
        <v>0</v>
      </c>
    </row>
    <row r="39" spans="1:29" s="129" customFormat="1" x14ac:dyDescent="0.25">
      <c r="A39" s="130" t="s">
        <v>164</v>
      </c>
      <c r="B39" s="131" t="s">
        <v>469</v>
      </c>
      <c r="C39" s="128"/>
      <c r="D39" s="128"/>
      <c r="E39" s="128"/>
      <c r="F39" s="128"/>
      <c r="G39" s="128">
        <v>0</v>
      </c>
      <c r="H39" s="128" t="s">
        <v>507</v>
      </c>
      <c r="I39" s="128" t="s">
        <v>507</v>
      </c>
      <c r="J39" s="128">
        <v>0</v>
      </c>
      <c r="K39" s="128" t="s">
        <v>508</v>
      </c>
      <c r="L39" s="128" t="s">
        <v>507</v>
      </c>
      <c r="M39" s="128" t="s">
        <v>507</v>
      </c>
      <c r="N39" s="128">
        <v>0</v>
      </c>
      <c r="O39" s="128" t="s">
        <v>508</v>
      </c>
      <c r="P39" s="128" t="s">
        <v>507</v>
      </c>
      <c r="Q39" s="128" t="s">
        <v>507</v>
      </c>
      <c r="R39" s="128">
        <v>0.246</v>
      </c>
      <c r="S39" s="128">
        <v>3</v>
      </c>
      <c r="T39" s="128" t="s">
        <v>507</v>
      </c>
      <c r="U39" s="128" t="s">
        <v>507</v>
      </c>
      <c r="V39" s="128">
        <v>0</v>
      </c>
      <c r="W39" s="128" t="s">
        <v>508</v>
      </c>
      <c r="X39" s="128">
        <v>0</v>
      </c>
      <c r="Y39" s="128" t="s">
        <v>508</v>
      </c>
      <c r="Z39" s="128" t="s">
        <v>507</v>
      </c>
      <c r="AA39" s="128" t="s">
        <v>507</v>
      </c>
      <c r="AB39" s="128">
        <v>0</v>
      </c>
      <c r="AC39" s="128">
        <v>0.246</v>
      </c>
    </row>
    <row r="40" spans="1:29" s="129" customFormat="1" x14ac:dyDescent="0.25">
      <c r="A40" s="130" t="s">
        <v>163</v>
      </c>
      <c r="B40" s="131" t="s">
        <v>470</v>
      </c>
      <c r="C40" s="128"/>
      <c r="D40" s="128"/>
      <c r="E40" s="128"/>
      <c r="F40" s="128"/>
      <c r="G40" s="128">
        <v>0</v>
      </c>
      <c r="H40" s="128" t="s">
        <v>507</v>
      </c>
      <c r="I40" s="128" t="s">
        <v>507</v>
      </c>
      <c r="J40" s="128">
        <v>0</v>
      </c>
      <c r="K40" s="128" t="s">
        <v>508</v>
      </c>
      <c r="L40" s="128" t="s">
        <v>507</v>
      </c>
      <c r="M40" s="128" t="s">
        <v>507</v>
      </c>
      <c r="N40" s="128">
        <v>0</v>
      </c>
      <c r="O40" s="128" t="s">
        <v>508</v>
      </c>
      <c r="P40" s="128" t="s">
        <v>507</v>
      </c>
      <c r="Q40" s="128" t="s">
        <v>507</v>
      </c>
      <c r="R40" s="128">
        <v>0</v>
      </c>
      <c r="S40" s="128" t="s">
        <v>508</v>
      </c>
      <c r="T40" s="128" t="s">
        <v>507</v>
      </c>
      <c r="U40" s="128" t="s">
        <v>507</v>
      </c>
      <c r="V40" s="128">
        <v>0</v>
      </c>
      <c r="W40" s="128" t="s">
        <v>508</v>
      </c>
      <c r="X40" s="128">
        <v>0</v>
      </c>
      <c r="Y40" s="128" t="s">
        <v>508</v>
      </c>
      <c r="Z40" s="128" t="s">
        <v>507</v>
      </c>
      <c r="AA40" s="128" t="s">
        <v>507</v>
      </c>
      <c r="AB40" s="128">
        <v>0</v>
      </c>
      <c r="AC40" s="128">
        <v>0</v>
      </c>
    </row>
    <row r="41" spans="1:29" s="129" customFormat="1" x14ac:dyDescent="0.25">
      <c r="A41" s="130" t="s">
        <v>162</v>
      </c>
      <c r="B41" s="131" t="s">
        <v>471</v>
      </c>
      <c r="C41" s="128"/>
      <c r="D41" s="128"/>
      <c r="E41" s="128"/>
      <c r="F41" s="128"/>
      <c r="G41" s="128">
        <v>0</v>
      </c>
      <c r="H41" s="128" t="s">
        <v>507</v>
      </c>
      <c r="I41" s="128" t="s">
        <v>507</v>
      </c>
      <c r="J41" s="128">
        <v>0</v>
      </c>
      <c r="K41" s="128" t="s">
        <v>508</v>
      </c>
      <c r="L41" s="128" t="s">
        <v>507</v>
      </c>
      <c r="M41" s="128" t="s">
        <v>507</v>
      </c>
      <c r="N41" s="128">
        <v>0</v>
      </c>
      <c r="O41" s="128" t="s">
        <v>508</v>
      </c>
      <c r="P41" s="128" t="s">
        <v>507</v>
      </c>
      <c r="Q41" s="128" t="s">
        <v>507</v>
      </c>
      <c r="R41" s="128">
        <v>0</v>
      </c>
      <c r="S41" s="128" t="s">
        <v>508</v>
      </c>
      <c r="T41" s="128" t="s">
        <v>507</v>
      </c>
      <c r="U41" s="128" t="s">
        <v>507</v>
      </c>
      <c r="V41" s="128">
        <v>0</v>
      </c>
      <c r="W41" s="128" t="s">
        <v>508</v>
      </c>
      <c r="X41" s="128">
        <v>0</v>
      </c>
      <c r="Y41" s="128" t="s">
        <v>508</v>
      </c>
      <c r="Z41" s="128" t="s">
        <v>507</v>
      </c>
      <c r="AA41" s="128" t="s">
        <v>507</v>
      </c>
      <c r="AB41" s="128">
        <v>0</v>
      </c>
      <c r="AC41" s="128">
        <v>0</v>
      </c>
    </row>
    <row r="42" spans="1:29" s="184" customFormat="1" x14ac:dyDescent="0.25">
      <c r="A42" s="181" t="s">
        <v>161</v>
      </c>
      <c r="B42" s="182" t="s">
        <v>472</v>
      </c>
      <c r="C42" s="183"/>
      <c r="D42" s="183"/>
      <c r="E42" s="183"/>
      <c r="F42" s="183"/>
      <c r="G42" s="183">
        <v>0</v>
      </c>
      <c r="H42" s="183" t="s">
        <v>507</v>
      </c>
      <c r="I42" s="183" t="s">
        <v>507</v>
      </c>
      <c r="J42" s="183">
        <v>0</v>
      </c>
      <c r="K42" s="183" t="s">
        <v>508</v>
      </c>
      <c r="L42" s="183" t="s">
        <v>507</v>
      </c>
      <c r="M42" s="183" t="s">
        <v>507</v>
      </c>
      <c r="N42" s="183">
        <v>0</v>
      </c>
      <c r="O42" s="183" t="s">
        <v>508</v>
      </c>
      <c r="P42" s="183" t="s">
        <v>507</v>
      </c>
      <c r="Q42" s="183" t="s">
        <v>507</v>
      </c>
      <c r="R42" s="183">
        <v>0</v>
      </c>
      <c r="S42" s="183" t="s">
        <v>508</v>
      </c>
      <c r="T42" s="183" t="s">
        <v>507</v>
      </c>
      <c r="U42" s="183" t="s">
        <v>507</v>
      </c>
      <c r="V42" s="183">
        <v>0</v>
      </c>
      <c r="W42" s="183" t="s">
        <v>508</v>
      </c>
      <c r="X42" s="183">
        <v>0</v>
      </c>
      <c r="Y42" s="183" t="s">
        <v>508</v>
      </c>
      <c r="Z42" s="183" t="s">
        <v>507</v>
      </c>
      <c r="AA42" s="183" t="s">
        <v>507</v>
      </c>
      <c r="AB42" s="183">
        <v>0</v>
      </c>
      <c r="AC42" s="183">
        <v>0</v>
      </c>
    </row>
    <row r="43" spans="1:29" s="129" customFormat="1" x14ac:dyDescent="0.25">
      <c r="A43" s="130" t="s">
        <v>473</v>
      </c>
      <c r="B43" s="131" t="s">
        <v>474</v>
      </c>
      <c r="C43" s="128"/>
      <c r="D43" s="128"/>
      <c r="E43" s="128"/>
      <c r="F43" s="128"/>
      <c r="G43" s="128">
        <v>0</v>
      </c>
      <c r="H43" s="128" t="s">
        <v>507</v>
      </c>
      <c r="I43" s="128" t="s">
        <v>507</v>
      </c>
      <c r="J43" s="128">
        <v>0</v>
      </c>
      <c r="K43" s="128" t="s">
        <v>508</v>
      </c>
      <c r="L43" s="128" t="s">
        <v>507</v>
      </c>
      <c r="M43" s="128" t="s">
        <v>507</v>
      </c>
      <c r="N43" s="128">
        <v>0</v>
      </c>
      <c r="O43" s="128" t="s">
        <v>508</v>
      </c>
      <c r="P43" s="128" t="s">
        <v>507</v>
      </c>
      <c r="Q43" s="128" t="s">
        <v>507</v>
      </c>
      <c r="R43" s="128">
        <v>0</v>
      </c>
      <c r="S43" s="128" t="s">
        <v>508</v>
      </c>
      <c r="T43" s="128" t="s">
        <v>507</v>
      </c>
      <c r="U43" s="128" t="s">
        <v>507</v>
      </c>
      <c r="V43" s="128">
        <v>0</v>
      </c>
      <c r="W43" s="128" t="s">
        <v>508</v>
      </c>
      <c r="X43" s="128">
        <v>0</v>
      </c>
      <c r="Y43" s="128" t="s">
        <v>508</v>
      </c>
      <c r="Z43" s="128" t="s">
        <v>507</v>
      </c>
      <c r="AA43" s="128" t="s">
        <v>507</v>
      </c>
      <c r="AB43" s="128">
        <v>0</v>
      </c>
      <c r="AC43" s="128">
        <v>0</v>
      </c>
    </row>
    <row r="44" spans="1:29" s="129" customFormat="1" x14ac:dyDescent="0.25">
      <c r="A44" s="130" t="s">
        <v>475</v>
      </c>
      <c r="B44" s="131" t="s">
        <v>476</v>
      </c>
      <c r="C44" s="128"/>
      <c r="D44" s="128"/>
      <c r="E44" s="128"/>
      <c r="F44" s="128"/>
      <c r="G44" s="128">
        <v>0</v>
      </c>
      <c r="H44" s="128" t="s">
        <v>507</v>
      </c>
      <c r="I44" s="128" t="s">
        <v>507</v>
      </c>
      <c r="J44" s="128">
        <v>0</v>
      </c>
      <c r="K44" s="128" t="s">
        <v>508</v>
      </c>
      <c r="L44" s="128" t="s">
        <v>507</v>
      </c>
      <c r="M44" s="128" t="s">
        <v>507</v>
      </c>
      <c r="N44" s="128">
        <v>0</v>
      </c>
      <c r="O44" s="128" t="s">
        <v>508</v>
      </c>
      <c r="P44" s="128" t="s">
        <v>507</v>
      </c>
      <c r="Q44" s="128" t="s">
        <v>507</v>
      </c>
      <c r="R44" s="128">
        <v>0</v>
      </c>
      <c r="S44" s="128" t="s">
        <v>508</v>
      </c>
      <c r="T44" s="128" t="s">
        <v>507</v>
      </c>
      <c r="U44" s="128" t="s">
        <v>507</v>
      </c>
      <c r="V44" s="128">
        <v>0</v>
      </c>
      <c r="W44" s="128" t="s">
        <v>508</v>
      </c>
      <c r="X44" s="128">
        <v>0</v>
      </c>
      <c r="Y44" s="128" t="s">
        <v>508</v>
      </c>
      <c r="Z44" s="128" t="s">
        <v>507</v>
      </c>
      <c r="AA44" s="128" t="s">
        <v>507</v>
      </c>
      <c r="AB44" s="128">
        <v>0</v>
      </c>
      <c r="AC44" s="128">
        <v>0</v>
      </c>
    </row>
    <row r="45" spans="1:29" s="129" customFormat="1" x14ac:dyDescent="0.25">
      <c r="A45" s="130" t="s">
        <v>477</v>
      </c>
      <c r="B45" s="131" t="s">
        <v>478</v>
      </c>
      <c r="C45" s="128"/>
      <c r="D45" s="128"/>
      <c r="E45" s="128"/>
      <c r="F45" s="128"/>
      <c r="G45" s="128">
        <v>0</v>
      </c>
      <c r="H45" s="128" t="s">
        <v>507</v>
      </c>
      <c r="I45" s="128" t="s">
        <v>507</v>
      </c>
      <c r="J45" s="128">
        <v>0</v>
      </c>
      <c r="K45" s="128" t="s">
        <v>508</v>
      </c>
      <c r="L45" s="128" t="s">
        <v>507</v>
      </c>
      <c r="M45" s="128" t="s">
        <v>507</v>
      </c>
      <c r="N45" s="128">
        <v>0</v>
      </c>
      <c r="O45" s="128" t="s">
        <v>508</v>
      </c>
      <c r="P45" s="128" t="s">
        <v>507</v>
      </c>
      <c r="Q45" s="128" t="s">
        <v>507</v>
      </c>
      <c r="R45" s="128">
        <v>0</v>
      </c>
      <c r="S45" s="128" t="s">
        <v>508</v>
      </c>
      <c r="T45" s="128" t="s">
        <v>507</v>
      </c>
      <c r="U45" s="128" t="s">
        <v>507</v>
      </c>
      <c r="V45" s="128">
        <v>0</v>
      </c>
      <c r="W45" s="128" t="s">
        <v>508</v>
      </c>
      <c r="X45" s="128">
        <v>0</v>
      </c>
      <c r="Y45" s="128" t="s">
        <v>508</v>
      </c>
      <c r="Z45" s="128" t="s">
        <v>507</v>
      </c>
      <c r="AA45" s="128" t="s">
        <v>507</v>
      </c>
      <c r="AB45" s="128">
        <v>0</v>
      </c>
      <c r="AC45" s="128">
        <v>0</v>
      </c>
    </row>
    <row r="46" spans="1:29" s="129" customFormat="1" x14ac:dyDescent="0.25">
      <c r="A46" s="130" t="s">
        <v>479</v>
      </c>
      <c r="B46" s="131" t="s">
        <v>480</v>
      </c>
      <c r="C46" s="128"/>
      <c r="D46" s="128"/>
      <c r="E46" s="128"/>
      <c r="F46" s="128"/>
      <c r="G46" s="128">
        <v>0</v>
      </c>
      <c r="H46" s="128" t="s">
        <v>507</v>
      </c>
      <c r="I46" s="128" t="s">
        <v>507</v>
      </c>
      <c r="J46" s="128">
        <v>0</v>
      </c>
      <c r="K46" s="128" t="s">
        <v>508</v>
      </c>
      <c r="L46" s="128" t="s">
        <v>507</v>
      </c>
      <c r="M46" s="128" t="s">
        <v>507</v>
      </c>
      <c r="N46" s="128">
        <v>0</v>
      </c>
      <c r="O46" s="128" t="s">
        <v>508</v>
      </c>
      <c r="P46" s="128" t="s">
        <v>507</v>
      </c>
      <c r="Q46" s="128" t="s">
        <v>507</v>
      </c>
      <c r="R46" s="128">
        <v>0</v>
      </c>
      <c r="S46" s="128" t="s">
        <v>508</v>
      </c>
      <c r="T46" s="128" t="s">
        <v>507</v>
      </c>
      <c r="U46" s="128" t="s">
        <v>507</v>
      </c>
      <c r="V46" s="128">
        <v>0</v>
      </c>
      <c r="W46" s="128" t="s">
        <v>508</v>
      </c>
      <c r="X46" s="128">
        <v>0</v>
      </c>
      <c r="Y46" s="128" t="s">
        <v>508</v>
      </c>
      <c r="Z46" s="128" t="s">
        <v>507</v>
      </c>
      <c r="AA46" s="128" t="s">
        <v>507</v>
      </c>
      <c r="AB46" s="128">
        <v>0</v>
      </c>
      <c r="AC46" s="128">
        <v>0</v>
      </c>
    </row>
    <row r="47" spans="1:29" s="129" customFormat="1" x14ac:dyDescent="0.25">
      <c r="A47" s="126" t="s">
        <v>61</v>
      </c>
      <c r="B47" s="127" t="s">
        <v>160</v>
      </c>
      <c r="C47" s="128"/>
      <c r="D47" s="128"/>
      <c r="E47" s="128"/>
      <c r="F47" s="128"/>
      <c r="G47" s="128"/>
      <c r="H47" s="128"/>
      <c r="I47" s="128"/>
      <c r="J47" s="128"/>
      <c r="K47" s="128"/>
      <c r="L47" s="128"/>
      <c r="M47" s="128"/>
      <c r="N47" s="128"/>
      <c r="O47" s="128"/>
      <c r="P47" s="128"/>
      <c r="Q47" s="128"/>
      <c r="R47" s="128"/>
      <c r="S47" s="128"/>
      <c r="T47" s="128"/>
      <c r="U47" s="128"/>
      <c r="V47" s="128"/>
      <c r="W47" s="128"/>
      <c r="X47" s="128"/>
      <c r="Y47" s="128"/>
      <c r="Z47" s="128"/>
      <c r="AA47" s="128"/>
      <c r="AB47" s="128"/>
      <c r="AC47" s="128"/>
    </row>
    <row r="48" spans="1:29" s="129" customFormat="1" ht="31.5" x14ac:dyDescent="0.25">
      <c r="A48" s="130" t="s">
        <v>159</v>
      </c>
      <c r="B48" s="132" t="s">
        <v>467</v>
      </c>
      <c r="C48" s="128" t="s">
        <v>507</v>
      </c>
      <c r="D48" s="128">
        <v>0</v>
      </c>
      <c r="E48" s="128"/>
      <c r="F48" s="128"/>
      <c r="G48" s="128">
        <v>0</v>
      </c>
      <c r="H48" s="128" t="s">
        <v>507</v>
      </c>
      <c r="I48" s="128"/>
      <c r="J48" s="128">
        <v>0</v>
      </c>
      <c r="K48" s="128"/>
      <c r="L48" s="128" t="s">
        <v>507</v>
      </c>
      <c r="M48" s="128"/>
      <c r="N48" s="128">
        <v>0</v>
      </c>
      <c r="O48" s="128"/>
      <c r="P48" s="128" t="s">
        <v>507</v>
      </c>
      <c r="Q48" s="128"/>
      <c r="R48" s="128">
        <v>0</v>
      </c>
      <c r="S48" s="128"/>
      <c r="T48" s="128" t="s">
        <v>507</v>
      </c>
      <c r="U48" s="128"/>
      <c r="V48" s="128">
        <v>0</v>
      </c>
      <c r="W48" s="128"/>
      <c r="X48" s="128">
        <v>0</v>
      </c>
      <c r="Y48" s="128"/>
      <c r="Z48" s="128" t="s">
        <v>507</v>
      </c>
      <c r="AA48" s="128"/>
      <c r="AB48" s="128">
        <v>0</v>
      </c>
      <c r="AC48" s="128">
        <v>0</v>
      </c>
    </row>
    <row r="49" spans="1:29" s="129" customFormat="1" x14ac:dyDescent="0.25">
      <c r="A49" s="130" t="s">
        <v>158</v>
      </c>
      <c r="B49" s="132" t="s">
        <v>156</v>
      </c>
      <c r="C49" s="128" t="s">
        <v>507</v>
      </c>
      <c r="D49" s="128">
        <v>0</v>
      </c>
      <c r="E49" s="128"/>
      <c r="F49" s="128"/>
      <c r="G49" s="128">
        <v>0</v>
      </c>
      <c r="H49" s="128" t="s">
        <v>507</v>
      </c>
      <c r="I49" s="128"/>
      <c r="J49" s="128">
        <v>0</v>
      </c>
      <c r="K49" s="128"/>
      <c r="L49" s="128" t="s">
        <v>507</v>
      </c>
      <c r="M49" s="128"/>
      <c r="N49" s="128">
        <v>0</v>
      </c>
      <c r="O49" s="128"/>
      <c r="P49" s="128" t="s">
        <v>507</v>
      </c>
      <c r="Q49" s="128"/>
      <c r="R49" s="128">
        <v>0</v>
      </c>
      <c r="S49" s="128"/>
      <c r="T49" s="128" t="s">
        <v>507</v>
      </c>
      <c r="U49" s="128"/>
      <c r="V49" s="128">
        <v>0</v>
      </c>
      <c r="W49" s="128"/>
      <c r="X49" s="128">
        <v>0</v>
      </c>
      <c r="Y49" s="128"/>
      <c r="Z49" s="128" t="s">
        <v>507</v>
      </c>
      <c r="AA49" s="128"/>
      <c r="AB49" s="128">
        <v>0</v>
      </c>
      <c r="AC49" s="128">
        <v>0</v>
      </c>
    </row>
    <row r="50" spans="1:29" s="129" customFormat="1" ht="31.5" x14ac:dyDescent="0.25">
      <c r="A50" s="130" t="s">
        <v>157</v>
      </c>
      <c r="B50" s="131" t="s">
        <v>154</v>
      </c>
      <c r="C50" s="128" t="s">
        <v>507</v>
      </c>
      <c r="D50" s="128">
        <v>0</v>
      </c>
      <c r="E50" s="128"/>
      <c r="F50" s="128"/>
      <c r="G50" s="128">
        <v>0</v>
      </c>
      <c r="H50" s="128" t="s">
        <v>507</v>
      </c>
      <c r="I50" s="128"/>
      <c r="J50" s="128">
        <v>0</v>
      </c>
      <c r="K50" s="128"/>
      <c r="L50" s="128" t="s">
        <v>507</v>
      </c>
      <c r="M50" s="128"/>
      <c r="N50" s="128">
        <v>0</v>
      </c>
      <c r="O50" s="128"/>
      <c r="P50" s="128" t="s">
        <v>507</v>
      </c>
      <c r="Q50" s="128"/>
      <c r="R50" s="128">
        <v>0</v>
      </c>
      <c r="S50" s="128"/>
      <c r="T50" s="128" t="s">
        <v>507</v>
      </c>
      <c r="U50" s="128"/>
      <c r="V50" s="128">
        <v>0</v>
      </c>
      <c r="W50" s="128"/>
      <c r="X50" s="128">
        <v>0</v>
      </c>
      <c r="Y50" s="128"/>
      <c r="Z50" s="128" t="s">
        <v>507</v>
      </c>
      <c r="AA50" s="128"/>
      <c r="AB50" s="128">
        <v>0</v>
      </c>
      <c r="AC50" s="128">
        <v>0</v>
      </c>
    </row>
    <row r="51" spans="1:29" s="129" customFormat="1" ht="31.5" x14ac:dyDescent="0.25">
      <c r="A51" s="130" t="s">
        <v>155</v>
      </c>
      <c r="B51" s="131" t="s">
        <v>152</v>
      </c>
      <c r="C51" s="128" t="s">
        <v>507</v>
      </c>
      <c r="D51" s="128">
        <v>1.4999999999999999E-2</v>
      </c>
      <c r="E51" s="128"/>
      <c r="F51" s="128"/>
      <c r="G51" s="128">
        <v>0</v>
      </c>
      <c r="H51" s="128" t="s">
        <v>507</v>
      </c>
      <c r="I51" s="128"/>
      <c r="J51" s="128">
        <v>0</v>
      </c>
      <c r="K51" s="128"/>
      <c r="L51" s="128" t="s">
        <v>507</v>
      </c>
      <c r="M51" s="128"/>
      <c r="N51" s="128">
        <v>0</v>
      </c>
      <c r="O51" s="128"/>
      <c r="P51" s="128" t="s">
        <v>507</v>
      </c>
      <c r="Q51" s="128"/>
      <c r="R51" s="128">
        <v>1.4999999999999999E-2</v>
      </c>
      <c r="S51" s="128"/>
      <c r="T51" s="128" t="s">
        <v>507</v>
      </c>
      <c r="U51" s="128"/>
      <c r="V51" s="128">
        <v>0</v>
      </c>
      <c r="W51" s="128"/>
      <c r="X51" s="128">
        <v>0</v>
      </c>
      <c r="Y51" s="128"/>
      <c r="Z51" s="128" t="s">
        <v>507</v>
      </c>
      <c r="AA51" s="128"/>
      <c r="AB51" s="128">
        <v>0</v>
      </c>
      <c r="AC51" s="128">
        <v>1.4999999999999999E-2</v>
      </c>
    </row>
    <row r="52" spans="1:29" s="129" customFormat="1" x14ac:dyDescent="0.25">
      <c r="A52" s="130" t="s">
        <v>153</v>
      </c>
      <c r="B52" s="131" t="s">
        <v>150</v>
      </c>
      <c r="C52" s="128" t="s">
        <v>507</v>
      </c>
      <c r="D52" s="128">
        <v>0</v>
      </c>
      <c r="E52" s="128"/>
      <c r="F52" s="128"/>
      <c r="G52" s="128">
        <v>0</v>
      </c>
      <c r="H52" s="128" t="s">
        <v>507</v>
      </c>
      <c r="I52" s="128"/>
      <c r="J52" s="128">
        <v>0</v>
      </c>
      <c r="K52" s="128"/>
      <c r="L52" s="128" t="s">
        <v>507</v>
      </c>
      <c r="M52" s="128"/>
      <c r="N52" s="128">
        <v>0</v>
      </c>
      <c r="O52" s="128"/>
      <c r="P52" s="128" t="s">
        <v>507</v>
      </c>
      <c r="Q52" s="128"/>
      <c r="R52" s="128">
        <v>0</v>
      </c>
      <c r="S52" s="128"/>
      <c r="T52" s="128" t="s">
        <v>507</v>
      </c>
      <c r="U52" s="128"/>
      <c r="V52" s="128">
        <v>0</v>
      </c>
      <c r="W52" s="128"/>
      <c r="X52" s="128">
        <v>0</v>
      </c>
      <c r="Y52" s="128"/>
      <c r="Z52" s="128" t="s">
        <v>507</v>
      </c>
      <c r="AA52" s="128"/>
      <c r="AB52" s="128">
        <v>0</v>
      </c>
      <c r="AC52" s="128">
        <v>0</v>
      </c>
    </row>
    <row r="53" spans="1:29" s="129" customFormat="1" x14ac:dyDescent="0.25">
      <c r="A53" s="130" t="s">
        <v>151</v>
      </c>
      <c r="B53" s="131" t="s">
        <v>469</v>
      </c>
      <c r="C53" s="128" t="s">
        <v>507</v>
      </c>
      <c r="D53" s="128">
        <v>0.23100000000000001</v>
      </c>
      <c r="E53" s="128"/>
      <c r="F53" s="128"/>
      <c r="G53" s="128">
        <v>0</v>
      </c>
      <c r="H53" s="128" t="s">
        <v>507</v>
      </c>
      <c r="I53" s="128"/>
      <c r="J53" s="128">
        <v>0</v>
      </c>
      <c r="K53" s="128"/>
      <c r="L53" s="128" t="s">
        <v>507</v>
      </c>
      <c r="M53" s="128"/>
      <c r="N53" s="128">
        <v>0</v>
      </c>
      <c r="O53" s="128"/>
      <c r="P53" s="128" t="s">
        <v>507</v>
      </c>
      <c r="Q53" s="128"/>
      <c r="R53" s="128">
        <v>0.23100000000000001</v>
      </c>
      <c r="S53" s="128"/>
      <c r="T53" s="128" t="s">
        <v>507</v>
      </c>
      <c r="U53" s="128"/>
      <c r="V53" s="128">
        <v>0</v>
      </c>
      <c r="W53" s="128"/>
      <c r="X53" s="128">
        <v>0</v>
      </c>
      <c r="Y53" s="128"/>
      <c r="Z53" s="128" t="s">
        <v>507</v>
      </c>
      <c r="AA53" s="128"/>
      <c r="AB53" s="128">
        <v>0</v>
      </c>
      <c r="AC53" s="128">
        <v>0.23100000000000001</v>
      </c>
    </row>
    <row r="54" spans="1:29" s="129" customFormat="1" x14ac:dyDescent="0.25">
      <c r="A54" s="130" t="s">
        <v>149</v>
      </c>
      <c r="B54" s="131" t="s">
        <v>470</v>
      </c>
      <c r="C54" s="128" t="s">
        <v>507</v>
      </c>
      <c r="D54" s="128">
        <v>0</v>
      </c>
      <c r="E54" s="128"/>
      <c r="F54" s="128"/>
      <c r="G54" s="128">
        <v>0</v>
      </c>
      <c r="H54" s="128" t="s">
        <v>507</v>
      </c>
      <c r="I54" s="128"/>
      <c r="J54" s="128">
        <v>0</v>
      </c>
      <c r="K54" s="128"/>
      <c r="L54" s="128" t="s">
        <v>507</v>
      </c>
      <c r="M54" s="128"/>
      <c r="N54" s="128">
        <v>0</v>
      </c>
      <c r="O54" s="128"/>
      <c r="P54" s="128" t="s">
        <v>507</v>
      </c>
      <c r="Q54" s="128"/>
      <c r="R54" s="128">
        <v>0</v>
      </c>
      <c r="S54" s="128"/>
      <c r="T54" s="128" t="s">
        <v>507</v>
      </c>
      <c r="U54" s="128"/>
      <c r="V54" s="128">
        <v>0</v>
      </c>
      <c r="W54" s="128"/>
      <c r="X54" s="128">
        <v>0</v>
      </c>
      <c r="Y54" s="128"/>
      <c r="Z54" s="128" t="s">
        <v>507</v>
      </c>
      <c r="AA54" s="128"/>
      <c r="AB54" s="128">
        <v>0</v>
      </c>
      <c r="AC54" s="128">
        <v>0</v>
      </c>
    </row>
    <row r="55" spans="1:29" s="129" customFormat="1" x14ac:dyDescent="0.25">
      <c r="A55" s="130" t="s">
        <v>481</v>
      </c>
      <c r="B55" s="131" t="s">
        <v>471</v>
      </c>
      <c r="C55" s="128" t="s">
        <v>507</v>
      </c>
      <c r="D55" s="128">
        <v>0</v>
      </c>
      <c r="E55" s="128"/>
      <c r="F55" s="128"/>
      <c r="G55" s="128">
        <v>0</v>
      </c>
      <c r="H55" s="128" t="s">
        <v>507</v>
      </c>
      <c r="I55" s="128"/>
      <c r="J55" s="128">
        <v>0</v>
      </c>
      <c r="K55" s="128"/>
      <c r="L55" s="128" t="s">
        <v>507</v>
      </c>
      <c r="M55" s="128"/>
      <c r="N55" s="128">
        <v>0</v>
      </c>
      <c r="O55" s="128"/>
      <c r="P55" s="128" t="s">
        <v>507</v>
      </c>
      <c r="Q55" s="128"/>
      <c r="R55" s="128">
        <v>0</v>
      </c>
      <c r="S55" s="128"/>
      <c r="T55" s="128" t="s">
        <v>507</v>
      </c>
      <c r="U55" s="128"/>
      <c r="V55" s="128">
        <v>0</v>
      </c>
      <c r="W55" s="128"/>
      <c r="X55" s="128">
        <v>0</v>
      </c>
      <c r="Y55" s="128"/>
      <c r="Z55" s="128" t="s">
        <v>507</v>
      </c>
      <c r="AA55" s="128"/>
      <c r="AB55" s="128">
        <v>0</v>
      </c>
      <c r="AC55" s="128">
        <v>0</v>
      </c>
    </row>
    <row r="56" spans="1:29" s="129" customFormat="1" x14ac:dyDescent="0.25">
      <c r="A56" s="130" t="s">
        <v>482</v>
      </c>
      <c r="B56" s="131" t="s">
        <v>472</v>
      </c>
      <c r="C56" s="128" t="s">
        <v>507</v>
      </c>
      <c r="D56" s="128">
        <v>0</v>
      </c>
      <c r="E56" s="128"/>
      <c r="F56" s="128"/>
      <c r="G56" s="128">
        <v>0</v>
      </c>
      <c r="H56" s="128" t="s">
        <v>507</v>
      </c>
      <c r="I56" s="128"/>
      <c r="J56" s="128">
        <v>0</v>
      </c>
      <c r="K56" s="128"/>
      <c r="L56" s="128" t="s">
        <v>507</v>
      </c>
      <c r="M56" s="128"/>
      <c r="N56" s="128">
        <v>0</v>
      </c>
      <c r="O56" s="128"/>
      <c r="P56" s="128" t="s">
        <v>507</v>
      </c>
      <c r="Q56" s="128"/>
      <c r="R56" s="128">
        <v>0</v>
      </c>
      <c r="S56" s="128"/>
      <c r="T56" s="128" t="s">
        <v>507</v>
      </c>
      <c r="U56" s="128"/>
      <c r="V56" s="128">
        <v>0</v>
      </c>
      <c r="W56" s="128"/>
      <c r="X56" s="128">
        <v>0</v>
      </c>
      <c r="Y56" s="128"/>
      <c r="Z56" s="128" t="s">
        <v>507</v>
      </c>
      <c r="AA56" s="128"/>
      <c r="AB56" s="128">
        <v>0</v>
      </c>
      <c r="AC56" s="128">
        <v>0</v>
      </c>
    </row>
    <row r="57" spans="1:29" s="129" customFormat="1" x14ac:dyDescent="0.25">
      <c r="A57" s="130" t="s">
        <v>483</v>
      </c>
      <c r="B57" s="131" t="s">
        <v>474</v>
      </c>
      <c r="C57" s="128" t="s">
        <v>507</v>
      </c>
      <c r="D57" s="128">
        <v>0</v>
      </c>
      <c r="E57" s="128"/>
      <c r="F57" s="128"/>
      <c r="G57" s="128">
        <v>0</v>
      </c>
      <c r="H57" s="128" t="s">
        <v>507</v>
      </c>
      <c r="I57" s="128"/>
      <c r="J57" s="128">
        <v>0</v>
      </c>
      <c r="K57" s="128"/>
      <c r="L57" s="128" t="s">
        <v>507</v>
      </c>
      <c r="M57" s="128"/>
      <c r="N57" s="128">
        <v>0</v>
      </c>
      <c r="O57" s="128"/>
      <c r="P57" s="128" t="s">
        <v>507</v>
      </c>
      <c r="Q57" s="128"/>
      <c r="R57" s="128">
        <v>0</v>
      </c>
      <c r="S57" s="128"/>
      <c r="T57" s="128" t="s">
        <v>507</v>
      </c>
      <c r="U57" s="128"/>
      <c r="V57" s="128">
        <v>0</v>
      </c>
      <c r="W57" s="128"/>
      <c r="X57" s="128">
        <v>0</v>
      </c>
      <c r="Y57" s="128"/>
      <c r="Z57" s="128" t="s">
        <v>507</v>
      </c>
      <c r="AA57" s="128"/>
      <c r="AB57" s="128">
        <v>0</v>
      </c>
      <c r="AC57" s="128">
        <v>0</v>
      </c>
    </row>
    <row r="58" spans="1:29" s="129" customFormat="1" x14ac:dyDescent="0.25">
      <c r="A58" s="130" t="s">
        <v>484</v>
      </c>
      <c r="B58" s="131" t="s">
        <v>476</v>
      </c>
      <c r="C58" s="128" t="s">
        <v>507</v>
      </c>
      <c r="D58" s="128">
        <v>0</v>
      </c>
      <c r="E58" s="128"/>
      <c r="F58" s="128"/>
      <c r="G58" s="128">
        <v>0</v>
      </c>
      <c r="H58" s="128" t="s">
        <v>507</v>
      </c>
      <c r="I58" s="128"/>
      <c r="J58" s="128">
        <v>0</v>
      </c>
      <c r="K58" s="128"/>
      <c r="L58" s="128" t="s">
        <v>507</v>
      </c>
      <c r="M58" s="128"/>
      <c r="N58" s="128">
        <v>0</v>
      </c>
      <c r="O58" s="128"/>
      <c r="P58" s="128" t="s">
        <v>507</v>
      </c>
      <c r="Q58" s="128"/>
      <c r="R58" s="128">
        <v>0</v>
      </c>
      <c r="S58" s="128"/>
      <c r="T58" s="128" t="s">
        <v>507</v>
      </c>
      <c r="U58" s="128"/>
      <c r="V58" s="128">
        <v>0</v>
      </c>
      <c r="W58" s="128"/>
      <c r="X58" s="128">
        <v>0</v>
      </c>
      <c r="Y58" s="128"/>
      <c r="Z58" s="128" t="s">
        <v>507</v>
      </c>
      <c r="AA58" s="128"/>
      <c r="AB58" s="128">
        <v>0</v>
      </c>
      <c r="AC58" s="128">
        <v>0</v>
      </c>
    </row>
    <row r="59" spans="1:29" s="129" customFormat="1" x14ac:dyDescent="0.25">
      <c r="A59" s="130" t="s">
        <v>485</v>
      </c>
      <c r="B59" s="131" t="s">
        <v>478</v>
      </c>
      <c r="C59" s="128" t="s">
        <v>507</v>
      </c>
      <c r="D59" s="128">
        <v>0</v>
      </c>
      <c r="E59" s="128"/>
      <c r="F59" s="128"/>
      <c r="G59" s="128">
        <v>0</v>
      </c>
      <c r="H59" s="128" t="s">
        <v>507</v>
      </c>
      <c r="I59" s="128"/>
      <c r="J59" s="128">
        <v>0</v>
      </c>
      <c r="K59" s="128"/>
      <c r="L59" s="128" t="s">
        <v>507</v>
      </c>
      <c r="M59" s="128"/>
      <c r="N59" s="128">
        <v>0</v>
      </c>
      <c r="O59" s="128"/>
      <c r="P59" s="128" t="s">
        <v>507</v>
      </c>
      <c r="Q59" s="128"/>
      <c r="R59" s="128">
        <v>0</v>
      </c>
      <c r="S59" s="128"/>
      <c r="T59" s="128" t="s">
        <v>507</v>
      </c>
      <c r="U59" s="128"/>
      <c r="V59" s="128">
        <v>0</v>
      </c>
      <c r="W59" s="128"/>
      <c r="X59" s="128">
        <v>0</v>
      </c>
      <c r="Y59" s="128"/>
      <c r="Z59" s="128" t="s">
        <v>507</v>
      </c>
      <c r="AA59" s="128"/>
      <c r="AB59" s="128">
        <v>0</v>
      </c>
      <c r="AC59" s="128">
        <v>0</v>
      </c>
    </row>
    <row r="60" spans="1:29" s="129" customFormat="1" x14ac:dyDescent="0.25">
      <c r="A60" s="130" t="s">
        <v>486</v>
      </c>
      <c r="B60" s="131" t="s">
        <v>480</v>
      </c>
      <c r="C60" s="128" t="s">
        <v>507</v>
      </c>
      <c r="D60" s="128">
        <v>0</v>
      </c>
      <c r="E60" s="128"/>
      <c r="F60" s="128"/>
      <c r="G60" s="128">
        <v>0</v>
      </c>
      <c r="H60" s="128" t="s">
        <v>507</v>
      </c>
      <c r="I60" s="128"/>
      <c r="J60" s="128">
        <v>0</v>
      </c>
      <c r="K60" s="128"/>
      <c r="L60" s="128" t="s">
        <v>507</v>
      </c>
      <c r="M60" s="128"/>
      <c r="N60" s="128">
        <v>0</v>
      </c>
      <c r="O60" s="128"/>
      <c r="P60" s="128" t="s">
        <v>507</v>
      </c>
      <c r="Q60" s="128"/>
      <c r="R60" s="128">
        <v>0</v>
      </c>
      <c r="S60" s="128"/>
      <c r="T60" s="128" t="s">
        <v>507</v>
      </c>
      <c r="U60" s="128"/>
      <c r="V60" s="128">
        <v>0</v>
      </c>
      <c r="W60" s="128"/>
      <c r="X60" s="128">
        <v>0</v>
      </c>
      <c r="Y60" s="128"/>
      <c r="Z60" s="128" t="s">
        <v>507</v>
      </c>
      <c r="AA60" s="128"/>
      <c r="AB60" s="128">
        <v>0</v>
      </c>
      <c r="AC60" s="128">
        <v>0</v>
      </c>
    </row>
    <row r="61" spans="1:29" s="129" customFormat="1" ht="35.25" customHeight="1" x14ac:dyDescent="0.25">
      <c r="A61" s="126" t="s">
        <v>59</v>
      </c>
      <c r="B61" s="127" t="s">
        <v>148</v>
      </c>
      <c r="C61" s="128"/>
      <c r="D61" s="128"/>
      <c r="E61" s="128"/>
      <c r="F61" s="128"/>
      <c r="G61" s="128"/>
      <c r="H61" s="128"/>
      <c r="I61" s="128"/>
      <c r="J61" s="128"/>
      <c r="K61" s="128"/>
      <c r="L61" s="128"/>
      <c r="M61" s="128"/>
      <c r="N61" s="128"/>
      <c r="O61" s="128"/>
      <c r="P61" s="128"/>
      <c r="Q61" s="128"/>
      <c r="R61" s="128"/>
      <c r="S61" s="128"/>
      <c r="T61" s="128"/>
      <c r="U61" s="128"/>
      <c r="V61" s="128"/>
      <c r="W61" s="128"/>
      <c r="X61" s="128"/>
      <c r="Y61" s="128"/>
      <c r="Z61" s="128"/>
      <c r="AA61" s="128"/>
      <c r="AB61" s="128"/>
      <c r="AC61" s="128"/>
    </row>
    <row r="62" spans="1:29" s="129" customFormat="1" x14ac:dyDescent="0.25">
      <c r="A62" s="130" t="s">
        <v>147</v>
      </c>
      <c r="B62" s="131" t="s">
        <v>146</v>
      </c>
      <c r="C62" s="128" t="s">
        <v>507</v>
      </c>
      <c r="D62" s="128">
        <v>2.5454936744286503</v>
      </c>
      <c r="E62" s="128"/>
      <c r="F62" s="128"/>
      <c r="G62" s="128">
        <v>0</v>
      </c>
      <c r="H62" s="128" t="s">
        <v>507</v>
      </c>
      <c r="I62" s="128"/>
      <c r="J62" s="128">
        <v>0</v>
      </c>
      <c r="K62" s="128"/>
      <c r="L62" s="128" t="s">
        <v>507</v>
      </c>
      <c r="M62" s="128"/>
      <c r="N62" s="183">
        <v>0</v>
      </c>
      <c r="O62" s="183"/>
      <c r="P62" s="183" t="s">
        <v>507</v>
      </c>
      <c r="Q62" s="183"/>
      <c r="R62" s="183">
        <v>2.5454936744286503</v>
      </c>
      <c r="S62" s="128"/>
      <c r="T62" s="128" t="s">
        <v>507</v>
      </c>
      <c r="U62" s="128"/>
      <c r="V62" s="128">
        <v>0</v>
      </c>
      <c r="W62" s="128"/>
      <c r="X62" s="128">
        <v>0</v>
      </c>
      <c r="Y62" s="128"/>
      <c r="Z62" s="128" t="s">
        <v>507</v>
      </c>
      <c r="AA62" s="128"/>
      <c r="AB62" s="128">
        <v>0</v>
      </c>
      <c r="AC62" s="128">
        <v>2.5454936744286503</v>
      </c>
    </row>
    <row r="63" spans="1:29" s="129" customFormat="1" x14ac:dyDescent="0.25">
      <c r="A63" s="130" t="s">
        <v>145</v>
      </c>
      <c r="B63" s="131" t="s">
        <v>138</v>
      </c>
      <c r="C63" s="128"/>
      <c r="D63" s="128"/>
      <c r="E63" s="128"/>
      <c r="F63" s="128"/>
      <c r="G63" s="128">
        <v>0</v>
      </c>
      <c r="H63" s="128" t="s">
        <v>507</v>
      </c>
      <c r="I63" s="128"/>
      <c r="J63" s="128">
        <v>0</v>
      </c>
      <c r="K63" s="128"/>
      <c r="L63" s="128" t="s">
        <v>507</v>
      </c>
      <c r="M63" s="128"/>
      <c r="N63" s="128">
        <v>0</v>
      </c>
      <c r="O63" s="128"/>
      <c r="P63" s="128" t="s">
        <v>507</v>
      </c>
      <c r="Q63" s="128"/>
      <c r="R63" s="128">
        <v>0</v>
      </c>
      <c r="S63" s="128"/>
      <c r="T63" s="128" t="s">
        <v>507</v>
      </c>
      <c r="U63" s="128"/>
      <c r="V63" s="128">
        <v>0</v>
      </c>
      <c r="W63" s="128"/>
      <c r="X63" s="128">
        <v>0</v>
      </c>
      <c r="Y63" s="128"/>
      <c r="Z63" s="128" t="s">
        <v>507</v>
      </c>
      <c r="AA63" s="128"/>
      <c r="AB63" s="128">
        <v>0</v>
      </c>
      <c r="AC63" s="128">
        <v>0</v>
      </c>
    </row>
    <row r="64" spans="1:29" s="129" customFormat="1" x14ac:dyDescent="0.25">
      <c r="A64" s="130" t="s">
        <v>144</v>
      </c>
      <c r="B64" s="132" t="s">
        <v>137</v>
      </c>
      <c r="C64" s="128"/>
      <c r="D64" s="128"/>
      <c r="E64" s="128"/>
      <c r="F64" s="128"/>
      <c r="G64" s="128">
        <v>0</v>
      </c>
      <c r="H64" s="128" t="s">
        <v>507</v>
      </c>
      <c r="I64" s="128"/>
      <c r="J64" s="128">
        <v>0</v>
      </c>
      <c r="K64" s="128"/>
      <c r="L64" s="128" t="s">
        <v>507</v>
      </c>
      <c r="M64" s="128"/>
      <c r="N64" s="128">
        <v>0</v>
      </c>
      <c r="O64" s="128"/>
      <c r="P64" s="128" t="s">
        <v>507</v>
      </c>
      <c r="Q64" s="128"/>
      <c r="R64" s="128">
        <v>0</v>
      </c>
      <c r="S64" s="128"/>
      <c r="T64" s="128" t="s">
        <v>507</v>
      </c>
      <c r="U64" s="128"/>
      <c r="V64" s="128">
        <v>0</v>
      </c>
      <c r="W64" s="128"/>
      <c r="X64" s="128">
        <v>0</v>
      </c>
      <c r="Y64" s="128"/>
      <c r="Z64" s="128" t="s">
        <v>507</v>
      </c>
      <c r="AA64" s="128"/>
      <c r="AB64" s="128">
        <v>0</v>
      </c>
      <c r="AC64" s="128">
        <v>0</v>
      </c>
    </row>
    <row r="65" spans="1:29" s="129" customFormat="1" x14ac:dyDescent="0.25">
      <c r="A65" s="130" t="s">
        <v>143</v>
      </c>
      <c r="B65" s="132" t="s">
        <v>136</v>
      </c>
      <c r="C65" s="128"/>
      <c r="D65" s="128"/>
      <c r="E65" s="128"/>
      <c r="F65" s="128"/>
      <c r="G65" s="128">
        <v>0</v>
      </c>
      <c r="H65" s="128" t="s">
        <v>507</v>
      </c>
      <c r="I65" s="128"/>
      <c r="J65" s="128">
        <v>0</v>
      </c>
      <c r="K65" s="128"/>
      <c r="L65" s="128" t="s">
        <v>507</v>
      </c>
      <c r="M65" s="128"/>
      <c r="N65" s="128">
        <v>0</v>
      </c>
      <c r="O65" s="128"/>
      <c r="P65" s="128" t="s">
        <v>507</v>
      </c>
      <c r="Q65" s="128"/>
      <c r="R65" s="128">
        <v>0</v>
      </c>
      <c r="S65" s="128"/>
      <c r="T65" s="128" t="s">
        <v>507</v>
      </c>
      <c r="U65" s="128"/>
      <c r="V65" s="128">
        <v>0</v>
      </c>
      <c r="W65" s="128"/>
      <c r="X65" s="128">
        <v>0</v>
      </c>
      <c r="Y65" s="128"/>
      <c r="Z65" s="128" t="s">
        <v>507</v>
      </c>
      <c r="AA65" s="128"/>
      <c r="AB65" s="128">
        <v>0</v>
      </c>
      <c r="AC65" s="128">
        <v>0</v>
      </c>
    </row>
    <row r="66" spans="1:29" s="129" customFormat="1" x14ac:dyDescent="0.25">
      <c r="A66" s="130" t="s">
        <v>142</v>
      </c>
      <c r="B66" s="132" t="s">
        <v>139</v>
      </c>
      <c r="C66" s="128"/>
      <c r="D66" s="128"/>
      <c r="E66" s="128"/>
      <c r="F66" s="128"/>
      <c r="G66" s="128">
        <v>0</v>
      </c>
      <c r="H66" s="128" t="s">
        <v>507</v>
      </c>
      <c r="I66" s="128"/>
      <c r="J66" s="128">
        <v>0</v>
      </c>
      <c r="K66" s="128"/>
      <c r="L66" s="128" t="s">
        <v>507</v>
      </c>
      <c r="M66" s="128"/>
      <c r="N66" s="128">
        <v>0</v>
      </c>
      <c r="O66" s="128"/>
      <c r="P66" s="128" t="s">
        <v>507</v>
      </c>
      <c r="Q66" s="128"/>
      <c r="R66" s="128">
        <v>0.246</v>
      </c>
      <c r="S66" s="128"/>
      <c r="T66" s="128" t="s">
        <v>507</v>
      </c>
      <c r="U66" s="128"/>
      <c r="V66" s="128">
        <v>0</v>
      </c>
      <c r="W66" s="128"/>
      <c r="X66" s="128">
        <v>0</v>
      </c>
      <c r="Y66" s="128"/>
      <c r="Z66" s="128" t="s">
        <v>507</v>
      </c>
      <c r="AA66" s="128"/>
      <c r="AB66" s="128">
        <v>0</v>
      </c>
      <c r="AC66" s="128">
        <v>0.246</v>
      </c>
    </row>
    <row r="67" spans="1:29" s="129" customFormat="1" x14ac:dyDescent="0.25">
      <c r="A67" s="130" t="s">
        <v>141</v>
      </c>
      <c r="B67" s="132" t="s">
        <v>487</v>
      </c>
      <c r="C67" s="128"/>
      <c r="D67" s="128"/>
      <c r="E67" s="128"/>
      <c r="F67" s="128"/>
      <c r="G67" s="128">
        <v>0</v>
      </c>
      <c r="H67" s="128" t="s">
        <v>507</v>
      </c>
      <c r="I67" s="128"/>
      <c r="J67" s="128">
        <v>0</v>
      </c>
      <c r="K67" s="128"/>
      <c r="L67" s="128" t="s">
        <v>507</v>
      </c>
      <c r="M67" s="128"/>
      <c r="N67" s="128">
        <v>0</v>
      </c>
      <c r="O67" s="128"/>
      <c r="P67" s="128" t="s">
        <v>507</v>
      </c>
      <c r="Q67" s="128"/>
      <c r="R67" s="128">
        <v>0</v>
      </c>
      <c r="S67" s="128"/>
      <c r="T67" s="128" t="s">
        <v>507</v>
      </c>
      <c r="U67" s="128"/>
      <c r="V67" s="128">
        <v>0</v>
      </c>
      <c r="W67" s="128"/>
      <c r="X67" s="128">
        <v>0</v>
      </c>
      <c r="Y67" s="128"/>
      <c r="Z67" s="128" t="s">
        <v>507</v>
      </c>
      <c r="AA67" s="128"/>
      <c r="AB67" s="128">
        <v>0</v>
      </c>
      <c r="AC67" s="128">
        <v>0</v>
      </c>
    </row>
    <row r="68" spans="1:29" s="129" customFormat="1" x14ac:dyDescent="0.25">
      <c r="A68" s="130" t="s">
        <v>488</v>
      </c>
      <c r="B68" s="132" t="s">
        <v>489</v>
      </c>
      <c r="C68" s="128"/>
      <c r="D68" s="128"/>
      <c r="E68" s="128"/>
      <c r="F68" s="128"/>
      <c r="G68" s="128">
        <v>0</v>
      </c>
      <c r="H68" s="128" t="s">
        <v>507</v>
      </c>
      <c r="I68" s="128"/>
      <c r="J68" s="128">
        <v>0</v>
      </c>
      <c r="K68" s="128"/>
      <c r="L68" s="128" t="s">
        <v>507</v>
      </c>
      <c r="M68" s="128"/>
      <c r="N68" s="128">
        <v>0</v>
      </c>
      <c r="O68" s="128"/>
      <c r="P68" s="128" t="s">
        <v>507</v>
      </c>
      <c r="Q68" s="128"/>
      <c r="R68" s="128">
        <v>0</v>
      </c>
      <c r="S68" s="128"/>
      <c r="T68" s="128" t="s">
        <v>507</v>
      </c>
      <c r="U68" s="128"/>
      <c r="V68" s="128">
        <v>0</v>
      </c>
      <c r="W68" s="128"/>
      <c r="X68" s="128">
        <v>0</v>
      </c>
      <c r="Y68" s="128"/>
      <c r="Z68" s="128" t="s">
        <v>507</v>
      </c>
      <c r="AA68" s="128"/>
      <c r="AB68" s="128">
        <v>0</v>
      </c>
      <c r="AC68" s="128">
        <v>0</v>
      </c>
    </row>
    <row r="69" spans="1:29" s="129" customFormat="1" x14ac:dyDescent="0.25">
      <c r="A69" s="130" t="s">
        <v>490</v>
      </c>
      <c r="B69" s="132" t="s">
        <v>491</v>
      </c>
      <c r="C69" s="128"/>
      <c r="D69" s="128"/>
      <c r="E69" s="128"/>
      <c r="F69" s="128"/>
      <c r="G69" s="128">
        <v>0</v>
      </c>
      <c r="H69" s="128" t="s">
        <v>507</v>
      </c>
      <c r="I69" s="128"/>
      <c r="J69" s="128">
        <v>0</v>
      </c>
      <c r="K69" s="128"/>
      <c r="L69" s="128" t="s">
        <v>507</v>
      </c>
      <c r="M69" s="128"/>
      <c r="N69" s="128">
        <v>0</v>
      </c>
      <c r="O69" s="128"/>
      <c r="P69" s="128" t="s">
        <v>507</v>
      </c>
      <c r="Q69" s="128"/>
      <c r="R69" s="128">
        <v>0</v>
      </c>
      <c r="S69" s="128"/>
      <c r="T69" s="128" t="s">
        <v>507</v>
      </c>
      <c r="U69" s="128"/>
      <c r="V69" s="128">
        <v>0</v>
      </c>
      <c r="W69" s="128"/>
      <c r="X69" s="128">
        <v>0</v>
      </c>
      <c r="Y69" s="128"/>
      <c r="Z69" s="128" t="s">
        <v>507</v>
      </c>
      <c r="AA69" s="128"/>
      <c r="AB69" s="128">
        <v>0</v>
      </c>
      <c r="AC69" s="128">
        <v>0</v>
      </c>
    </row>
    <row r="70" spans="1:29" s="129" customFormat="1" x14ac:dyDescent="0.25">
      <c r="A70" s="130" t="s">
        <v>492</v>
      </c>
      <c r="B70" s="132" t="s">
        <v>493</v>
      </c>
      <c r="C70" s="128"/>
      <c r="D70" s="128"/>
      <c r="E70" s="128"/>
      <c r="F70" s="128"/>
      <c r="G70" s="128">
        <v>0</v>
      </c>
      <c r="H70" s="128" t="s">
        <v>507</v>
      </c>
      <c r="I70" s="128"/>
      <c r="J70" s="128">
        <v>0</v>
      </c>
      <c r="K70" s="128"/>
      <c r="L70" s="128" t="s">
        <v>507</v>
      </c>
      <c r="M70" s="128"/>
      <c r="N70" s="128">
        <v>0</v>
      </c>
      <c r="O70" s="128"/>
      <c r="P70" s="128" t="s">
        <v>507</v>
      </c>
      <c r="Q70" s="128"/>
      <c r="R70" s="128">
        <v>0</v>
      </c>
      <c r="S70" s="128"/>
      <c r="T70" s="128" t="s">
        <v>507</v>
      </c>
      <c r="U70" s="128"/>
      <c r="V70" s="128">
        <v>0</v>
      </c>
      <c r="W70" s="128"/>
      <c r="X70" s="128">
        <v>0</v>
      </c>
      <c r="Y70" s="128"/>
      <c r="Z70" s="128" t="s">
        <v>507</v>
      </c>
      <c r="AA70" s="128"/>
      <c r="AB70" s="128">
        <v>0</v>
      </c>
      <c r="AC70" s="128">
        <v>0</v>
      </c>
    </row>
    <row r="71" spans="1:29" s="129" customFormat="1" x14ac:dyDescent="0.25">
      <c r="A71" s="130" t="s">
        <v>494</v>
      </c>
      <c r="B71" s="132" t="s">
        <v>495</v>
      </c>
      <c r="C71" s="128"/>
      <c r="D71" s="128"/>
      <c r="E71" s="128"/>
      <c r="F71" s="128"/>
      <c r="G71" s="128">
        <v>0</v>
      </c>
      <c r="H71" s="128" t="s">
        <v>507</v>
      </c>
      <c r="I71" s="128"/>
      <c r="J71" s="128">
        <v>0</v>
      </c>
      <c r="K71" s="128"/>
      <c r="L71" s="128" t="s">
        <v>507</v>
      </c>
      <c r="M71" s="128"/>
      <c r="N71" s="128">
        <v>0</v>
      </c>
      <c r="O71" s="128"/>
      <c r="P71" s="128" t="s">
        <v>507</v>
      </c>
      <c r="Q71" s="128"/>
      <c r="R71" s="128">
        <v>0</v>
      </c>
      <c r="S71" s="128"/>
      <c r="T71" s="128" t="s">
        <v>507</v>
      </c>
      <c r="U71" s="128"/>
      <c r="V71" s="128">
        <v>0</v>
      </c>
      <c r="W71" s="128"/>
      <c r="X71" s="128">
        <v>0</v>
      </c>
      <c r="Y71" s="128"/>
      <c r="Z71" s="128" t="s">
        <v>507</v>
      </c>
      <c r="AA71" s="128"/>
      <c r="AB71" s="128">
        <v>0</v>
      </c>
      <c r="AC71" s="128">
        <v>0</v>
      </c>
    </row>
    <row r="72" spans="1:29" s="129" customFormat="1" x14ac:dyDescent="0.25">
      <c r="A72" s="130" t="s">
        <v>496</v>
      </c>
      <c r="B72" s="132" t="s">
        <v>497</v>
      </c>
      <c r="C72" s="128"/>
      <c r="D72" s="128"/>
      <c r="E72" s="128"/>
      <c r="F72" s="128"/>
      <c r="G72" s="128">
        <v>0</v>
      </c>
      <c r="H72" s="128" t="s">
        <v>507</v>
      </c>
      <c r="I72" s="128"/>
      <c r="J72" s="128">
        <v>0</v>
      </c>
      <c r="K72" s="128"/>
      <c r="L72" s="128" t="s">
        <v>507</v>
      </c>
      <c r="M72" s="128"/>
      <c r="N72" s="128">
        <v>0</v>
      </c>
      <c r="O72" s="128"/>
      <c r="P72" s="128" t="s">
        <v>507</v>
      </c>
      <c r="Q72" s="128"/>
      <c r="R72" s="128">
        <v>0</v>
      </c>
      <c r="S72" s="128"/>
      <c r="T72" s="128" t="s">
        <v>507</v>
      </c>
      <c r="U72" s="128"/>
      <c r="V72" s="128">
        <v>0</v>
      </c>
      <c r="W72" s="128"/>
      <c r="X72" s="128">
        <v>0</v>
      </c>
      <c r="Y72" s="128"/>
      <c r="Z72" s="128" t="s">
        <v>507</v>
      </c>
      <c r="AA72" s="128"/>
      <c r="AB72" s="128">
        <v>0</v>
      </c>
      <c r="AC72" s="128">
        <v>0</v>
      </c>
    </row>
    <row r="73" spans="1:29" s="129" customFormat="1" x14ac:dyDescent="0.25">
      <c r="A73" s="130" t="s">
        <v>498</v>
      </c>
      <c r="B73" s="132" t="s">
        <v>499</v>
      </c>
      <c r="C73" s="128"/>
      <c r="D73" s="128"/>
      <c r="E73" s="128"/>
      <c r="F73" s="128"/>
      <c r="G73" s="128">
        <v>0</v>
      </c>
      <c r="H73" s="128" t="s">
        <v>507</v>
      </c>
      <c r="I73" s="128"/>
      <c r="J73" s="128">
        <v>0</v>
      </c>
      <c r="K73" s="128"/>
      <c r="L73" s="128" t="s">
        <v>507</v>
      </c>
      <c r="M73" s="128"/>
      <c r="N73" s="128">
        <v>0</v>
      </c>
      <c r="O73" s="128"/>
      <c r="P73" s="128" t="s">
        <v>507</v>
      </c>
      <c r="Q73" s="128"/>
      <c r="R73" s="128">
        <v>0</v>
      </c>
      <c r="S73" s="128"/>
      <c r="T73" s="128" t="s">
        <v>507</v>
      </c>
      <c r="U73" s="128"/>
      <c r="V73" s="128">
        <v>0</v>
      </c>
      <c r="W73" s="128"/>
      <c r="X73" s="128">
        <v>0</v>
      </c>
      <c r="Y73" s="128"/>
      <c r="Z73" s="128" t="s">
        <v>507</v>
      </c>
      <c r="AA73" s="128"/>
      <c r="AB73" s="128">
        <v>0</v>
      </c>
      <c r="AC73" s="128">
        <v>0</v>
      </c>
    </row>
    <row r="74" spans="1:29" s="129" customFormat="1" ht="36.75" customHeight="1" x14ac:dyDescent="0.25">
      <c r="A74" s="126" t="s">
        <v>58</v>
      </c>
      <c r="B74" s="133" t="s">
        <v>233</v>
      </c>
      <c r="C74" s="128"/>
      <c r="D74" s="128"/>
      <c r="E74" s="128"/>
      <c r="F74" s="128"/>
      <c r="G74" s="128">
        <v>0</v>
      </c>
      <c r="H74" s="128" t="s">
        <v>507</v>
      </c>
      <c r="I74" s="128"/>
      <c r="J74" s="128">
        <v>0</v>
      </c>
      <c r="K74" s="128"/>
      <c r="L74" s="128" t="s">
        <v>507</v>
      </c>
      <c r="M74" s="128"/>
      <c r="N74" s="128">
        <v>0</v>
      </c>
      <c r="O74" s="128"/>
      <c r="P74" s="128" t="s">
        <v>507</v>
      </c>
      <c r="Q74" s="128"/>
      <c r="R74" s="128">
        <v>0</v>
      </c>
      <c r="S74" s="128"/>
      <c r="T74" s="128" t="s">
        <v>507</v>
      </c>
      <c r="U74" s="128"/>
      <c r="V74" s="128">
        <v>0</v>
      </c>
      <c r="W74" s="128"/>
      <c r="X74" s="128">
        <v>0</v>
      </c>
      <c r="Y74" s="128"/>
      <c r="Z74" s="128" t="s">
        <v>507</v>
      </c>
      <c r="AA74" s="128"/>
      <c r="AB74" s="128">
        <v>0</v>
      </c>
      <c r="AC74" s="128">
        <v>0</v>
      </c>
    </row>
    <row r="75" spans="1:29" s="129" customFormat="1" x14ac:dyDescent="0.25">
      <c r="A75" s="126" t="s">
        <v>56</v>
      </c>
      <c r="B75" s="127" t="s">
        <v>140</v>
      </c>
      <c r="C75" s="128"/>
      <c r="D75" s="128"/>
      <c r="E75" s="128"/>
      <c r="F75" s="128"/>
      <c r="G75" s="128"/>
      <c r="H75" s="128"/>
      <c r="I75" s="128"/>
      <c r="J75" s="128"/>
      <c r="K75" s="128"/>
      <c r="L75" s="128"/>
      <c r="M75" s="128"/>
      <c r="N75" s="128"/>
      <c r="O75" s="128"/>
      <c r="P75" s="128"/>
      <c r="Q75" s="128"/>
      <c r="R75" s="128"/>
      <c r="S75" s="128"/>
      <c r="T75" s="128"/>
      <c r="U75" s="128"/>
      <c r="V75" s="128"/>
      <c r="W75" s="128"/>
      <c r="X75" s="128"/>
      <c r="Y75" s="128"/>
      <c r="Z75" s="128"/>
      <c r="AA75" s="128"/>
      <c r="AB75" s="128"/>
      <c r="AC75" s="128"/>
    </row>
    <row r="76" spans="1:29" s="129" customFormat="1" ht="31.5" x14ac:dyDescent="0.25">
      <c r="A76" s="130" t="s">
        <v>228</v>
      </c>
      <c r="B76" s="132" t="s">
        <v>467</v>
      </c>
      <c r="C76" s="128"/>
      <c r="D76" s="128"/>
      <c r="E76" s="128"/>
      <c r="F76" s="128"/>
      <c r="G76" s="128">
        <v>0</v>
      </c>
      <c r="H76" s="128" t="s">
        <v>507</v>
      </c>
      <c r="I76" s="128"/>
      <c r="J76" s="128">
        <v>0</v>
      </c>
      <c r="K76" s="128"/>
      <c r="L76" s="128" t="s">
        <v>507</v>
      </c>
      <c r="M76" s="128"/>
      <c r="N76" s="128">
        <v>0</v>
      </c>
      <c r="O76" s="128"/>
      <c r="P76" s="128" t="s">
        <v>507</v>
      </c>
      <c r="Q76" s="128"/>
      <c r="R76" s="128">
        <v>0</v>
      </c>
      <c r="S76" s="128"/>
      <c r="T76" s="128" t="s">
        <v>507</v>
      </c>
      <c r="U76" s="128"/>
      <c r="V76" s="128">
        <v>0</v>
      </c>
      <c r="W76" s="128"/>
      <c r="X76" s="128">
        <v>0</v>
      </c>
      <c r="Y76" s="128"/>
      <c r="Z76" s="128" t="s">
        <v>507</v>
      </c>
      <c r="AA76" s="128"/>
      <c r="AB76" s="128">
        <v>0</v>
      </c>
      <c r="AC76" s="128">
        <v>0</v>
      </c>
    </row>
    <row r="77" spans="1:29" s="129" customFormat="1" x14ac:dyDescent="0.25">
      <c r="A77" s="130" t="s">
        <v>229</v>
      </c>
      <c r="B77" s="132" t="s">
        <v>156</v>
      </c>
      <c r="C77" s="128"/>
      <c r="D77" s="128"/>
      <c r="E77" s="128"/>
      <c r="F77" s="128"/>
      <c r="G77" s="128">
        <v>0</v>
      </c>
      <c r="H77" s="128" t="s">
        <v>507</v>
      </c>
      <c r="I77" s="128"/>
      <c r="J77" s="128">
        <v>0</v>
      </c>
      <c r="K77" s="128"/>
      <c r="L77" s="128" t="s">
        <v>507</v>
      </c>
      <c r="M77" s="128"/>
      <c r="N77" s="128">
        <v>0</v>
      </c>
      <c r="O77" s="128"/>
      <c r="P77" s="128" t="s">
        <v>507</v>
      </c>
      <c r="Q77" s="128"/>
      <c r="R77" s="128">
        <v>0</v>
      </c>
      <c r="S77" s="128"/>
      <c r="T77" s="128" t="s">
        <v>507</v>
      </c>
      <c r="U77" s="128"/>
      <c r="V77" s="128">
        <v>0</v>
      </c>
      <c r="W77" s="128"/>
      <c r="X77" s="128">
        <v>0</v>
      </c>
      <c r="Y77" s="128"/>
      <c r="Z77" s="128" t="s">
        <v>507</v>
      </c>
      <c r="AA77" s="128"/>
      <c r="AB77" s="128">
        <v>0</v>
      </c>
      <c r="AC77" s="128">
        <v>0</v>
      </c>
    </row>
    <row r="78" spans="1:29" s="129" customFormat="1" x14ac:dyDescent="0.25">
      <c r="A78" s="130" t="s">
        <v>230</v>
      </c>
      <c r="B78" s="131" t="s">
        <v>500</v>
      </c>
      <c r="C78" s="128"/>
      <c r="D78" s="128"/>
      <c r="E78" s="128"/>
      <c r="F78" s="128"/>
      <c r="G78" s="128">
        <v>0</v>
      </c>
      <c r="H78" s="128" t="s">
        <v>507</v>
      </c>
      <c r="I78" s="128"/>
      <c r="J78" s="128">
        <v>0</v>
      </c>
      <c r="K78" s="128"/>
      <c r="L78" s="128" t="s">
        <v>507</v>
      </c>
      <c r="M78" s="128"/>
      <c r="N78" s="128">
        <v>0</v>
      </c>
      <c r="O78" s="128"/>
      <c r="P78" s="128" t="s">
        <v>507</v>
      </c>
      <c r="Q78" s="128"/>
      <c r="R78" s="128">
        <v>0</v>
      </c>
      <c r="S78" s="128"/>
      <c r="T78" s="128" t="s">
        <v>507</v>
      </c>
      <c r="U78" s="128"/>
      <c r="V78" s="128">
        <v>0</v>
      </c>
      <c r="W78" s="128"/>
      <c r="X78" s="128">
        <v>0</v>
      </c>
      <c r="Y78" s="128"/>
      <c r="Z78" s="128" t="s">
        <v>507</v>
      </c>
      <c r="AA78" s="128"/>
      <c r="AB78" s="128">
        <v>0</v>
      </c>
      <c r="AC78" s="128">
        <v>0</v>
      </c>
    </row>
    <row r="79" spans="1:29" s="129" customFormat="1" x14ac:dyDescent="0.25">
      <c r="A79" s="130" t="s">
        <v>231</v>
      </c>
      <c r="B79" s="131" t="s">
        <v>469</v>
      </c>
      <c r="C79" s="134"/>
      <c r="D79" s="135"/>
      <c r="E79" s="136"/>
      <c r="F79" s="136"/>
      <c r="G79" s="128">
        <v>0</v>
      </c>
      <c r="H79" s="128" t="s">
        <v>507</v>
      </c>
      <c r="I79" s="136"/>
      <c r="J79" s="128">
        <v>0</v>
      </c>
      <c r="K79" s="135"/>
      <c r="L79" s="128" t="s">
        <v>507</v>
      </c>
      <c r="M79" s="135"/>
      <c r="N79" s="128">
        <v>0</v>
      </c>
      <c r="O79" s="135"/>
      <c r="P79" s="128" t="s">
        <v>507</v>
      </c>
      <c r="Q79" s="135"/>
      <c r="R79" s="128">
        <v>0.21299999999999999</v>
      </c>
      <c r="S79" s="135"/>
      <c r="T79" s="128" t="s">
        <v>507</v>
      </c>
      <c r="U79" s="135"/>
      <c r="V79" s="128">
        <v>0</v>
      </c>
      <c r="W79" s="135"/>
      <c r="X79" s="128">
        <v>0</v>
      </c>
      <c r="Y79" s="135"/>
      <c r="Z79" s="128" t="s">
        <v>507</v>
      </c>
      <c r="AA79" s="135"/>
      <c r="AB79" s="128">
        <v>0</v>
      </c>
      <c r="AC79" s="128">
        <v>0.21299999999999999</v>
      </c>
    </row>
    <row r="80" spans="1:29" s="129" customFormat="1" x14ac:dyDescent="0.25">
      <c r="A80" s="130" t="s">
        <v>232</v>
      </c>
      <c r="B80" s="131" t="s">
        <v>470</v>
      </c>
      <c r="C80" s="134"/>
      <c r="D80" s="135"/>
      <c r="E80" s="136"/>
      <c r="F80" s="136"/>
      <c r="G80" s="128">
        <v>0</v>
      </c>
      <c r="H80" s="128" t="s">
        <v>507</v>
      </c>
      <c r="I80" s="136"/>
      <c r="J80" s="128">
        <v>0</v>
      </c>
      <c r="K80" s="135"/>
      <c r="L80" s="128" t="s">
        <v>507</v>
      </c>
      <c r="M80" s="135"/>
      <c r="N80" s="128">
        <v>0</v>
      </c>
      <c r="O80" s="135"/>
      <c r="P80" s="128" t="s">
        <v>507</v>
      </c>
      <c r="Q80" s="135"/>
      <c r="R80" s="128">
        <v>0</v>
      </c>
      <c r="S80" s="135"/>
      <c r="T80" s="128" t="s">
        <v>507</v>
      </c>
      <c r="U80" s="135"/>
      <c r="V80" s="128">
        <v>0</v>
      </c>
      <c r="W80" s="135"/>
      <c r="X80" s="128">
        <v>0</v>
      </c>
      <c r="Y80" s="135"/>
      <c r="Z80" s="128" t="s">
        <v>507</v>
      </c>
      <c r="AA80" s="135"/>
      <c r="AB80" s="128">
        <v>0</v>
      </c>
      <c r="AC80" s="128">
        <v>0</v>
      </c>
    </row>
    <row r="81" spans="1:29" s="129" customFormat="1" x14ac:dyDescent="0.25">
      <c r="A81" s="130" t="s">
        <v>501</v>
      </c>
      <c r="B81" s="131" t="s">
        <v>471</v>
      </c>
      <c r="C81" s="134"/>
      <c r="D81" s="135"/>
      <c r="E81" s="136"/>
      <c r="F81" s="136"/>
      <c r="G81" s="128">
        <v>0</v>
      </c>
      <c r="H81" s="128" t="s">
        <v>507</v>
      </c>
      <c r="I81" s="136"/>
      <c r="J81" s="128">
        <v>0</v>
      </c>
      <c r="K81" s="135"/>
      <c r="L81" s="128" t="s">
        <v>507</v>
      </c>
      <c r="M81" s="135"/>
      <c r="N81" s="128">
        <v>0</v>
      </c>
      <c r="O81" s="135"/>
      <c r="P81" s="128" t="s">
        <v>507</v>
      </c>
      <c r="Q81" s="135"/>
      <c r="R81" s="128">
        <v>0</v>
      </c>
      <c r="S81" s="135"/>
      <c r="T81" s="128" t="s">
        <v>507</v>
      </c>
      <c r="U81" s="135"/>
      <c r="V81" s="128">
        <v>0</v>
      </c>
      <c r="W81" s="135"/>
      <c r="X81" s="128">
        <v>0</v>
      </c>
      <c r="Y81" s="135"/>
      <c r="Z81" s="128" t="s">
        <v>507</v>
      </c>
      <c r="AA81" s="135"/>
      <c r="AB81" s="128">
        <v>0</v>
      </c>
      <c r="AC81" s="128">
        <v>0</v>
      </c>
    </row>
    <row r="82" spans="1:29" s="129" customFormat="1" x14ac:dyDescent="0.25">
      <c r="A82" s="130" t="s">
        <v>502</v>
      </c>
      <c r="B82" s="131" t="s">
        <v>472</v>
      </c>
      <c r="C82" s="134"/>
      <c r="D82" s="135"/>
      <c r="E82" s="136"/>
      <c r="F82" s="136"/>
      <c r="G82" s="128">
        <v>0</v>
      </c>
      <c r="H82" s="128" t="s">
        <v>507</v>
      </c>
      <c r="I82" s="136"/>
      <c r="J82" s="128">
        <v>0</v>
      </c>
      <c r="K82" s="135"/>
      <c r="L82" s="128" t="s">
        <v>507</v>
      </c>
      <c r="M82" s="135"/>
      <c r="N82" s="128">
        <v>0</v>
      </c>
      <c r="O82" s="135"/>
      <c r="P82" s="128" t="s">
        <v>507</v>
      </c>
      <c r="Q82" s="135"/>
      <c r="R82" s="128">
        <v>0</v>
      </c>
      <c r="S82" s="135"/>
      <c r="T82" s="128" t="s">
        <v>507</v>
      </c>
      <c r="U82" s="135"/>
      <c r="V82" s="128">
        <v>0</v>
      </c>
      <c r="W82" s="135"/>
      <c r="X82" s="128">
        <v>0</v>
      </c>
      <c r="Y82" s="135"/>
      <c r="Z82" s="128" t="s">
        <v>507</v>
      </c>
      <c r="AA82" s="135"/>
      <c r="AB82" s="128">
        <v>0</v>
      </c>
      <c r="AC82" s="128">
        <v>0</v>
      </c>
    </row>
    <row r="83" spans="1:29" s="129" customFormat="1" x14ac:dyDescent="0.25">
      <c r="A83" s="130" t="s">
        <v>503</v>
      </c>
      <c r="B83" s="131" t="s">
        <v>474</v>
      </c>
      <c r="C83" s="134"/>
      <c r="D83" s="135"/>
      <c r="E83" s="136"/>
      <c r="F83" s="136"/>
      <c r="G83" s="128">
        <v>0</v>
      </c>
      <c r="H83" s="128" t="s">
        <v>507</v>
      </c>
      <c r="I83" s="136"/>
      <c r="J83" s="128">
        <v>0</v>
      </c>
      <c r="K83" s="135"/>
      <c r="L83" s="128" t="s">
        <v>507</v>
      </c>
      <c r="M83" s="135"/>
      <c r="N83" s="128">
        <v>0</v>
      </c>
      <c r="O83" s="135"/>
      <c r="P83" s="128" t="s">
        <v>507</v>
      </c>
      <c r="Q83" s="135"/>
      <c r="R83" s="128">
        <v>0</v>
      </c>
      <c r="S83" s="135"/>
      <c r="T83" s="128" t="s">
        <v>507</v>
      </c>
      <c r="U83" s="135"/>
      <c r="V83" s="128">
        <v>0</v>
      </c>
      <c r="W83" s="135"/>
      <c r="X83" s="128">
        <v>0</v>
      </c>
      <c r="Y83" s="135"/>
      <c r="Z83" s="128" t="s">
        <v>507</v>
      </c>
      <c r="AA83" s="135"/>
      <c r="AB83" s="128">
        <v>0</v>
      </c>
      <c r="AC83" s="128">
        <v>0</v>
      </c>
    </row>
    <row r="84" spans="1:29" s="129" customFormat="1" x14ac:dyDescent="0.25">
      <c r="A84" s="130" t="s">
        <v>504</v>
      </c>
      <c r="B84" s="131" t="s">
        <v>476</v>
      </c>
      <c r="C84" s="134"/>
      <c r="D84" s="135"/>
      <c r="E84" s="136"/>
      <c r="F84" s="136"/>
      <c r="G84" s="128">
        <v>0</v>
      </c>
      <c r="H84" s="128" t="s">
        <v>507</v>
      </c>
      <c r="I84" s="136"/>
      <c r="J84" s="128">
        <v>0</v>
      </c>
      <c r="K84" s="135"/>
      <c r="L84" s="128" t="s">
        <v>507</v>
      </c>
      <c r="M84" s="135"/>
      <c r="N84" s="128">
        <v>0</v>
      </c>
      <c r="O84" s="135"/>
      <c r="P84" s="128" t="s">
        <v>507</v>
      </c>
      <c r="Q84" s="135"/>
      <c r="R84" s="128">
        <v>0</v>
      </c>
      <c r="S84" s="135"/>
      <c r="T84" s="128" t="s">
        <v>507</v>
      </c>
      <c r="U84" s="135"/>
      <c r="V84" s="128">
        <v>0</v>
      </c>
      <c r="W84" s="135"/>
      <c r="X84" s="128">
        <v>0</v>
      </c>
      <c r="Y84" s="135"/>
      <c r="Z84" s="128" t="s">
        <v>507</v>
      </c>
      <c r="AA84" s="135"/>
      <c r="AB84" s="128">
        <v>0</v>
      </c>
      <c r="AC84" s="128">
        <v>0</v>
      </c>
    </row>
    <row r="85" spans="1:29" s="129" customFormat="1" x14ac:dyDescent="0.25">
      <c r="A85" s="130" t="s">
        <v>505</v>
      </c>
      <c r="B85" s="131" t="s">
        <v>478</v>
      </c>
      <c r="C85" s="134"/>
      <c r="D85" s="135"/>
      <c r="E85" s="136"/>
      <c r="F85" s="136"/>
      <c r="G85" s="128">
        <v>0</v>
      </c>
      <c r="H85" s="128" t="s">
        <v>507</v>
      </c>
      <c r="I85" s="136"/>
      <c r="J85" s="128">
        <v>0</v>
      </c>
      <c r="K85" s="135"/>
      <c r="L85" s="128" t="s">
        <v>507</v>
      </c>
      <c r="M85" s="135"/>
      <c r="N85" s="128">
        <v>0</v>
      </c>
      <c r="O85" s="135"/>
      <c r="P85" s="128" t="s">
        <v>507</v>
      </c>
      <c r="Q85" s="135"/>
      <c r="R85" s="128">
        <v>0</v>
      </c>
      <c r="S85" s="135"/>
      <c r="T85" s="128" t="s">
        <v>507</v>
      </c>
      <c r="U85" s="135"/>
      <c r="V85" s="128">
        <v>0</v>
      </c>
      <c r="W85" s="135"/>
      <c r="X85" s="128">
        <v>0</v>
      </c>
      <c r="Y85" s="135"/>
      <c r="Z85" s="128" t="s">
        <v>507</v>
      </c>
      <c r="AA85" s="135"/>
      <c r="AB85" s="128">
        <v>0</v>
      </c>
      <c r="AC85" s="128">
        <v>0</v>
      </c>
    </row>
    <row r="86" spans="1:29" s="129" customFormat="1" ht="13.5" customHeight="1" x14ac:dyDescent="0.25">
      <c r="A86" s="130" t="s">
        <v>506</v>
      </c>
      <c r="B86" s="131" t="s">
        <v>480</v>
      </c>
      <c r="C86" s="137"/>
      <c r="D86" s="135"/>
      <c r="E86" s="136"/>
      <c r="F86" s="136"/>
      <c r="G86" s="128">
        <v>0</v>
      </c>
      <c r="H86" s="128" t="s">
        <v>507</v>
      </c>
      <c r="I86" s="136"/>
      <c r="J86" s="128">
        <v>0</v>
      </c>
      <c r="K86" s="135"/>
      <c r="L86" s="128" t="s">
        <v>507</v>
      </c>
      <c r="M86" s="135"/>
      <c r="N86" s="128">
        <v>0</v>
      </c>
      <c r="O86" s="135"/>
      <c r="P86" s="128" t="s">
        <v>507</v>
      </c>
      <c r="Q86" s="135"/>
      <c r="R86" s="128">
        <v>0</v>
      </c>
      <c r="S86" s="135"/>
      <c r="T86" s="128" t="s">
        <v>507</v>
      </c>
      <c r="U86" s="135"/>
      <c r="V86" s="128">
        <v>0</v>
      </c>
      <c r="W86" s="135"/>
      <c r="X86" s="128">
        <v>0</v>
      </c>
      <c r="Y86" s="135"/>
      <c r="Z86" s="128" t="s">
        <v>507</v>
      </c>
      <c r="AA86" s="135"/>
      <c r="AB86" s="128">
        <v>0</v>
      </c>
      <c r="AC86" s="128">
        <v>0</v>
      </c>
    </row>
    <row r="87" spans="1:29" x14ac:dyDescent="0.25">
      <c r="A87" s="56"/>
      <c r="B87" s="51"/>
      <c r="C87" s="51"/>
      <c r="D87" s="51"/>
      <c r="E87" s="51"/>
      <c r="F87" s="51"/>
      <c r="G87" s="51"/>
      <c r="H87" s="51"/>
      <c r="I87" s="51"/>
      <c r="J87" s="51"/>
      <c r="K87" s="51"/>
      <c r="L87" s="56"/>
      <c r="M87" s="56"/>
    </row>
    <row r="88" spans="1:29" ht="54" customHeight="1" x14ac:dyDescent="0.25">
      <c r="B88" s="436"/>
      <c r="C88" s="436"/>
      <c r="D88" s="436"/>
      <c r="E88" s="436"/>
      <c r="F88" s="436"/>
      <c r="G88" s="436"/>
      <c r="H88" s="436"/>
      <c r="I88" s="436"/>
      <c r="J88" s="53"/>
      <c r="K88" s="53"/>
      <c r="L88" s="55"/>
      <c r="M88" s="55"/>
      <c r="N88" s="55"/>
      <c r="O88" s="55"/>
      <c r="P88" s="55"/>
      <c r="Q88" s="55"/>
      <c r="R88" s="55"/>
      <c r="S88" s="55"/>
      <c r="T88" s="55"/>
    </row>
    <row r="90" spans="1:29" ht="50.25" customHeight="1" x14ac:dyDescent="0.25">
      <c r="B90" s="436"/>
      <c r="C90" s="436"/>
      <c r="D90" s="436"/>
      <c r="E90" s="436"/>
      <c r="F90" s="436"/>
      <c r="G90" s="436"/>
      <c r="H90" s="436"/>
      <c r="I90" s="436"/>
      <c r="J90" s="53"/>
      <c r="K90" s="53"/>
    </row>
    <row r="92" spans="1:29" ht="36.75" customHeight="1" x14ac:dyDescent="0.25">
      <c r="B92" s="436"/>
      <c r="C92" s="436"/>
      <c r="D92" s="436"/>
      <c r="E92" s="436"/>
      <c r="F92" s="436"/>
      <c r="G92" s="436"/>
      <c r="H92" s="436"/>
      <c r="I92" s="436"/>
      <c r="J92" s="53"/>
      <c r="K92" s="53"/>
    </row>
    <row r="93" spans="1:29" x14ac:dyDescent="0.25">
      <c r="N93" s="54"/>
    </row>
    <row r="94" spans="1:29" ht="51" customHeight="1" x14ac:dyDescent="0.25">
      <c r="B94" s="436"/>
      <c r="C94" s="436"/>
      <c r="D94" s="436"/>
      <c r="E94" s="436"/>
      <c r="F94" s="436"/>
      <c r="G94" s="436"/>
      <c r="H94" s="436"/>
      <c r="I94" s="436"/>
      <c r="J94" s="53"/>
      <c r="K94" s="53"/>
      <c r="N94" s="54"/>
    </row>
    <row r="95" spans="1:29" ht="32.25" customHeight="1" x14ac:dyDescent="0.25">
      <c r="B95" s="436"/>
      <c r="C95" s="436"/>
      <c r="D95" s="436"/>
      <c r="E95" s="436"/>
      <c r="F95" s="436"/>
      <c r="G95" s="436"/>
      <c r="H95" s="436"/>
      <c r="I95" s="436"/>
      <c r="J95" s="53"/>
      <c r="K95" s="53"/>
    </row>
    <row r="96" spans="1:29" ht="51.75" customHeight="1" x14ac:dyDescent="0.25">
      <c r="B96" s="436"/>
      <c r="C96" s="436"/>
      <c r="D96" s="436"/>
      <c r="E96" s="436"/>
      <c r="F96" s="436"/>
      <c r="G96" s="436"/>
      <c r="H96" s="436"/>
      <c r="I96" s="436"/>
      <c r="J96" s="53"/>
      <c r="K96" s="53"/>
    </row>
    <row r="97" spans="2:11" ht="21.75" customHeight="1" x14ac:dyDescent="0.25">
      <c r="B97" s="434"/>
      <c r="C97" s="434"/>
      <c r="D97" s="434"/>
      <c r="E97" s="434"/>
      <c r="F97" s="434"/>
      <c r="G97" s="434"/>
      <c r="H97" s="434"/>
      <c r="I97" s="434"/>
      <c r="J97" s="52"/>
      <c r="K97" s="52"/>
    </row>
    <row r="98" spans="2:11" ht="23.25" customHeight="1" x14ac:dyDescent="0.25"/>
    <row r="99" spans="2:11" ht="18.75" customHeight="1" x14ac:dyDescent="0.25">
      <c r="B99" s="435"/>
      <c r="C99" s="435"/>
      <c r="D99" s="435"/>
      <c r="E99" s="435"/>
      <c r="F99" s="435"/>
      <c r="G99" s="435"/>
      <c r="H99" s="435"/>
      <c r="I99" s="435"/>
      <c r="J99" s="51"/>
      <c r="K99" s="51"/>
    </row>
  </sheetData>
  <mergeCells count="39">
    <mergeCell ref="A14:U14"/>
    <mergeCell ref="A16:U16"/>
    <mergeCell ref="A15:U15"/>
    <mergeCell ref="A18:U18"/>
    <mergeCell ref="A4:U4"/>
    <mergeCell ref="A12:U12"/>
    <mergeCell ref="A9:U9"/>
    <mergeCell ref="A11:U11"/>
    <mergeCell ref="A8:U8"/>
    <mergeCell ref="A6:U6"/>
    <mergeCell ref="B97:I97"/>
    <mergeCell ref="B99:I99"/>
    <mergeCell ref="B88:I88"/>
    <mergeCell ref="B90:I90"/>
    <mergeCell ref="B92:I92"/>
    <mergeCell ref="B94:I94"/>
    <mergeCell ref="B95:I95"/>
    <mergeCell ref="B96:I96"/>
    <mergeCell ref="A20:A22"/>
    <mergeCell ref="B20:B22"/>
    <mergeCell ref="C20:D21"/>
    <mergeCell ref="E20:F21"/>
    <mergeCell ref="G20:G22"/>
    <mergeCell ref="AB20:AC21"/>
    <mergeCell ref="H21:I21"/>
    <mergeCell ref="J21:K21"/>
    <mergeCell ref="L21:M21"/>
    <mergeCell ref="N21:O21"/>
    <mergeCell ref="P21:Q21"/>
    <mergeCell ref="R21:S21"/>
    <mergeCell ref="T21:U21"/>
    <mergeCell ref="V21:W21"/>
    <mergeCell ref="X21:Y21"/>
    <mergeCell ref="Z21:AA21"/>
    <mergeCell ref="H20:K20"/>
    <mergeCell ref="L20:O20"/>
    <mergeCell ref="P20:S20"/>
    <mergeCell ref="T20:W20"/>
    <mergeCell ref="X20:AA20"/>
  </mergeCells>
  <pageMargins left="0.39370078740157483" right="0.39370078740157483" top="0.78740157480314965" bottom="0.39370078740157483" header="0.31496062992125984" footer="0.31496062992125984"/>
  <pageSetup paperSize="8" scale="4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5"/>
  <sheetViews>
    <sheetView view="pageBreakPreview" topLeftCell="R1" zoomScale="55" zoomScaleSheetLayoutView="55" workbookViewId="0">
      <selection activeCell="AR42" sqref="AR42"/>
    </sheetView>
  </sheetViews>
  <sheetFormatPr defaultRowHeight="15" x14ac:dyDescent="0.25"/>
  <cols>
    <col min="1" max="1" width="6.140625" style="16" customWidth="1"/>
    <col min="2" max="2" width="23.140625" style="16" customWidth="1"/>
    <col min="3" max="3" width="20.42578125" style="16" customWidth="1"/>
    <col min="4" max="4" width="15.140625" style="16" customWidth="1"/>
    <col min="5" max="12" width="7.7109375" style="16" customWidth="1"/>
    <col min="13" max="13" width="10.7109375" style="16" customWidth="1"/>
    <col min="14" max="14" width="64.7109375" style="16" customWidth="1"/>
    <col min="15" max="15" width="10.7109375" style="16" customWidth="1"/>
    <col min="16" max="17" width="13.42578125" style="16" customWidth="1"/>
    <col min="18" max="18" width="17" style="16" customWidth="1"/>
    <col min="19" max="20" width="9.7109375" style="16" customWidth="1"/>
    <col min="21" max="21" width="11.42578125" style="16" customWidth="1"/>
    <col min="22" max="22" width="12.7109375" style="16" customWidth="1"/>
    <col min="23" max="23" width="23.42578125" style="16" customWidth="1"/>
    <col min="24" max="25" width="10.7109375" style="16" customWidth="1"/>
    <col min="26" max="26" width="7.7109375" style="16" customWidth="1"/>
    <col min="27" max="28" width="10.7109375" style="16" customWidth="1"/>
    <col min="29" max="29" width="18.7109375" style="16" customWidth="1"/>
    <col min="30" max="30" width="10.7109375" style="16" customWidth="1"/>
    <col min="31" max="31" width="15.85546875" style="16" customWidth="1"/>
    <col min="32" max="32" width="14.85546875" style="16" customWidth="1"/>
    <col min="33" max="33" width="15.85546875" style="16" customWidth="1"/>
    <col min="34" max="35" width="11.42578125" style="16" customWidth="1"/>
    <col min="36" max="36" width="11.7109375" style="16" customWidth="1"/>
    <col min="37" max="37" width="12" style="16" customWidth="1"/>
    <col min="38" max="38" width="12.28515625" style="16" customWidth="1"/>
    <col min="39" max="39" width="13.85546875" style="16" customWidth="1"/>
    <col min="40" max="40" width="12.7109375" style="16" customWidth="1"/>
    <col min="41" max="41" width="9.7109375" style="16" customWidth="1"/>
    <col min="42" max="42" width="12.42578125" style="16" customWidth="1"/>
    <col min="43" max="43" width="12" style="16" customWidth="1"/>
    <col min="44" max="44" width="14.140625" style="16" customWidth="1"/>
    <col min="45" max="46" width="13.28515625" style="16" customWidth="1"/>
    <col min="47" max="47" width="10.7109375" style="16" customWidth="1"/>
    <col min="48" max="48" width="39.140625" style="16" customWidth="1"/>
    <col min="49" max="16384" width="9.140625" style="16"/>
  </cols>
  <sheetData>
    <row r="1" spans="1:48" ht="18.75" x14ac:dyDescent="0.25">
      <c r="AV1" s="28" t="s">
        <v>69</v>
      </c>
    </row>
    <row r="2" spans="1:48" ht="18.75" x14ac:dyDescent="0.3">
      <c r="AV2" s="13" t="s">
        <v>10</v>
      </c>
    </row>
    <row r="3" spans="1:48" ht="18.75" x14ac:dyDescent="0.3">
      <c r="AV3" s="13" t="s">
        <v>68</v>
      </c>
    </row>
    <row r="4" spans="1:48" ht="18.75" x14ac:dyDescent="0.3">
      <c r="AV4" s="13"/>
    </row>
    <row r="5" spans="1:48" ht="18.75" customHeight="1" x14ac:dyDescent="0.25">
      <c r="A5" s="274" t="str">
        <f>'6.2. Паспорт фин осв ввод'!A4:U4</f>
        <v>Год раскрытия информации: 2025 год</v>
      </c>
      <c r="B5" s="274"/>
      <c r="C5" s="274"/>
      <c r="D5" s="274"/>
      <c r="E5" s="274"/>
      <c r="F5" s="274"/>
      <c r="G5" s="274"/>
      <c r="H5" s="274"/>
      <c r="I5" s="274"/>
      <c r="J5" s="274"/>
      <c r="K5" s="274"/>
      <c r="L5" s="274"/>
      <c r="M5" s="274"/>
      <c r="N5" s="274"/>
      <c r="O5" s="274"/>
      <c r="P5" s="274"/>
      <c r="Q5" s="274"/>
      <c r="R5" s="274"/>
      <c r="S5" s="274"/>
      <c r="T5" s="274"/>
      <c r="U5" s="274"/>
      <c r="V5" s="274"/>
      <c r="W5" s="274"/>
      <c r="X5" s="274"/>
      <c r="Y5" s="274"/>
      <c r="Z5" s="274"/>
      <c r="AA5" s="274"/>
      <c r="AB5" s="274"/>
      <c r="AC5" s="274"/>
      <c r="AD5" s="274"/>
      <c r="AE5" s="274"/>
      <c r="AF5" s="274"/>
      <c r="AG5" s="274"/>
      <c r="AH5" s="274"/>
      <c r="AI5" s="274"/>
      <c r="AJ5" s="274"/>
      <c r="AK5" s="274"/>
      <c r="AL5" s="274"/>
      <c r="AM5" s="274"/>
      <c r="AN5" s="274"/>
      <c r="AO5" s="274"/>
      <c r="AP5" s="274"/>
      <c r="AQ5" s="274"/>
      <c r="AR5" s="274"/>
      <c r="AS5" s="274"/>
      <c r="AT5" s="274"/>
      <c r="AU5" s="274"/>
      <c r="AV5" s="274"/>
    </row>
    <row r="6" spans="1:48" ht="18.75" x14ac:dyDescent="0.3">
      <c r="AV6" s="13"/>
    </row>
    <row r="7" spans="1:48" ht="18.75" x14ac:dyDescent="0.25">
      <c r="A7" s="278" t="s">
        <v>9</v>
      </c>
      <c r="B7" s="278"/>
      <c r="C7" s="278"/>
      <c r="D7" s="278"/>
      <c r="E7" s="278"/>
      <c r="F7" s="278"/>
      <c r="G7" s="278"/>
      <c r="H7" s="278"/>
      <c r="I7" s="278"/>
      <c r="J7" s="278"/>
      <c r="K7" s="278"/>
      <c r="L7" s="278"/>
      <c r="M7" s="278"/>
      <c r="N7" s="278"/>
      <c r="O7" s="278"/>
      <c r="P7" s="278"/>
      <c r="Q7" s="278"/>
      <c r="R7" s="278"/>
      <c r="S7" s="278"/>
      <c r="T7" s="278"/>
      <c r="U7" s="278"/>
      <c r="V7" s="278"/>
      <c r="W7" s="278"/>
      <c r="X7" s="278"/>
      <c r="Y7" s="278"/>
      <c r="Z7" s="278"/>
      <c r="AA7" s="278"/>
      <c r="AB7" s="278"/>
      <c r="AC7" s="278"/>
      <c r="AD7" s="278"/>
      <c r="AE7" s="278"/>
      <c r="AF7" s="278"/>
      <c r="AG7" s="278"/>
      <c r="AH7" s="278"/>
      <c r="AI7" s="278"/>
      <c r="AJ7" s="278"/>
      <c r="AK7" s="278"/>
      <c r="AL7" s="278"/>
      <c r="AM7" s="278"/>
      <c r="AN7" s="278"/>
      <c r="AO7" s="278"/>
      <c r="AP7" s="278"/>
      <c r="AQ7" s="278"/>
      <c r="AR7" s="278"/>
      <c r="AS7" s="278"/>
      <c r="AT7" s="278"/>
      <c r="AU7" s="278"/>
      <c r="AV7" s="278"/>
    </row>
    <row r="8" spans="1:48" ht="18.75" x14ac:dyDescent="0.25">
      <c r="A8" s="278"/>
      <c r="B8" s="278"/>
      <c r="C8" s="278"/>
      <c r="D8" s="278"/>
      <c r="E8" s="278"/>
      <c r="F8" s="278"/>
      <c r="G8" s="278"/>
      <c r="H8" s="278"/>
      <c r="I8" s="278"/>
      <c r="J8" s="278"/>
      <c r="K8" s="278"/>
      <c r="L8" s="278"/>
      <c r="M8" s="278"/>
      <c r="N8" s="278"/>
      <c r="O8" s="278"/>
      <c r="P8" s="278"/>
      <c r="Q8" s="278"/>
      <c r="R8" s="278"/>
      <c r="S8" s="278"/>
      <c r="T8" s="278"/>
      <c r="U8" s="278"/>
      <c r="V8" s="278"/>
      <c r="W8" s="278"/>
      <c r="X8" s="278"/>
      <c r="Y8" s="278"/>
      <c r="Z8" s="278"/>
      <c r="AA8" s="278"/>
      <c r="AB8" s="278"/>
      <c r="AC8" s="278"/>
      <c r="AD8" s="278"/>
      <c r="AE8" s="278"/>
      <c r="AF8" s="278"/>
      <c r="AG8" s="278"/>
      <c r="AH8" s="278"/>
      <c r="AI8" s="278"/>
      <c r="AJ8" s="278"/>
      <c r="AK8" s="278"/>
      <c r="AL8" s="278"/>
      <c r="AM8" s="278"/>
      <c r="AN8" s="278"/>
      <c r="AO8" s="278"/>
      <c r="AP8" s="278"/>
      <c r="AQ8" s="278"/>
      <c r="AR8" s="278"/>
      <c r="AS8" s="278"/>
      <c r="AT8" s="278"/>
      <c r="AU8" s="278"/>
      <c r="AV8" s="278"/>
    </row>
    <row r="9" spans="1:48" x14ac:dyDescent="0.25">
      <c r="A9" s="282" t="str">
        <f>'6.2. Паспорт фин осв ввод'!A8:U8</f>
        <v>АО "Россети Тюмень"</v>
      </c>
      <c r="B9" s="282"/>
      <c r="C9" s="282"/>
      <c r="D9" s="282"/>
      <c r="E9" s="282"/>
      <c r="F9" s="282"/>
      <c r="G9" s="282"/>
      <c r="H9" s="282"/>
      <c r="I9" s="282"/>
      <c r="J9" s="282"/>
      <c r="K9" s="282"/>
      <c r="L9" s="282"/>
      <c r="M9" s="282"/>
      <c r="N9" s="282"/>
      <c r="O9" s="282"/>
      <c r="P9" s="282"/>
      <c r="Q9" s="282"/>
      <c r="R9" s="282"/>
      <c r="S9" s="282"/>
      <c r="T9" s="282"/>
      <c r="U9" s="282"/>
      <c r="V9" s="282"/>
      <c r="W9" s="282"/>
      <c r="X9" s="282"/>
      <c r="Y9" s="282"/>
      <c r="Z9" s="282"/>
      <c r="AA9" s="282"/>
      <c r="AB9" s="282"/>
      <c r="AC9" s="282"/>
      <c r="AD9" s="282"/>
      <c r="AE9" s="282"/>
      <c r="AF9" s="282"/>
      <c r="AG9" s="282"/>
      <c r="AH9" s="282"/>
      <c r="AI9" s="282"/>
      <c r="AJ9" s="282"/>
      <c r="AK9" s="282"/>
      <c r="AL9" s="282"/>
      <c r="AM9" s="282"/>
      <c r="AN9" s="282"/>
      <c r="AO9" s="282"/>
      <c r="AP9" s="282"/>
      <c r="AQ9" s="282"/>
      <c r="AR9" s="282"/>
      <c r="AS9" s="282"/>
      <c r="AT9" s="282"/>
      <c r="AU9" s="282"/>
      <c r="AV9" s="282"/>
    </row>
    <row r="10" spans="1:48" ht="15.75" x14ac:dyDescent="0.25">
      <c r="A10" s="275" t="s">
        <v>8</v>
      </c>
      <c r="B10" s="275"/>
      <c r="C10" s="275"/>
      <c r="D10" s="275"/>
      <c r="E10" s="275"/>
      <c r="F10" s="275"/>
      <c r="G10" s="275"/>
      <c r="H10" s="275"/>
      <c r="I10" s="275"/>
      <c r="J10" s="275"/>
      <c r="K10" s="275"/>
      <c r="L10" s="275"/>
      <c r="M10" s="275"/>
      <c r="N10" s="275"/>
      <c r="O10" s="275"/>
      <c r="P10" s="275"/>
      <c r="Q10" s="275"/>
      <c r="R10" s="275"/>
      <c r="S10" s="275"/>
      <c r="T10" s="275"/>
      <c r="U10" s="275"/>
      <c r="V10" s="275"/>
      <c r="W10" s="275"/>
      <c r="X10" s="275"/>
      <c r="Y10" s="275"/>
      <c r="Z10" s="275"/>
      <c r="AA10" s="275"/>
      <c r="AB10" s="275"/>
      <c r="AC10" s="275"/>
      <c r="AD10" s="275"/>
      <c r="AE10" s="275"/>
      <c r="AF10" s="275"/>
      <c r="AG10" s="275"/>
      <c r="AH10" s="275"/>
      <c r="AI10" s="275"/>
      <c r="AJ10" s="275"/>
      <c r="AK10" s="275"/>
      <c r="AL10" s="275"/>
      <c r="AM10" s="275"/>
      <c r="AN10" s="275"/>
      <c r="AO10" s="275"/>
      <c r="AP10" s="275"/>
      <c r="AQ10" s="275"/>
      <c r="AR10" s="275"/>
      <c r="AS10" s="275"/>
      <c r="AT10" s="275"/>
      <c r="AU10" s="275"/>
      <c r="AV10" s="275"/>
    </row>
    <row r="11" spans="1:48" ht="18.75" x14ac:dyDescent="0.25">
      <c r="A11" s="278"/>
      <c r="B11" s="278"/>
      <c r="C11" s="278"/>
      <c r="D11" s="278"/>
      <c r="E11" s="278"/>
      <c r="F11" s="278"/>
      <c r="G11" s="278"/>
      <c r="H11" s="278"/>
      <c r="I11" s="278"/>
      <c r="J11" s="278"/>
      <c r="K11" s="278"/>
      <c r="L11" s="278"/>
      <c r="M11" s="278"/>
      <c r="N11" s="278"/>
      <c r="O11" s="278"/>
      <c r="P11" s="278"/>
      <c r="Q11" s="278"/>
      <c r="R11" s="278"/>
      <c r="S11" s="278"/>
      <c r="T11" s="278"/>
      <c r="U11" s="278"/>
      <c r="V11" s="278"/>
      <c r="W11" s="278"/>
      <c r="X11" s="278"/>
      <c r="Y11" s="278"/>
      <c r="Z11" s="278"/>
      <c r="AA11" s="278"/>
      <c r="AB11" s="278"/>
      <c r="AC11" s="278"/>
      <c r="AD11" s="278"/>
      <c r="AE11" s="278"/>
      <c r="AF11" s="278"/>
      <c r="AG11" s="278"/>
      <c r="AH11" s="278"/>
      <c r="AI11" s="278"/>
      <c r="AJ11" s="278"/>
      <c r="AK11" s="278"/>
      <c r="AL11" s="278"/>
      <c r="AM11" s="278"/>
      <c r="AN11" s="278"/>
      <c r="AO11" s="278"/>
      <c r="AP11" s="278"/>
      <c r="AQ11" s="278"/>
      <c r="AR11" s="278"/>
      <c r="AS11" s="278"/>
      <c r="AT11" s="278"/>
      <c r="AU11" s="278"/>
      <c r="AV11" s="278"/>
    </row>
    <row r="12" spans="1:48" x14ac:dyDescent="0.25">
      <c r="A12" s="282" t="str">
        <f>'6.2. Паспорт фин осв ввод'!A11:U11</f>
        <v>P_TP1100.VL.0073</v>
      </c>
      <c r="B12" s="282"/>
      <c r="C12" s="282"/>
      <c r="D12" s="282"/>
      <c r="E12" s="282"/>
      <c r="F12" s="282"/>
      <c r="G12" s="282"/>
      <c r="H12" s="282"/>
      <c r="I12" s="282"/>
      <c r="J12" s="282"/>
      <c r="K12" s="282"/>
      <c r="L12" s="282"/>
      <c r="M12" s="282"/>
      <c r="N12" s="282"/>
      <c r="O12" s="282"/>
      <c r="P12" s="282"/>
      <c r="Q12" s="282"/>
      <c r="R12" s="282"/>
      <c r="S12" s="282"/>
      <c r="T12" s="282"/>
      <c r="U12" s="282"/>
      <c r="V12" s="282"/>
      <c r="W12" s="282"/>
      <c r="X12" s="282"/>
      <c r="Y12" s="282"/>
      <c r="Z12" s="282"/>
      <c r="AA12" s="282"/>
      <c r="AB12" s="282"/>
      <c r="AC12" s="282"/>
      <c r="AD12" s="282"/>
      <c r="AE12" s="282"/>
      <c r="AF12" s="282"/>
      <c r="AG12" s="282"/>
      <c r="AH12" s="282"/>
      <c r="AI12" s="282"/>
      <c r="AJ12" s="282"/>
      <c r="AK12" s="282"/>
      <c r="AL12" s="282"/>
      <c r="AM12" s="282"/>
      <c r="AN12" s="282"/>
      <c r="AO12" s="282"/>
      <c r="AP12" s="282"/>
      <c r="AQ12" s="282"/>
      <c r="AR12" s="282"/>
      <c r="AS12" s="282"/>
      <c r="AT12" s="282"/>
      <c r="AU12" s="282"/>
      <c r="AV12" s="282"/>
    </row>
    <row r="13" spans="1:48" ht="15.75" x14ac:dyDescent="0.25">
      <c r="A13" s="275" t="s">
        <v>7</v>
      </c>
      <c r="B13" s="275"/>
      <c r="C13" s="275"/>
      <c r="D13" s="275"/>
      <c r="E13" s="275"/>
      <c r="F13" s="275"/>
      <c r="G13" s="275"/>
      <c r="H13" s="275"/>
      <c r="I13" s="275"/>
      <c r="J13" s="275"/>
      <c r="K13" s="275"/>
      <c r="L13" s="275"/>
      <c r="M13" s="275"/>
      <c r="N13" s="275"/>
      <c r="O13" s="275"/>
      <c r="P13" s="275"/>
      <c r="Q13" s="275"/>
      <c r="R13" s="275"/>
      <c r="S13" s="275"/>
      <c r="T13" s="275"/>
      <c r="U13" s="275"/>
      <c r="V13" s="275"/>
      <c r="W13" s="275"/>
      <c r="X13" s="275"/>
      <c r="Y13" s="275"/>
      <c r="Z13" s="275"/>
      <c r="AA13" s="275"/>
      <c r="AB13" s="275"/>
      <c r="AC13" s="275"/>
      <c r="AD13" s="275"/>
      <c r="AE13" s="275"/>
      <c r="AF13" s="275"/>
      <c r="AG13" s="275"/>
      <c r="AH13" s="275"/>
      <c r="AI13" s="275"/>
      <c r="AJ13" s="275"/>
      <c r="AK13" s="275"/>
      <c r="AL13" s="275"/>
      <c r="AM13" s="275"/>
      <c r="AN13" s="275"/>
      <c r="AO13" s="275"/>
      <c r="AP13" s="275"/>
      <c r="AQ13" s="275"/>
      <c r="AR13" s="275"/>
      <c r="AS13" s="275"/>
      <c r="AT13" s="275"/>
      <c r="AU13" s="275"/>
      <c r="AV13" s="275"/>
    </row>
    <row r="14" spans="1:48" ht="18.75" x14ac:dyDescent="0.25">
      <c r="A14" s="286"/>
      <c r="B14" s="286"/>
      <c r="C14" s="286"/>
      <c r="D14" s="286"/>
      <c r="E14" s="286"/>
      <c r="F14" s="286"/>
      <c r="G14" s="286"/>
      <c r="H14" s="286"/>
      <c r="I14" s="286"/>
      <c r="J14" s="286"/>
      <c r="K14" s="286"/>
      <c r="L14" s="286"/>
      <c r="M14" s="286"/>
      <c r="N14" s="286"/>
      <c r="O14" s="286"/>
      <c r="P14" s="286"/>
      <c r="Q14" s="286"/>
      <c r="R14" s="286"/>
      <c r="S14" s="286"/>
      <c r="T14" s="286"/>
      <c r="U14" s="286"/>
      <c r="V14" s="286"/>
      <c r="W14" s="286"/>
      <c r="X14" s="286"/>
      <c r="Y14" s="286"/>
      <c r="Z14" s="286"/>
      <c r="AA14" s="286"/>
      <c r="AB14" s="286"/>
      <c r="AC14" s="286"/>
      <c r="AD14" s="286"/>
      <c r="AE14" s="286"/>
      <c r="AF14" s="286"/>
      <c r="AG14" s="286"/>
      <c r="AH14" s="286"/>
      <c r="AI14" s="286"/>
      <c r="AJ14" s="286"/>
      <c r="AK14" s="286"/>
      <c r="AL14" s="286"/>
      <c r="AM14" s="286"/>
      <c r="AN14" s="286"/>
      <c r="AO14" s="286"/>
      <c r="AP14" s="286"/>
      <c r="AQ14" s="286"/>
      <c r="AR14" s="286"/>
      <c r="AS14" s="286"/>
      <c r="AT14" s="286"/>
      <c r="AU14" s="286"/>
      <c r="AV14" s="286"/>
    </row>
    <row r="15" spans="1:48" ht="36.75" customHeight="1" x14ac:dyDescent="0.25">
      <c r="A15" s="287" t="str">
        <f>'6.2. Паспорт фин осв ввод'!A14:U14</f>
        <v>Реконструкция ВЛ-6 кВ фидера № 2 ПС 110/6 кВ Шукшинская (переустройство: демонтаж ВЛ 6 кВ протяженностью 1*0,213 км; монтаж ВЛ 6 кВ протяженностью 1*0,015 км; КЛ 6 кВ протяженностью 1*0,121 км, 1*0,110 км; заявитель ИП Колесник С. В.)</v>
      </c>
      <c r="B15" s="287"/>
      <c r="C15" s="287"/>
      <c r="D15" s="287"/>
      <c r="E15" s="287"/>
      <c r="F15" s="287"/>
      <c r="G15" s="287"/>
      <c r="H15" s="287"/>
      <c r="I15" s="287"/>
      <c r="J15" s="287"/>
      <c r="K15" s="287"/>
      <c r="L15" s="287"/>
      <c r="M15" s="287"/>
      <c r="N15" s="287"/>
      <c r="O15" s="287"/>
      <c r="P15" s="287"/>
      <c r="Q15" s="287"/>
      <c r="R15" s="287"/>
      <c r="S15" s="287"/>
      <c r="T15" s="287"/>
      <c r="U15" s="287"/>
      <c r="V15" s="287"/>
      <c r="W15" s="287"/>
      <c r="X15" s="287"/>
      <c r="Y15" s="287"/>
      <c r="Z15" s="287"/>
      <c r="AA15" s="287"/>
      <c r="AB15" s="287"/>
      <c r="AC15" s="287"/>
      <c r="AD15" s="287"/>
      <c r="AE15" s="287"/>
      <c r="AF15" s="287"/>
      <c r="AG15" s="287"/>
      <c r="AH15" s="287"/>
      <c r="AI15" s="287"/>
      <c r="AJ15" s="287"/>
      <c r="AK15" s="287"/>
      <c r="AL15" s="287"/>
      <c r="AM15" s="287"/>
      <c r="AN15" s="287"/>
      <c r="AO15" s="287"/>
      <c r="AP15" s="287"/>
      <c r="AQ15" s="287"/>
      <c r="AR15" s="287"/>
      <c r="AS15" s="287"/>
      <c r="AT15" s="287"/>
      <c r="AU15" s="287"/>
      <c r="AV15" s="287"/>
    </row>
    <row r="16" spans="1:48" ht="15.75" x14ac:dyDescent="0.25">
      <c r="A16" s="275" t="s">
        <v>6</v>
      </c>
      <c r="B16" s="275"/>
      <c r="C16" s="275"/>
      <c r="D16" s="275"/>
      <c r="E16" s="275"/>
      <c r="F16" s="275"/>
      <c r="G16" s="275"/>
      <c r="H16" s="275"/>
      <c r="I16" s="275"/>
      <c r="J16" s="275"/>
      <c r="K16" s="275"/>
      <c r="L16" s="275"/>
      <c r="M16" s="275"/>
      <c r="N16" s="275"/>
      <c r="O16" s="275"/>
      <c r="P16" s="275"/>
      <c r="Q16" s="275"/>
      <c r="R16" s="275"/>
      <c r="S16" s="275"/>
      <c r="T16" s="275"/>
      <c r="U16" s="275"/>
      <c r="V16" s="275"/>
      <c r="W16" s="275"/>
      <c r="X16" s="275"/>
      <c r="Y16" s="275"/>
      <c r="Z16" s="275"/>
      <c r="AA16" s="275"/>
      <c r="AB16" s="275"/>
      <c r="AC16" s="275"/>
      <c r="AD16" s="275"/>
      <c r="AE16" s="275"/>
      <c r="AF16" s="275"/>
      <c r="AG16" s="275"/>
      <c r="AH16" s="275"/>
      <c r="AI16" s="275"/>
      <c r="AJ16" s="275"/>
      <c r="AK16" s="275"/>
      <c r="AL16" s="275"/>
      <c r="AM16" s="275"/>
      <c r="AN16" s="275"/>
      <c r="AO16" s="275"/>
      <c r="AP16" s="275"/>
      <c r="AQ16" s="275"/>
      <c r="AR16" s="275"/>
      <c r="AS16" s="275"/>
      <c r="AT16" s="275"/>
      <c r="AU16" s="275"/>
      <c r="AV16" s="275"/>
    </row>
    <row r="17" spans="1:48" x14ac:dyDescent="0.25">
      <c r="A17" s="306"/>
      <c r="B17" s="306"/>
      <c r="C17" s="306"/>
      <c r="D17" s="306"/>
      <c r="E17" s="306"/>
      <c r="F17" s="306"/>
      <c r="G17" s="306"/>
      <c r="H17" s="306"/>
      <c r="I17" s="306"/>
      <c r="J17" s="306"/>
      <c r="K17" s="306"/>
      <c r="L17" s="306"/>
      <c r="M17" s="306"/>
      <c r="N17" s="306"/>
      <c r="O17" s="306"/>
      <c r="P17" s="306"/>
      <c r="Q17" s="306"/>
      <c r="R17" s="306"/>
      <c r="S17" s="306"/>
      <c r="T17" s="306"/>
      <c r="U17" s="306"/>
      <c r="V17" s="306"/>
      <c r="W17" s="306"/>
      <c r="X17" s="306"/>
      <c r="Y17" s="306"/>
      <c r="Z17" s="306"/>
      <c r="AA17" s="306"/>
      <c r="AB17" s="306"/>
      <c r="AC17" s="306"/>
      <c r="AD17" s="306"/>
      <c r="AE17" s="306"/>
      <c r="AF17" s="306"/>
      <c r="AG17" s="306"/>
      <c r="AH17" s="306"/>
      <c r="AI17" s="306"/>
      <c r="AJ17" s="306"/>
      <c r="AK17" s="306"/>
      <c r="AL17" s="306"/>
      <c r="AM17" s="306"/>
      <c r="AN17" s="306"/>
      <c r="AO17" s="306"/>
      <c r="AP17" s="306"/>
      <c r="AQ17" s="306"/>
      <c r="AR17" s="306"/>
      <c r="AS17" s="306"/>
      <c r="AT17" s="306"/>
      <c r="AU17" s="306"/>
      <c r="AV17" s="306"/>
    </row>
    <row r="18" spans="1:48" ht="14.25" customHeight="1" x14ac:dyDescent="0.25">
      <c r="A18" s="306"/>
      <c r="B18" s="306"/>
      <c r="C18" s="306"/>
      <c r="D18" s="306"/>
      <c r="E18" s="306"/>
      <c r="F18" s="306"/>
      <c r="G18" s="306"/>
      <c r="H18" s="306"/>
      <c r="I18" s="306"/>
      <c r="J18" s="306"/>
      <c r="K18" s="306"/>
      <c r="L18" s="306"/>
      <c r="M18" s="306"/>
      <c r="N18" s="306"/>
      <c r="O18" s="306"/>
      <c r="P18" s="306"/>
      <c r="Q18" s="306"/>
      <c r="R18" s="306"/>
      <c r="S18" s="306"/>
      <c r="T18" s="306"/>
      <c r="U18" s="306"/>
      <c r="V18" s="306"/>
      <c r="W18" s="306"/>
      <c r="X18" s="306"/>
      <c r="Y18" s="306"/>
      <c r="Z18" s="306"/>
      <c r="AA18" s="306"/>
      <c r="AB18" s="306"/>
      <c r="AC18" s="306"/>
      <c r="AD18" s="306"/>
      <c r="AE18" s="306"/>
      <c r="AF18" s="306"/>
      <c r="AG18" s="306"/>
      <c r="AH18" s="306"/>
      <c r="AI18" s="306"/>
      <c r="AJ18" s="306"/>
      <c r="AK18" s="306"/>
      <c r="AL18" s="306"/>
      <c r="AM18" s="306"/>
      <c r="AN18" s="306"/>
      <c r="AO18" s="306"/>
      <c r="AP18" s="306"/>
      <c r="AQ18" s="306"/>
      <c r="AR18" s="306"/>
      <c r="AS18" s="306"/>
      <c r="AT18" s="306"/>
      <c r="AU18" s="306"/>
      <c r="AV18" s="306"/>
    </row>
    <row r="19" spans="1:48" x14ac:dyDescent="0.25">
      <c r="A19" s="306"/>
      <c r="B19" s="306"/>
      <c r="C19" s="306"/>
      <c r="D19" s="306"/>
      <c r="E19" s="306"/>
      <c r="F19" s="306"/>
      <c r="G19" s="306"/>
      <c r="H19" s="306"/>
      <c r="I19" s="306"/>
      <c r="J19" s="306"/>
      <c r="K19" s="306"/>
      <c r="L19" s="306"/>
      <c r="M19" s="306"/>
      <c r="N19" s="306"/>
      <c r="O19" s="306"/>
      <c r="P19" s="306"/>
      <c r="Q19" s="306"/>
      <c r="R19" s="306"/>
      <c r="S19" s="306"/>
      <c r="T19" s="306"/>
      <c r="U19" s="306"/>
      <c r="V19" s="306"/>
      <c r="W19" s="306"/>
      <c r="X19" s="306"/>
      <c r="Y19" s="306"/>
      <c r="Z19" s="306"/>
      <c r="AA19" s="306"/>
      <c r="AB19" s="306"/>
      <c r="AC19" s="306"/>
      <c r="AD19" s="306"/>
      <c r="AE19" s="306"/>
      <c r="AF19" s="306"/>
      <c r="AG19" s="306"/>
      <c r="AH19" s="306"/>
      <c r="AI19" s="306"/>
      <c r="AJ19" s="306"/>
      <c r="AK19" s="306"/>
      <c r="AL19" s="306"/>
      <c r="AM19" s="306"/>
      <c r="AN19" s="306"/>
      <c r="AO19" s="306"/>
      <c r="AP19" s="306"/>
      <c r="AQ19" s="306"/>
      <c r="AR19" s="306"/>
      <c r="AS19" s="306"/>
      <c r="AT19" s="306"/>
      <c r="AU19" s="306"/>
      <c r="AV19" s="306"/>
    </row>
    <row r="20" spans="1:48" x14ac:dyDescent="0.25">
      <c r="A20" s="306"/>
      <c r="B20" s="306"/>
      <c r="C20" s="306"/>
      <c r="D20" s="306"/>
      <c r="E20" s="306"/>
      <c r="F20" s="306"/>
      <c r="G20" s="306"/>
      <c r="H20" s="306"/>
      <c r="I20" s="306"/>
      <c r="J20" s="306"/>
      <c r="K20" s="306"/>
      <c r="L20" s="306"/>
      <c r="M20" s="306"/>
      <c r="N20" s="306"/>
      <c r="O20" s="306"/>
      <c r="P20" s="306"/>
      <c r="Q20" s="306"/>
      <c r="R20" s="306"/>
      <c r="S20" s="306"/>
      <c r="T20" s="306"/>
      <c r="U20" s="306"/>
      <c r="V20" s="306"/>
      <c r="W20" s="306"/>
      <c r="X20" s="306"/>
      <c r="Y20" s="306"/>
      <c r="Z20" s="306"/>
      <c r="AA20" s="306"/>
      <c r="AB20" s="306"/>
      <c r="AC20" s="306"/>
      <c r="AD20" s="306"/>
      <c r="AE20" s="306"/>
      <c r="AF20" s="306"/>
      <c r="AG20" s="306"/>
      <c r="AH20" s="306"/>
      <c r="AI20" s="306"/>
      <c r="AJ20" s="306"/>
      <c r="AK20" s="306"/>
      <c r="AL20" s="306"/>
      <c r="AM20" s="306"/>
      <c r="AN20" s="306"/>
      <c r="AO20" s="306"/>
      <c r="AP20" s="306"/>
      <c r="AQ20" s="306"/>
      <c r="AR20" s="306"/>
      <c r="AS20" s="306"/>
      <c r="AT20" s="306"/>
      <c r="AU20" s="306"/>
      <c r="AV20" s="306"/>
    </row>
    <row r="21" spans="1:48" x14ac:dyDescent="0.25">
      <c r="A21" s="453" t="s">
        <v>443</v>
      </c>
      <c r="B21" s="453"/>
      <c r="C21" s="453"/>
      <c r="D21" s="453"/>
      <c r="E21" s="453"/>
      <c r="F21" s="453"/>
      <c r="G21" s="453"/>
      <c r="H21" s="453"/>
      <c r="I21" s="453"/>
      <c r="J21" s="453"/>
      <c r="K21" s="453"/>
      <c r="L21" s="453"/>
      <c r="M21" s="453"/>
      <c r="N21" s="453"/>
      <c r="O21" s="453"/>
      <c r="P21" s="453"/>
      <c r="Q21" s="453"/>
      <c r="R21" s="453"/>
      <c r="S21" s="453"/>
      <c r="T21" s="453"/>
      <c r="U21" s="453"/>
      <c r="V21" s="453"/>
      <c r="W21" s="453"/>
      <c r="X21" s="453"/>
      <c r="Y21" s="453"/>
      <c r="Z21" s="453"/>
      <c r="AA21" s="453"/>
      <c r="AB21" s="453"/>
      <c r="AC21" s="453"/>
      <c r="AD21" s="453"/>
      <c r="AE21" s="453"/>
      <c r="AF21" s="453"/>
      <c r="AG21" s="453"/>
      <c r="AH21" s="453"/>
      <c r="AI21" s="453"/>
      <c r="AJ21" s="453"/>
      <c r="AK21" s="453"/>
      <c r="AL21" s="453"/>
      <c r="AM21" s="453"/>
      <c r="AN21" s="453"/>
      <c r="AO21" s="453"/>
      <c r="AP21" s="453"/>
      <c r="AQ21" s="453"/>
      <c r="AR21" s="453"/>
      <c r="AS21" s="453"/>
      <c r="AT21" s="453"/>
      <c r="AU21" s="453"/>
      <c r="AV21" s="453"/>
    </row>
    <row r="22" spans="1:48" ht="58.5" customHeight="1" x14ac:dyDescent="0.25">
      <c r="A22" s="444" t="s">
        <v>52</v>
      </c>
      <c r="B22" s="455" t="s">
        <v>24</v>
      </c>
      <c r="C22" s="444" t="s">
        <v>51</v>
      </c>
      <c r="D22" s="444" t="s">
        <v>50</v>
      </c>
      <c r="E22" s="458" t="s">
        <v>454</v>
      </c>
      <c r="F22" s="459"/>
      <c r="G22" s="459"/>
      <c r="H22" s="459"/>
      <c r="I22" s="459"/>
      <c r="J22" s="459"/>
      <c r="K22" s="459"/>
      <c r="L22" s="460"/>
      <c r="M22" s="444" t="s">
        <v>49</v>
      </c>
      <c r="N22" s="444" t="s">
        <v>48</v>
      </c>
      <c r="O22" s="444" t="s">
        <v>47</v>
      </c>
      <c r="P22" s="439" t="s">
        <v>241</v>
      </c>
      <c r="Q22" s="439" t="s">
        <v>46</v>
      </c>
      <c r="R22" s="439" t="s">
        <v>45</v>
      </c>
      <c r="S22" s="439" t="s">
        <v>44</v>
      </c>
      <c r="T22" s="439"/>
      <c r="U22" s="461" t="s">
        <v>43</v>
      </c>
      <c r="V22" s="461" t="s">
        <v>42</v>
      </c>
      <c r="W22" s="439" t="s">
        <v>41</v>
      </c>
      <c r="X22" s="439" t="s">
        <v>40</v>
      </c>
      <c r="Y22" s="439" t="s">
        <v>39</v>
      </c>
      <c r="Z22" s="446" t="s">
        <v>38</v>
      </c>
      <c r="AA22" s="439" t="s">
        <v>37</v>
      </c>
      <c r="AB22" s="439" t="s">
        <v>36</v>
      </c>
      <c r="AC22" s="439" t="s">
        <v>35</v>
      </c>
      <c r="AD22" s="439" t="s">
        <v>34</v>
      </c>
      <c r="AE22" s="439" t="s">
        <v>33</v>
      </c>
      <c r="AF22" s="439" t="s">
        <v>32</v>
      </c>
      <c r="AG22" s="439"/>
      <c r="AH22" s="439"/>
      <c r="AI22" s="439"/>
      <c r="AJ22" s="439"/>
      <c r="AK22" s="439"/>
      <c r="AL22" s="439" t="s">
        <v>31</v>
      </c>
      <c r="AM22" s="439"/>
      <c r="AN22" s="439"/>
      <c r="AO22" s="439"/>
      <c r="AP22" s="439" t="s">
        <v>30</v>
      </c>
      <c r="AQ22" s="439"/>
      <c r="AR22" s="439" t="s">
        <v>29</v>
      </c>
      <c r="AS22" s="439" t="s">
        <v>28</v>
      </c>
      <c r="AT22" s="439" t="s">
        <v>27</v>
      </c>
      <c r="AU22" s="439" t="s">
        <v>26</v>
      </c>
      <c r="AV22" s="447" t="s">
        <v>25</v>
      </c>
    </row>
    <row r="23" spans="1:48" ht="64.5" customHeight="1" x14ac:dyDescent="0.25">
      <c r="A23" s="454"/>
      <c r="B23" s="456"/>
      <c r="C23" s="454"/>
      <c r="D23" s="454"/>
      <c r="E23" s="449" t="s">
        <v>23</v>
      </c>
      <c r="F23" s="440" t="s">
        <v>139</v>
      </c>
      <c r="G23" s="440" t="s">
        <v>138</v>
      </c>
      <c r="H23" s="440" t="s">
        <v>137</v>
      </c>
      <c r="I23" s="442" t="s">
        <v>362</v>
      </c>
      <c r="J23" s="442" t="s">
        <v>363</v>
      </c>
      <c r="K23" s="442" t="s">
        <v>364</v>
      </c>
      <c r="L23" s="440" t="s">
        <v>80</v>
      </c>
      <c r="M23" s="454"/>
      <c r="N23" s="454"/>
      <c r="O23" s="454"/>
      <c r="P23" s="439"/>
      <c r="Q23" s="439"/>
      <c r="R23" s="439"/>
      <c r="S23" s="451" t="s">
        <v>2</v>
      </c>
      <c r="T23" s="451" t="s">
        <v>11</v>
      </c>
      <c r="U23" s="461"/>
      <c r="V23" s="461"/>
      <c r="W23" s="439"/>
      <c r="X23" s="439"/>
      <c r="Y23" s="439"/>
      <c r="Z23" s="439"/>
      <c r="AA23" s="439"/>
      <c r="AB23" s="439"/>
      <c r="AC23" s="439"/>
      <c r="AD23" s="439"/>
      <c r="AE23" s="439"/>
      <c r="AF23" s="439" t="s">
        <v>22</v>
      </c>
      <c r="AG23" s="439"/>
      <c r="AH23" s="439" t="s">
        <v>21</v>
      </c>
      <c r="AI23" s="439"/>
      <c r="AJ23" s="444" t="s">
        <v>20</v>
      </c>
      <c r="AK23" s="444" t="s">
        <v>19</v>
      </c>
      <c r="AL23" s="444" t="s">
        <v>18</v>
      </c>
      <c r="AM23" s="444" t="s">
        <v>17</v>
      </c>
      <c r="AN23" s="444" t="s">
        <v>16</v>
      </c>
      <c r="AO23" s="444" t="s">
        <v>15</v>
      </c>
      <c r="AP23" s="444" t="s">
        <v>14</v>
      </c>
      <c r="AQ23" s="462" t="s">
        <v>11</v>
      </c>
      <c r="AR23" s="439"/>
      <c r="AS23" s="439"/>
      <c r="AT23" s="439"/>
      <c r="AU23" s="439"/>
      <c r="AV23" s="448"/>
    </row>
    <row r="24" spans="1:48" ht="96.75" customHeight="1" x14ac:dyDescent="0.25">
      <c r="A24" s="445"/>
      <c r="B24" s="457"/>
      <c r="C24" s="445"/>
      <c r="D24" s="445"/>
      <c r="E24" s="450"/>
      <c r="F24" s="441"/>
      <c r="G24" s="441"/>
      <c r="H24" s="441"/>
      <c r="I24" s="443"/>
      <c r="J24" s="443"/>
      <c r="K24" s="443"/>
      <c r="L24" s="441"/>
      <c r="M24" s="445"/>
      <c r="N24" s="445"/>
      <c r="O24" s="445"/>
      <c r="P24" s="439"/>
      <c r="Q24" s="439"/>
      <c r="R24" s="439"/>
      <c r="S24" s="452"/>
      <c r="T24" s="452"/>
      <c r="U24" s="461"/>
      <c r="V24" s="461"/>
      <c r="W24" s="439"/>
      <c r="X24" s="439"/>
      <c r="Y24" s="439"/>
      <c r="Z24" s="439"/>
      <c r="AA24" s="439"/>
      <c r="AB24" s="439"/>
      <c r="AC24" s="439"/>
      <c r="AD24" s="439"/>
      <c r="AE24" s="439"/>
      <c r="AF24" s="116" t="s">
        <v>13</v>
      </c>
      <c r="AG24" s="116" t="s">
        <v>12</v>
      </c>
      <c r="AH24" s="117" t="s">
        <v>2</v>
      </c>
      <c r="AI24" s="117" t="s">
        <v>11</v>
      </c>
      <c r="AJ24" s="445"/>
      <c r="AK24" s="445"/>
      <c r="AL24" s="445"/>
      <c r="AM24" s="445"/>
      <c r="AN24" s="445"/>
      <c r="AO24" s="445"/>
      <c r="AP24" s="445"/>
      <c r="AQ24" s="463"/>
      <c r="AR24" s="439"/>
      <c r="AS24" s="439"/>
      <c r="AT24" s="439"/>
      <c r="AU24" s="439"/>
      <c r="AV24" s="448"/>
    </row>
    <row r="25" spans="1:48" s="17" customFormat="1" ht="11.25" x14ac:dyDescent="0.2">
      <c r="A25" s="18">
        <v>1</v>
      </c>
      <c r="B25" s="18">
        <v>2</v>
      </c>
      <c r="C25" s="18">
        <v>4</v>
      </c>
      <c r="D25" s="18">
        <v>5</v>
      </c>
      <c r="E25" s="18">
        <v>6</v>
      </c>
      <c r="F25" s="18">
        <f>E25+1</f>
        <v>7</v>
      </c>
      <c r="G25" s="18">
        <f t="shared" ref="G25:H25" si="0">F25+1</f>
        <v>8</v>
      </c>
      <c r="H25" s="18">
        <f t="shared" si="0"/>
        <v>9</v>
      </c>
      <c r="I25" s="18">
        <f t="shared" ref="I25" si="1">H25+1</f>
        <v>10</v>
      </c>
      <c r="J25" s="18">
        <f t="shared" ref="J25" si="2">I25+1</f>
        <v>11</v>
      </c>
      <c r="K25" s="18">
        <f t="shared" ref="K25" si="3">J25+1</f>
        <v>12</v>
      </c>
      <c r="L25" s="18">
        <f t="shared" ref="L25" si="4">K25+1</f>
        <v>13</v>
      </c>
      <c r="M25" s="18">
        <f t="shared" ref="M25" si="5">L25+1</f>
        <v>14</v>
      </c>
      <c r="N25" s="18">
        <f t="shared" ref="N25" si="6">M25+1</f>
        <v>15</v>
      </c>
      <c r="O25" s="18">
        <f t="shared" ref="O25" si="7">N25+1</f>
        <v>16</v>
      </c>
      <c r="P25" s="18">
        <f t="shared" ref="P25" si="8">O25+1</f>
        <v>17</v>
      </c>
      <c r="Q25" s="18">
        <f t="shared" ref="Q25" si="9">P25+1</f>
        <v>18</v>
      </c>
      <c r="R25" s="18">
        <f t="shared" ref="R25" si="10">Q25+1</f>
        <v>19</v>
      </c>
      <c r="S25" s="18">
        <f t="shared" ref="S25" si="11">R25+1</f>
        <v>20</v>
      </c>
      <c r="T25" s="18">
        <f t="shared" ref="T25" si="12">S25+1</f>
        <v>21</v>
      </c>
      <c r="U25" s="18">
        <f t="shared" ref="U25" si="13">T25+1</f>
        <v>22</v>
      </c>
      <c r="V25" s="18">
        <f t="shared" ref="V25" si="14">U25+1</f>
        <v>23</v>
      </c>
      <c r="W25" s="18">
        <f t="shared" ref="W25" si="15">V25+1</f>
        <v>24</v>
      </c>
      <c r="X25" s="18">
        <f t="shared" ref="X25" si="16">W25+1</f>
        <v>25</v>
      </c>
      <c r="Y25" s="18">
        <f t="shared" ref="Y25" si="17">X25+1</f>
        <v>26</v>
      </c>
      <c r="Z25" s="18">
        <f t="shared" ref="Z25" si="18">Y25+1</f>
        <v>27</v>
      </c>
      <c r="AA25" s="18">
        <f t="shared" ref="AA25" si="19">Z25+1</f>
        <v>28</v>
      </c>
      <c r="AB25" s="18">
        <f t="shared" ref="AB25" si="20">AA25+1</f>
        <v>29</v>
      </c>
      <c r="AC25" s="18">
        <f t="shared" ref="AC25" si="21">AB25+1</f>
        <v>30</v>
      </c>
      <c r="AD25" s="18">
        <f t="shared" ref="AD25" si="22">AC25+1</f>
        <v>31</v>
      </c>
      <c r="AE25" s="18">
        <f t="shared" ref="AE25" si="23">AD25+1</f>
        <v>32</v>
      </c>
      <c r="AF25" s="18">
        <f t="shared" ref="AF25" si="24">AE25+1</f>
        <v>33</v>
      </c>
      <c r="AG25" s="18">
        <f t="shared" ref="AG25" si="25">AF25+1</f>
        <v>34</v>
      </c>
      <c r="AH25" s="18">
        <f t="shared" ref="AH25" si="26">AG25+1</f>
        <v>35</v>
      </c>
      <c r="AI25" s="18">
        <f t="shared" ref="AI25" si="27">AH25+1</f>
        <v>36</v>
      </c>
      <c r="AJ25" s="18">
        <f t="shared" ref="AJ25" si="28">AI25+1</f>
        <v>37</v>
      </c>
      <c r="AK25" s="18">
        <f t="shared" ref="AK25" si="29">AJ25+1</f>
        <v>38</v>
      </c>
      <c r="AL25" s="18">
        <f t="shared" ref="AL25" si="30">AK25+1</f>
        <v>39</v>
      </c>
      <c r="AM25" s="18">
        <f t="shared" ref="AM25" si="31">AL25+1</f>
        <v>40</v>
      </c>
      <c r="AN25" s="18">
        <f t="shared" ref="AN25" si="32">AM25+1</f>
        <v>41</v>
      </c>
      <c r="AO25" s="18">
        <f t="shared" ref="AO25" si="33">AN25+1</f>
        <v>42</v>
      </c>
      <c r="AP25" s="18">
        <f t="shared" ref="AP25" si="34">AO25+1</f>
        <v>43</v>
      </c>
      <c r="AQ25" s="18">
        <f t="shared" ref="AQ25" si="35">AP25+1</f>
        <v>44</v>
      </c>
      <c r="AR25" s="18">
        <f t="shared" ref="AR25" si="36">AQ25+1</f>
        <v>45</v>
      </c>
      <c r="AS25" s="18">
        <f t="shared" ref="AS25" si="37">AR25+1</f>
        <v>46</v>
      </c>
      <c r="AT25" s="18">
        <f t="shared" ref="AT25" si="38">AS25+1</f>
        <v>47</v>
      </c>
      <c r="AU25" s="18">
        <f t="shared" ref="AU25" si="39">AT25+1</f>
        <v>48</v>
      </c>
      <c r="AV25" s="18">
        <f t="shared" ref="AV25" si="40">AU25+1</f>
        <v>49</v>
      </c>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29"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9" zoomScale="80" zoomScaleNormal="90" zoomScaleSheetLayoutView="80" workbookViewId="0">
      <selection activeCell="H20" sqref="H20"/>
    </sheetView>
  </sheetViews>
  <sheetFormatPr defaultRowHeight="15.75" x14ac:dyDescent="0.25"/>
  <cols>
    <col min="1" max="2" width="66.140625" style="93" customWidth="1"/>
    <col min="3" max="7" width="9.140625" style="50"/>
    <col min="8" max="9" width="16.7109375" style="50" customWidth="1"/>
    <col min="10" max="256" width="9.140625" style="50"/>
    <col min="257" max="258" width="66.140625" style="50" customWidth="1"/>
    <col min="259" max="512" width="9.140625" style="50"/>
    <col min="513" max="514" width="66.140625" style="50" customWidth="1"/>
    <col min="515" max="768" width="9.140625" style="50"/>
    <col min="769" max="770" width="66.140625" style="50" customWidth="1"/>
    <col min="771" max="1024" width="9.140625" style="50"/>
    <col min="1025" max="1026" width="66.140625" style="50" customWidth="1"/>
    <col min="1027" max="1280" width="9.140625" style="50"/>
    <col min="1281" max="1282" width="66.140625" style="50" customWidth="1"/>
    <col min="1283" max="1536" width="9.140625" style="50"/>
    <col min="1537" max="1538" width="66.140625" style="50" customWidth="1"/>
    <col min="1539" max="1792" width="9.140625" style="50"/>
    <col min="1793" max="1794" width="66.140625" style="50" customWidth="1"/>
    <col min="1795" max="2048" width="9.140625" style="50"/>
    <col min="2049" max="2050" width="66.140625" style="50" customWidth="1"/>
    <col min="2051" max="2304" width="9.140625" style="50"/>
    <col min="2305" max="2306" width="66.140625" style="50" customWidth="1"/>
    <col min="2307" max="2560" width="9.140625" style="50"/>
    <col min="2561" max="2562" width="66.140625" style="50" customWidth="1"/>
    <col min="2563" max="2816" width="9.140625" style="50"/>
    <col min="2817" max="2818" width="66.140625" style="50" customWidth="1"/>
    <col min="2819" max="3072" width="9.140625" style="50"/>
    <col min="3073" max="3074" width="66.140625" style="50" customWidth="1"/>
    <col min="3075" max="3328" width="9.140625" style="50"/>
    <col min="3329" max="3330" width="66.140625" style="50" customWidth="1"/>
    <col min="3331" max="3584" width="9.140625" style="50"/>
    <col min="3585" max="3586" width="66.140625" style="50" customWidth="1"/>
    <col min="3587" max="3840" width="9.140625" style="50"/>
    <col min="3841" max="3842" width="66.140625" style="50" customWidth="1"/>
    <col min="3843" max="4096" width="9.140625" style="50"/>
    <col min="4097" max="4098" width="66.140625" style="50" customWidth="1"/>
    <col min="4099" max="4352" width="9.140625" style="50"/>
    <col min="4353" max="4354" width="66.140625" style="50" customWidth="1"/>
    <col min="4355" max="4608" width="9.140625" style="50"/>
    <col min="4609" max="4610" width="66.140625" style="50" customWidth="1"/>
    <col min="4611" max="4864" width="9.140625" style="50"/>
    <col min="4865" max="4866" width="66.140625" style="50" customWidth="1"/>
    <col min="4867" max="5120" width="9.140625" style="50"/>
    <col min="5121" max="5122" width="66.140625" style="50" customWidth="1"/>
    <col min="5123" max="5376" width="9.140625" style="50"/>
    <col min="5377" max="5378" width="66.140625" style="50" customWidth="1"/>
    <col min="5379" max="5632" width="9.140625" style="50"/>
    <col min="5633" max="5634" width="66.140625" style="50" customWidth="1"/>
    <col min="5635" max="5888" width="9.140625" style="50"/>
    <col min="5889" max="5890" width="66.140625" style="50" customWidth="1"/>
    <col min="5891" max="6144" width="9.140625" style="50"/>
    <col min="6145" max="6146" width="66.140625" style="50" customWidth="1"/>
    <col min="6147" max="6400" width="9.140625" style="50"/>
    <col min="6401" max="6402" width="66.140625" style="50" customWidth="1"/>
    <col min="6403" max="6656" width="9.140625" style="50"/>
    <col min="6657" max="6658" width="66.140625" style="50" customWidth="1"/>
    <col min="6659" max="6912" width="9.140625" style="50"/>
    <col min="6913" max="6914" width="66.140625" style="50" customWidth="1"/>
    <col min="6915" max="7168" width="9.140625" style="50"/>
    <col min="7169" max="7170" width="66.140625" style="50" customWidth="1"/>
    <col min="7171" max="7424" width="9.140625" style="50"/>
    <col min="7425" max="7426" width="66.140625" style="50" customWidth="1"/>
    <col min="7427" max="7680" width="9.140625" style="50"/>
    <col min="7681" max="7682" width="66.140625" style="50" customWidth="1"/>
    <col min="7683" max="7936" width="9.140625" style="50"/>
    <col min="7937" max="7938" width="66.140625" style="50" customWidth="1"/>
    <col min="7939" max="8192" width="9.140625" style="50"/>
    <col min="8193" max="8194" width="66.140625" style="50" customWidth="1"/>
    <col min="8195" max="8448" width="9.140625" style="50"/>
    <col min="8449" max="8450" width="66.140625" style="50" customWidth="1"/>
    <col min="8451" max="8704" width="9.140625" style="50"/>
    <col min="8705" max="8706" width="66.140625" style="50" customWidth="1"/>
    <col min="8707" max="8960" width="9.140625" style="50"/>
    <col min="8961" max="8962" width="66.140625" style="50" customWidth="1"/>
    <col min="8963" max="9216" width="9.140625" style="50"/>
    <col min="9217" max="9218" width="66.140625" style="50" customWidth="1"/>
    <col min="9219" max="9472" width="9.140625" style="50"/>
    <col min="9473" max="9474" width="66.140625" style="50" customWidth="1"/>
    <col min="9475" max="9728" width="9.140625" style="50"/>
    <col min="9729" max="9730" width="66.140625" style="50" customWidth="1"/>
    <col min="9731" max="9984" width="9.140625" style="50"/>
    <col min="9985" max="9986" width="66.140625" style="50" customWidth="1"/>
    <col min="9987" max="10240" width="9.140625" style="50"/>
    <col min="10241" max="10242" width="66.140625" style="50" customWidth="1"/>
    <col min="10243" max="10496" width="9.140625" style="50"/>
    <col min="10497" max="10498" width="66.140625" style="50" customWidth="1"/>
    <col min="10499" max="10752" width="9.140625" style="50"/>
    <col min="10753" max="10754" width="66.140625" style="50" customWidth="1"/>
    <col min="10755" max="11008" width="9.140625" style="50"/>
    <col min="11009" max="11010" width="66.140625" style="50" customWidth="1"/>
    <col min="11011" max="11264" width="9.140625" style="50"/>
    <col min="11265" max="11266" width="66.140625" style="50" customWidth="1"/>
    <col min="11267" max="11520" width="9.140625" style="50"/>
    <col min="11521" max="11522" width="66.140625" style="50" customWidth="1"/>
    <col min="11523" max="11776" width="9.140625" style="50"/>
    <col min="11777" max="11778" width="66.140625" style="50" customWidth="1"/>
    <col min="11779" max="12032" width="9.140625" style="50"/>
    <col min="12033" max="12034" width="66.140625" style="50" customWidth="1"/>
    <col min="12035" max="12288" width="9.140625" style="50"/>
    <col min="12289" max="12290" width="66.140625" style="50" customWidth="1"/>
    <col min="12291" max="12544" width="9.140625" style="50"/>
    <col min="12545" max="12546" width="66.140625" style="50" customWidth="1"/>
    <col min="12547" max="12800" width="9.140625" style="50"/>
    <col min="12801" max="12802" width="66.140625" style="50" customWidth="1"/>
    <col min="12803" max="13056" width="9.140625" style="50"/>
    <col min="13057" max="13058" width="66.140625" style="50" customWidth="1"/>
    <col min="13059" max="13312" width="9.140625" style="50"/>
    <col min="13313" max="13314" width="66.140625" style="50" customWidth="1"/>
    <col min="13315" max="13568" width="9.140625" style="50"/>
    <col min="13569" max="13570" width="66.140625" style="50" customWidth="1"/>
    <col min="13571" max="13824" width="9.140625" style="50"/>
    <col min="13825" max="13826" width="66.140625" style="50" customWidth="1"/>
    <col min="13827" max="14080" width="9.140625" style="50"/>
    <col min="14081" max="14082" width="66.140625" style="50" customWidth="1"/>
    <col min="14083" max="14336" width="9.140625" style="50"/>
    <col min="14337" max="14338" width="66.140625" style="50" customWidth="1"/>
    <col min="14339" max="14592" width="9.140625" style="50"/>
    <col min="14593" max="14594" width="66.140625" style="50" customWidth="1"/>
    <col min="14595" max="14848" width="9.140625" style="50"/>
    <col min="14849" max="14850" width="66.140625" style="50" customWidth="1"/>
    <col min="14851" max="15104" width="9.140625" style="50"/>
    <col min="15105" max="15106" width="66.140625" style="50" customWidth="1"/>
    <col min="15107" max="15360" width="9.140625" style="50"/>
    <col min="15361" max="15362" width="66.140625" style="50" customWidth="1"/>
    <col min="15363" max="15616" width="9.140625" style="50"/>
    <col min="15617" max="15618" width="66.140625" style="50" customWidth="1"/>
    <col min="15619" max="15872" width="9.140625" style="50"/>
    <col min="15873" max="15874" width="66.140625" style="50" customWidth="1"/>
    <col min="15875" max="16128" width="9.140625" style="50"/>
    <col min="16129" max="16130" width="66.140625" style="50" customWidth="1"/>
    <col min="16131" max="16384" width="9.140625" style="50"/>
  </cols>
  <sheetData>
    <row r="1" spans="1:8" ht="18.75" x14ac:dyDescent="0.25">
      <c r="B1" s="28" t="s">
        <v>69</v>
      </c>
    </row>
    <row r="2" spans="1:8" ht="18.75" x14ac:dyDescent="0.3">
      <c r="B2" s="13" t="s">
        <v>10</v>
      </c>
    </row>
    <row r="3" spans="1:8" ht="18.75" x14ac:dyDescent="0.3">
      <c r="B3" s="13" t="s">
        <v>462</v>
      </c>
    </row>
    <row r="4" spans="1:8" x14ac:dyDescent="0.25">
      <c r="B4" s="33"/>
    </row>
    <row r="5" spans="1:8" ht="18.75" x14ac:dyDescent="0.3">
      <c r="A5" s="469" t="str">
        <f>'7. Паспорт отчет о закупке'!A5:AV5</f>
        <v>Год раскрытия информации: 2025 год</v>
      </c>
      <c r="B5" s="469"/>
      <c r="C5" s="61"/>
      <c r="D5" s="61"/>
      <c r="E5" s="61"/>
      <c r="F5" s="61"/>
      <c r="G5" s="61"/>
      <c r="H5" s="61"/>
    </row>
    <row r="6" spans="1:8" ht="18.75" x14ac:dyDescent="0.3">
      <c r="A6" s="118"/>
      <c r="B6" s="118"/>
      <c r="C6" s="118"/>
      <c r="D6" s="118"/>
      <c r="E6" s="118"/>
      <c r="F6" s="118"/>
      <c r="G6" s="118"/>
      <c r="H6" s="118"/>
    </row>
    <row r="7" spans="1:8" ht="18.75" x14ac:dyDescent="0.25">
      <c r="A7" s="278" t="s">
        <v>9</v>
      </c>
      <c r="B7" s="278"/>
      <c r="C7" s="11"/>
      <c r="D7" s="11"/>
      <c r="E7" s="11"/>
      <c r="F7" s="11"/>
      <c r="G7" s="11"/>
      <c r="H7" s="11"/>
    </row>
    <row r="8" spans="1:8" ht="18.75" x14ac:dyDescent="0.25">
      <c r="A8" s="11"/>
      <c r="B8" s="11"/>
      <c r="C8" s="11"/>
      <c r="D8" s="11"/>
      <c r="E8" s="11"/>
      <c r="F8" s="11"/>
      <c r="G8" s="11"/>
      <c r="H8" s="11"/>
    </row>
    <row r="9" spans="1:8" x14ac:dyDescent="0.25">
      <c r="A9" s="282" t="str">
        <f>'7. Паспорт отчет о закупке'!A9:AV9</f>
        <v>АО "Россети Тюмень"</v>
      </c>
      <c r="B9" s="282"/>
      <c r="C9" s="8"/>
      <c r="D9" s="8"/>
      <c r="E9" s="8"/>
      <c r="F9" s="8"/>
      <c r="G9" s="8"/>
      <c r="H9" s="8"/>
    </row>
    <row r="10" spans="1:8" x14ac:dyDescent="0.25">
      <c r="A10" s="275" t="s">
        <v>8</v>
      </c>
      <c r="B10" s="275"/>
      <c r="C10" s="6"/>
      <c r="D10" s="6"/>
      <c r="E10" s="6"/>
      <c r="F10" s="6"/>
      <c r="G10" s="6"/>
      <c r="H10" s="6"/>
    </row>
    <row r="11" spans="1:8" ht="18.75" x14ac:dyDescent="0.25">
      <c r="A11" s="11"/>
      <c r="B11" s="11"/>
      <c r="C11" s="11"/>
      <c r="D11" s="11"/>
      <c r="E11" s="11"/>
      <c r="F11" s="11"/>
      <c r="G11" s="11"/>
      <c r="H11" s="11"/>
    </row>
    <row r="12" spans="1:8" ht="30.75" customHeight="1" x14ac:dyDescent="0.25">
      <c r="A12" s="282" t="str">
        <f>'7. Паспорт отчет о закупке'!A12:AV12</f>
        <v>P_TP1100.VL.0073</v>
      </c>
      <c r="B12" s="282"/>
      <c r="C12" s="8"/>
      <c r="D12" s="8"/>
      <c r="E12" s="8"/>
      <c r="F12" s="8"/>
      <c r="G12" s="8"/>
      <c r="H12" s="8"/>
    </row>
    <row r="13" spans="1:8" x14ac:dyDescent="0.25">
      <c r="A13" s="275" t="s">
        <v>7</v>
      </c>
      <c r="B13" s="275"/>
      <c r="C13" s="6"/>
      <c r="D13" s="6"/>
      <c r="E13" s="6"/>
      <c r="F13" s="6"/>
      <c r="G13" s="6"/>
      <c r="H13" s="6"/>
    </row>
    <row r="14" spans="1:8" ht="18.75" x14ac:dyDescent="0.25">
      <c r="A14" s="10"/>
      <c r="B14" s="10"/>
      <c r="C14" s="10"/>
      <c r="D14" s="10"/>
      <c r="E14" s="10"/>
      <c r="F14" s="10"/>
      <c r="G14" s="10"/>
      <c r="H14" s="10"/>
    </row>
    <row r="15" spans="1:8" ht="62.25" customHeight="1" x14ac:dyDescent="0.25">
      <c r="A15" s="280" t="str">
        <f>'7. Паспорт отчет о закупке'!A15:AV15</f>
        <v>Реконструкция ВЛ-6 кВ фидера № 2 ПС 110/6 кВ Шукшинская (переустройство: демонтаж ВЛ 6 кВ протяженностью 1*0,213 км; монтаж ВЛ 6 кВ протяженностью 1*0,015 км; КЛ 6 кВ протяженностью 1*0,121 км, 1*0,110 км; заявитель ИП Колесник С. В.)</v>
      </c>
      <c r="B15" s="280"/>
      <c r="C15" s="248"/>
      <c r="D15" s="8"/>
      <c r="E15" s="8"/>
      <c r="F15" s="8"/>
      <c r="G15" s="8"/>
      <c r="H15" s="8"/>
    </row>
    <row r="16" spans="1:8" x14ac:dyDescent="0.25">
      <c r="A16" s="275" t="s">
        <v>6</v>
      </c>
      <c r="B16" s="275"/>
      <c r="C16" s="6"/>
      <c r="D16" s="6"/>
      <c r="E16" s="6"/>
      <c r="F16" s="6"/>
      <c r="G16" s="6"/>
      <c r="H16" s="6"/>
    </row>
    <row r="17" spans="1:3" x14ac:dyDescent="0.25">
      <c r="B17" s="94"/>
    </row>
    <row r="18" spans="1:3" ht="33.75" customHeight="1" x14ac:dyDescent="0.25">
      <c r="A18" s="467" t="s">
        <v>444</v>
      </c>
      <c r="B18" s="468"/>
    </row>
    <row r="19" spans="1:3" x14ac:dyDescent="0.25">
      <c r="B19" s="33"/>
    </row>
    <row r="20" spans="1:3" ht="16.5" thickBot="1" x14ac:dyDescent="0.3">
      <c r="B20" s="95"/>
    </row>
    <row r="21" spans="1:3" ht="75.75" thickBot="1" x14ac:dyDescent="0.3">
      <c r="A21" s="96" t="s">
        <v>314</v>
      </c>
      <c r="B21" s="97" t="str">
        <f>A15</f>
        <v>Реконструкция ВЛ-6 кВ фидера № 2 ПС 110/6 кВ Шукшинская (переустройство: демонтаж ВЛ 6 кВ протяженностью 1*0,213 км; монтаж ВЛ 6 кВ протяженностью 1*0,015 км; КЛ 6 кВ протяженностью 1*0,121 км, 1*0,110 км; заявитель ИП Колесник С. В.)</v>
      </c>
    </row>
    <row r="22" spans="1:3" ht="16.5" thickBot="1" x14ac:dyDescent="0.3">
      <c r="A22" s="96" t="s">
        <v>315</v>
      </c>
      <c r="B22" s="97" t="s">
        <v>511</v>
      </c>
    </row>
    <row r="23" spans="1:3" ht="16.5" thickBot="1" x14ac:dyDescent="0.3">
      <c r="A23" s="96" t="s">
        <v>295</v>
      </c>
      <c r="B23" s="268" t="s">
        <v>566</v>
      </c>
      <c r="C23" s="247"/>
    </row>
    <row r="24" spans="1:3" ht="30.75" thickBot="1" x14ac:dyDescent="0.3">
      <c r="A24" s="96" t="s">
        <v>316</v>
      </c>
      <c r="B24" s="268" t="s">
        <v>570</v>
      </c>
      <c r="C24" s="248"/>
    </row>
    <row r="25" spans="1:3" ht="16.5" thickBot="1" x14ac:dyDescent="0.3">
      <c r="A25" s="98" t="s">
        <v>317</v>
      </c>
      <c r="B25" s="97">
        <f>'3.3 паспорт описание'!C29</f>
        <v>2027</v>
      </c>
    </row>
    <row r="26" spans="1:3" ht="16.5" thickBot="1" x14ac:dyDescent="0.3">
      <c r="A26" s="99" t="s">
        <v>318</v>
      </c>
      <c r="B26" s="100" t="s">
        <v>549</v>
      </c>
    </row>
    <row r="27" spans="1:3" ht="29.25" thickBot="1" x14ac:dyDescent="0.3">
      <c r="A27" s="106" t="s">
        <v>571</v>
      </c>
      <c r="B27" s="142">
        <f>'6.2. Паспорт фин осв ввод'!D24</f>
        <v>3.03469713638792</v>
      </c>
    </row>
    <row r="28" spans="1:3" ht="16.5" thickBot="1" x14ac:dyDescent="0.3">
      <c r="A28" s="102" t="s">
        <v>319</v>
      </c>
      <c r="B28" s="102" t="s">
        <v>516</v>
      </c>
    </row>
    <row r="29" spans="1:3" ht="28.5" x14ac:dyDescent="0.25">
      <c r="A29" s="147" t="s">
        <v>320</v>
      </c>
      <c r="B29" s="150"/>
    </row>
    <row r="30" spans="1:3" ht="28.5" x14ac:dyDescent="0.25">
      <c r="A30" s="148" t="s">
        <v>321</v>
      </c>
      <c r="B30" s="149"/>
    </row>
    <row r="31" spans="1:3" x14ac:dyDescent="0.25">
      <c r="A31" s="145" t="s">
        <v>322</v>
      </c>
      <c r="B31" s="146"/>
    </row>
    <row r="32" spans="1:3" ht="29.25" thickBot="1" x14ac:dyDescent="0.3">
      <c r="A32" s="153" t="s">
        <v>534</v>
      </c>
      <c r="B32" s="154"/>
    </row>
    <row r="33" spans="1:2" x14ac:dyDescent="0.25">
      <c r="A33" s="156" t="s">
        <v>536</v>
      </c>
      <c r="B33" s="157"/>
    </row>
    <row r="34" spans="1:2" x14ac:dyDescent="0.25">
      <c r="A34" s="152" t="s">
        <v>324</v>
      </c>
      <c r="B34" s="151"/>
    </row>
    <row r="35" spans="1:2" x14ac:dyDescent="0.25">
      <c r="A35" s="152" t="s">
        <v>325</v>
      </c>
      <c r="B35" s="155"/>
    </row>
    <row r="36" spans="1:2" ht="16.5" thickBot="1" x14ac:dyDescent="0.3">
      <c r="A36" s="152" t="s">
        <v>326</v>
      </c>
      <c r="B36" s="155"/>
    </row>
    <row r="37" spans="1:2" ht="29.25" thickBot="1" x14ac:dyDescent="0.3">
      <c r="A37" s="107" t="s">
        <v>327</v>
      </c>
      <c r="B37" s="102"/>
    </row>
    <row r="38" spans="1:2" ht="16.5" thickBot="1" x14ac:dyDescent="0.3">
      <c r="A38" s="102" t="s">
        <v>323</v>
      </c>
      <c r="B38" s="102"/>
    </row>
    <row r="39" spans="1:2" ht="16.5" thickBot="1" x14ac:dyDescent="0.3">
      <c r="A39" s="102" t="s">
        <v>324</v>
      </c>
      <c r="B39" s="102"/>
    </row>
    <row r="40" spans="1:2" ht="16.5" thickBot="1" x14ac:dyDescent="0.3">
      <c r="A40" s="102" t="s">
        <v>325</v>
      </c>
      <c r="B40" s="102"/>
    </row>
    <row r="41" spans="1:2" ht="16.5" thickBot="1" x14ac:dyDescent="0.3">
      <c r="A41" s="102" t="s">
        <v>326</v>
      </c>
      <c r="B41" s="102"/>
    </row>
    <row r="42" spans="1:2" ht="29.25" thickBot="1" x14ac:dyDescent="0.3">
      <c r="A42" s="107" t="s">
        <v>328</v>
      </c>
      <c r="B42" s="102"/>
    </row>
    <row r="43" spans="1:2" ht="16.5" thickBot="1" x14ac:dyDescent="0.3">
      <c r="A43" s="102" t="s">
        <v>323</v>
      </c>
      <c r="B43" s="102"/>
    </row>
    <row r="44" spans="1:2" ht="16.5" thickBot="1" x14ac:dyDescent="0.3">
      <c r="A44" s="102" t="s">
        <v>324</v>
      </c>
      <c r="B44" s="102"/>
    </row>
    <row r="45" spans="1:2" ht="16.5" thickBot="1" x14ac:dyDescent="0.3">
      <c r="A45" s="102" t="s">
        <v>325</v>
      </c>
      <c r="B45" s="102"/>
    </row>
    <row r="46" spans="1:2" ht="16.5" thickBot="1" x14ac:dyDescent="0.3">
      <c r="A46" s="102" t="s">
        <v>326</v>
      </c>
      <c r="B46" s="102"/>
    </row>
    <row r="47" spans="1:2" ht="29.25" thickBot="1" x14ac:dyDescent="0.3">
      <c r="A47" s="101" t="s">
        <v>329</v>
      </c>
      <c r="B47" s="108"/>
    </row>
    <row r="48" spans="1:2" ht="16.5" thickBot="1" x14ac:dyDescent="0.3">
      <c r="A48" s="103" t="s">
        <v>322</v>
      </c>
      <c r="B48" s="108"/>
    </row>
    <row r="49" spans="1:3" ht="16.5" thickBot="1" x14ac:dyDescent="0.3">
      <c r="A49" s="103" t="s">
        <v>330</v>
      </c>
      <c r="B49" s="108"/>
    </row>
    <row r="50" spans="1:3" ht="16.5" thickBot="1" x14ac:dyDescent="0.3">
      <c r="A50" s="103" t="s">
        <v>331</v>
      </c>
      <c r="B50" s="108"/>
    </row>
    <row r="51" spans="1:3" ht="16.5" thickBot="1" x14ac:dyDescent="0.3">
      <c r="A51" s="103" t="s">
        <v>332</v>
      </c>
      <c r="B51" s="108"/>
    </row>
    <row r="52" spans="1:3" ht="16.5" thickBot="1" x14ac:dyDescent="0.3">
      <c r="A52" s="98" t="s">
        <v>333</v>
      </c>
      <c r="B52" s="158">
        <v>0</v>
      </c>
    </row>
    <row r="53" spans="1:3" ht="16.5" thickBot="1" x14ac:dyDescent="0.3">
      <c r="A53" s="98" t="s">
        <v>334</v>
      </c>
      <c r="B53" s="154">
        <v>0</v>
      </c>
    </row>
    <row r="54" spans="1:3" ht="16.5" thickBot="1" x14ac:dyDescent="0.3">
      <c r="A54" s="98" t="s">
        <v>335</v>
      </c>
      <c r="B54" s="158">
        <v>0</v>
      </c>
    </row>
    <row r="55" spans="1:3" ht="16.5" thickBot="1" x14ac:dyDescent="0.3">
      <c r="A55" s="99" t="s">
        <v>336</v>
      </c>
      <c r="B55" s="154">
        <v>0</v>
      </c>
    </row>
    <row r="56" spans="1:3" ht="15.75" customHeight="1" thickBot="1" x14ac:dyDescent="0.3">
      <c r="A56" s="101" t="s">
        <v>337</v>
      </c>
      <c r="B56" s="158" t="s">
        <v>508</v>
      </c>
    </row>
    <row r="57" spans="1:3" x14ac:dyDescent="0.25">
      <c r="A57" s="104" t="s">
        <v>338</v>
      </c>
      <c r="B57" s="151" t="s">
        <v>535</v>
      </c>
    </row>
    <row r="58" spans="1:3" x14ac:dyDescent="0.25">
      <c r="A58" s="104" t="s">
        <v>339</v>
      </c>
      <c r="B58" s="151"/>
    </row>
    <row r="59" spans="1:3" x14ac:dyDescent="0.25">
      <c r="A59" s="104" t="s">
        <v>340</v>
      </c>
      <c r="B59" s="104"/>
    </row>
    <row r="60" spans="1:3" x14ac:dyDescent="0.25">
      <c r="A60" s="104" t="s">
        <v>341</v>
      </c>
      <c r="B60" s="104"/>
    </row>
    <row r="61" spans="1:3" ht="16.5" thickBot="1" x14ac:dyDescent="0.3">
      <c r="A61" s="105" t="s">
        <v>342</v>
      </c>
      <c r="B61" s="105"/>
    </row>
    <row r="62" spans="1:3" ht="30.75" thickBot="1" x14ac:dyDescent="0.3">
      <c r="A62" s="103" t="s">
        <v>343</v>
      </c>
      <c r="B62" s="264" t="s">
        <v>567</v>
      </c>
      <c r="C62" s="248"/>
    </row>
    <row r="63" spans="1:3" ht="29.25" thickBot="1" x14ac:dyDescent="0.3">
      <c r="A63" s="98" t="s">
        <v>344</v>
      </c>
      <c r="B63" s="264" t="s">
        <v>567</v>
      </c>
      <c r="C63" s="248"/>
    </row>
    <row r="64" spans="1:3" ht="16.5" thickBot="1" x14ac:dyDescent="0.3">
      <c r="A64" s="103" t="s">
        <v>322</v>
      </c>
      <c r="B64" s="265"/>
    </row>
    <row r="65" spans="1:3" ht="16.5" thickBot="1" x14ac:dyDescent="0.3">
      <c r="A65" s="103" t="s">
        <v>345</v>
      </c>
      <c r="B65" s="264"/>
    </row>
    <row r="66" spans="1:3" ht="16.5" thickBot="1" x14ac:dyDescent="0.3">
      <c r="A66" s="103" t="s">
        <v>346</v>
      </c>
      <c r="B66" s="265"/>
    </row>
    <row r="67" spans="1:3" ht="16.5" thickBot="1" x14ac:dyDescent="0.3">
      <c r="A67" s="109" t="s">
        <v>347</v>
      </c>
      <c r="B67" s="264" t="s">
        <v>512</v>
      </c>
      <c r="C67" s="247"/>
    </row>
    <row r="68" spans="1:3" ht="16.5" thickBot="1" x14ac:dyDescent="0.3">
      <c r="A68" s="98" t="s">
        <v>348</v>
      </c>
      <c r="B68" s="264" t="s">
        <v>512</v>
      </c>
      <c r="C68" s="247"/>
    </row>
    <row r="69" spans="1:3" ht="16.5" thickBot="1" x14ac:dyDescent="0.3">
      <c r="A69" s="104" t="s">
        <v>349</v>
      </c>
      <c r="B69" s="266" t="s">
        <v>307</v>
      </c>
    </row>
    <row r="70" spans="1:3" ht="16.5" thickBot="1" x14ac:dyDescent="0.3">
      <c r="A70" s="104" t="s">
        <v>350</v>
      </c>
      <c r="B70" s="266" t="s">
        <v>307</v>
      </c>
    </row>
    <row r="71" spans="1:3" ht="16.5" thickBot="1" x14ac:dyDescent="0.3">
      <c r="A71" s="104" t="s">
        <v>351</v>
      </c>
      <c r="B71" s="266" t="s">
        <v>307</v>
      </c>
    </row>
    <row r="72" spans="1:3" ht="29.25" thickBot="1" x14ac:dyDescent="0.3">
      <c r="A72" s="110" t="s">
        <v>352</v>
      </c>
      <c r="B72" s="267" t="s">
        <v>568</v>
      </c>
      <c r="C72" s="248"/>
    </row>
    <row r="73" spans="1:3" ht="28.5" x14ac:dyDescent="0.25">
      <c r="A73" s="101" t="s">
        <v>353</v>
      </c>
      <c r="B73" s="464" t="s">
        <v>569</v>
      </c>
      <c r="C73" s="248"/>
    </row>
    <row r="74" spans="1:3" x14ac:dyDescent="0.25">
      <c r="A74" s="104" t="s">
        <v>354</v>
      </c>
      <c r="B74" s="465"/>
    </row>
    <row r="75" spans="1:3" x14ac:dyDescent="0.25">
      <c r="A75" s="104" t="s">
        <v>355</v>
      </c>
      <c r="B75" s="465"/>
    </row>
    <row r="76" spans="1:3" x14ac:dyDescent="0.25">
      <c r="A76" s="104" t="s">
        <v>356</v>
      </c>
      <c r="B76" s="465"/>
    </row>
    <row r="77" spans="1:3" x14ac:dyDescent="0.25">
      <c r="A77" s="104" t="s">
        <v>357</v>
      </c>
      <c r="B77" s="465"/>
    </row>
    <row r="78" spans="1:3" ht="16.5" thickBot="1" x14ac:dyDescent="0.3">
      <c r="A78" s="111" t="s">
        <v>358</v>
      </c>
      <c r="B78" s="466"/>
    </row>
    <row r="81" spans="1:2" x14ac:dyDescent="0.25">
      <c r="A81" s="112"/>
      <c r="B81" s="113"/>
    </row>
    <row r="82" spans="1:2" x14ac:dyDescent="0.25">
      <c r="B82" s="114"/>
    </row>
    <row r="83" spans="1:2" x14ac:dyDescent="0.25">
      <c r="B83" s="115"/>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7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Каушнян Анастасия Сергеевна</cp:lastModifiedBy>
  <cp:lastPrinted>2015-11-30T14:18:17Z</cp:lastPrinted>
  <dcterms:created xsi:type="dcterms:W3CDTF">2015-08-16T15:31:05Z</dcterms:created>
  <dcterms:modified xsi:type="dcterms:W3CDTF">2025-12-10T13:15:33Z</dcterms:modified>
</cp:coreProperties>
</file>