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91\"/>
    </mc:Choice>
  </mc:AlternateContent>
  <bookViews>
    <workbookView xWindow="0" yWindow="0" windowWidth="15240" windowHeight="1068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54" i="22" l="1"/>
  <c r="B30" i="22"/>
  <c r="B29" i="22"/>
  <c r="B52" i="22" l="1"/>
  <c r="A12" i="16" l="1"/>
  <c r="A14" i="12" l="1"/>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AV2" i="26" l="1"/>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<sst xmlns="http://schemas.openxmlformats.org/spreadsheetml/2006/main" count="2215" uniqueCount="576">
  <si>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</si>
  <si>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</si>
  <si>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</si>
  <si>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</si>
  <si>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</si>
  <si>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</si>
  <si>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</si>
  <si>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</si>
  <si>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</si>
  <si>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</si>
  <si>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</si>
  <si>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</si>
  <si>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</si>
  <si>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</si>
  <si>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</si>
  <si>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</si>
  <si>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</si>
  <si>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</si>
  <si>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</si>
  <si>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</si>
  <si>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</si>
  <si>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</si>
  <si>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</si>
  <si>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</si>
  <si>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</si>
  <si>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</si>
  <si>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</si>
  <si>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</si>
  <si>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</si>
  <si>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</si>
  <si>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</si>
  <si>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</si>
  <si>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</si>
  <si>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</si>
  <si>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</si>
  <si>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</si>
  <si>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</si>
  <si>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</si>
  <si>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</si>
  <si>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</si>
  <si>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</si>
  <si>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</si>
  <si>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</si>
  <si>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</si>
  <si>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</si>
  <si>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</si>
  <si>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</si>
  <si>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</si>
  <si>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</si>
  <si>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</si>
  <si>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</si>
  <si>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</si>
  <si>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</si>
  <si>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</si>
  <si>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</si>
  <si>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</si>
  <si>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</si>
  <si>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</si>
  <si>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</si>
  <si>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</si>
  <si>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</si>
  <si>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</si>
  <si>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</si>
  <si>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</si>
  <si>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</si>
  <si>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</si>
  <si>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</si>
  <si>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</si>
  <si>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</si>
  <si>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</si>
  <si>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</si>
  <si>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</si>
  <si>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</si>
  <si>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</si>
  <si>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</si>
  <si>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</si>
  <si>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</si>
  <si>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</si>
  <si>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</si>
  <si>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</si>
  <si>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</si>
  <si>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</si>
  <si>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</si>
  <si>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</si>
  <si>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</si>
  <si>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</si>
  <si>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</si>
  <si>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</si>
  <si>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</si>
  <si>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</si>
  <si>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</si>
  <si>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</si>
  <si>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</si>
  <si>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</si>
  <si>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</si>
  <si>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</si>
  <si>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</si>
  <si>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</si>
  <si>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</si>
  <si>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</si>
  <si>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</si>
  <si>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</si>
  <si>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</si>
  <si>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</si>
  <si>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</si>
  <si>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</si>
  <si>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</si>
  <si>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</si>
  <si>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</si>
  <si>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</si>
  <si>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</si>
  <si>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</si>
  <si>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</si>
  <si>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</si>
  <si>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</si>
  <si>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</si>
  <si>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</si>
  <si>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</si>
  <si>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</si>
  <si>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</si>
  <si>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</si>
  <si>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</si>
  <si>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</si>
  <si>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</si>
  <si>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</si>
  <si>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</si>
  <si>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</si>
  <si>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</si>
  <si>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</si>
  <si>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</si>
  <si>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</si>
  <si>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</si>
  <si>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</si>
  <si>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</si>
  <si>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</si>
  <si>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</si>
  <si>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</si>
  <si>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</si>
  <si>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</si>
  <si>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</si>
  <si>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</si>
  <si>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</si>
  <si>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</si>
  <si>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</si>
  <si>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</si>
  <si>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</si>
  <si>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</si>
  <si>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</si>
  <si>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</si>
  <si>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</si>
  <si>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</si>
  <si>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</si>
  <si>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</si>
  <si>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</si>
  <si>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</si>
  <si>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</si>
  <si>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</si>
  <si>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</si>
  <si>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</si>
  <si>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</si>
  <si>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</si>
  <si>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</si>
  <si>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</si>
  <si>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</si>
  <si>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</si>
  <si>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</si>
  <si>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</si>
  <si>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</si>
  <si>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</si>
  <si>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</si>
  <si>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</si>
  <si>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</si>
  <si>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</si>
  <si>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</si>
  <si>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</si>
  <si>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</si>
  <si>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</si>
  <si>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</si>
  <si>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</si>
  <si>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</si>
  <si>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</si>
  <si>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</si>
  <si>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</si>
  <si>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</si>
  <si>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</si>
  <si>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</si>
  <si>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</si>
  <si>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</si>
  <si>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</si>
  <si>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</si>
  <si>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</si>
  <si>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</si>
  <si>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</si>
  <si>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</si>
  <si>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</si>
  <si>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</si>
  <si>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</si>
  <si>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</si>
  <si>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</si>
  <si>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</si>
  <si>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</si>
  <si>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</si>
  <si>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</si>
  <si>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</si>
  <si>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</si>
  <si>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</si>
  <si>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</si>
  <si>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</si>
  <si>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</si>
  <si>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</si>
  <si>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</si>
  <si>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</si>
  <si>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</si>
  <si>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</si>
  <si>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</si>
  <si>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</si>
  <si>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</si>
  <si>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</si>
  <si>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</si>
  <si>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</si>
  <si>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</si>
  <si>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</si>
  <si>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</si>
  <si>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</si>
  <si>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</si>
  <si>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</si>
  <si>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</si>
  <si>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</si>
  <si>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</si>
  <si>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</si>
  <si>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</si>
  <si>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</si>
  <si>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</si>
  <si>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</si>
  <si>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</si>
  <si>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</si>
  <si>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</si>
  <si>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</si>
  <si>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</si>
  <si>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</si>
  <si>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</si>
  <si>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</si>
  <si>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</si>
  <si>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</si>
  <si>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</si>
  <si>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</si>
  <si>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</si>
  <si>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</si>
  <si>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</si>
  <si>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</si>
  <si>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</si>
  <si>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</si>
  <si>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</si>
  <si>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</si>
  <si>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</si>
  <si>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</si>
  <si>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</si>
  <si>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</si>
  <si>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</si>
  <si>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</si>
  <si>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</si>
  <si>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</si>
  <si>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</si>
  <si>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</si>
  <si>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</si>
  <si>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</si>
  <si>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</si>
  <si>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</si>
  <si>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</si>
  <si>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</si>
  <si>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</si>
  <si>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</si>
  <si>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</si>
  <si>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</si>
  <si>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</si>
  <si>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</si>
  <si>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</si>
  <si>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</si>
  <si>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</si>
  <si>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</si>
  <si>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</si>
  <si>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</si>
  <si>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</si>
  <si>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</si>
  <si>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</si>
  <si>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</si>
  <si>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</si>
  <si>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</si>
  <si>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</si>
  <si>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</si>
  <si>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</si>
  <si>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</si>
  <si>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</si>
  <si>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</si>
  <si>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</si>
  <si>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</si>
  <si>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</si>
  <si>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</si>
  <si>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</si>
  <si>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</si>
  <si>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</si>
  <si>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</si>
  <si>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</si>
  <si>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</si>
  <si>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</si>
  <si>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</si>
  <si>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</si>
  <si>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</si>
  <si>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</si>
  <si>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</si>
  <si>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</si>
  <si>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</si>
  <si>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</si>
  <si>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</si>
  <si>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</si>
  <si>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</si>
  <si>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</si>
  <si>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</si>
  <si>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</si>
  <si>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</si>
  <si>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</si>
  <si>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</si>
  <si>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</si>
  <si>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</si>
  <si>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</si>
  <si>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</si>
  <si>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</si>
  <si>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</si>
  <si>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</si>
  <si>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</si>
  <si>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</si>
  <si>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</si>
  <si>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</si>
  <si>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</si>
  <si>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</si>
  <si>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</si>
  <si>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</si>
  <si>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</si>
  <si>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</si>
  <si>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</si>
  <si>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</si>
  <si>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</si>
  <si>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</si>
  <si>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</si>
  <si>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</si>
  <si>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</si>
  <si>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</si>
  <si>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</si>
  <si>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</si>
  <si>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</si>
  <si>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</si>
  <si>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</si>
  <si>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</si>
  <si>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</si>
  <si>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</si>
  <si>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</si>
  <si>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</si>
  <si>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</si>
  <si>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</si>
  <si>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</si>
  <si>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</si>
  <si>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</si>
  <si>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</si>
  <si>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</si>
  <si>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</si>
  <si>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</si>
  <si>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</si>
  <si>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</si>
  <si>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</si>
  <si>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</si>
  <si>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</si>
  <si>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</si>
  <si>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</si>
  <si>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</si>
  <si>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</si>
  <si>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</si>
  <si>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</si>
  <si>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</si>
  <si>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</si>
  <si>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</si>
  <si>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</si>
  <si>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</si>
  <si>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</si>
  <si>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</si>
  <si>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</si>
  <si>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</si>
  <si>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</si>
  <si>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</si>
  <si>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</si>
  <si>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</si>
  <si>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</si>
  <si>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</si>
  <si>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</si>
  <si>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</si>
  <si>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</si>
  <si>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</si>
  <si>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</si>
  <si>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</si>
  <si>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</si>
  <si>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</si>
  <si>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</si>
  <si>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</si>
  <si>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</si>
  <si>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</si>
  <si>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</si>
  <si>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</si>
  <si>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</si>
  <si>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</si>
  <si>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</si>
  <si>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</si>
  <si>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</si>
  <si>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</si>
  <si>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</si>
  <si>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</si>
  <si>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</si>
  <si>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</si>
  <si>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</si>
  <si>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</si>
  <si>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</si>
  <si>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</si>
  <si>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</si>
  <si>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</si>
  <si>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</si>
  <si>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</si>
  <si>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</si>
  <si>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</si>
  <si>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</si>
  <si>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</si>
  <si>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</si>
  <si>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</si>
  <si>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</si>
  <si>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</si>
  <si>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</si>
  <si>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</si>
  <si>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</si>
  <si>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</si>
  <si>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</si>
  <si>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</si>
  <si>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</si>
  <si>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</si>
  <si>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</si>
  <si>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</si>
  <si>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</si>
  <si>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</si>
  <si>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</si>
  <si>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</si>
  <si>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</si>
  <si>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</si>
  <si>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</si>
  <si>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</si>
  <si>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</si>
  <si>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</si>
  <si>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</si>
  <si>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</si>
  <si>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</si>
  <si>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</si>
  <si>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</si>
  <si>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</si>
  <si>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</si>
  <si>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</si>
  <si>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</si>
  <si>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</si>
  <si>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</si>
  <si>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</si>
  <si>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</si>
  <si>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</si>
  <si>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</si>
  <si>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</si>
  <si>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</si>
  <si>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</si>
  <si>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</si>
  <si>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</si>
  <si>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</si>
  <si>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</si>
  <si>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</si>
  <si>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</si>
  <si>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</si>
  <si>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</si>
  <si>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</si>
  <si>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</si>
  <si>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</si>
  <si>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</si>
  <si>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</si>
  <si>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</si>
  <si>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</si>
  <si>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</si>
  <si>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</si>
  <si>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</si>
  <si>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</si>
  <si>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</si>
  <si>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</si>
  <si>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</si>
  <si>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</si>
  <si>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</si>
  <si>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</si>
  <si>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</si>
  <si>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</si>
  <si>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</si>
  <si>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</si>
  <si>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</si>
  <si>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</si>
  <si>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</si>
  <si>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</si>
  <si>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</si>
  <si>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</si>
  <si>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</si>
  <si>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</si>
  <si>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</si>
  <si>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</si>
  <si>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</si>
  <si>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</si>
  <si>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</si>
  <si>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</si>
  <si>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</si>
  <si>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</si>
  <si>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</si>
  <si>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</si>
  <si>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</si>
  <si>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</si>
  <si>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</si>
  <si>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</si>
  <si>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</si>
  <si>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</si>
  <si>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</si>
  <si>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</si>
  <si>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</si>
  <si>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</si>
  <si>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</si>
  <si>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</si>
  <si>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</si>
  <si>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</si>
  <si>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</si>
  <si>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</si>
  <si>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</si>
  <si>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</si>
  <si>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</si>
  <si>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</si>
  <si>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</si>
  <si>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</si>
  <si>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</si>
  <si>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</si>
  <si>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</si>
  <si>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 xml:space="preserve">Ханты-Мансийский автономный округ - Югра, г. Нижневартовск
</t>
  </si>
  <si>
    <t>Год 2029</t>
  </si>
  <si>
    <t>Не относится</t>
  </si>
  <si>
    <t>П</t>
  </si>
  <si>
    <t>от «__» _____ 2015 г. №___</t>
  </si>
  <si>
    <t>Реконструкция</t>
  </si>
  <si>
    <t>Договор №Т4/25/0012-ДТП от 14.05.2025</t>
  </si>
  <si>
    <t xml:space="preserve">Ханты-Мансийский автономный округ - Югра,  Нижневартовский район 
ПС 110/10/10 кВ Ясная
</t>
  </si>
  <si>
    <t>КТПН-10/0,4 кВ №1-№14 с транформаторной мощностью 2500 кВА;
КТПН-10/0,4 кВ №15 с транфсорматорной мощностью 1250 кВА</t>
  </si>
  <si>
    <t xml:space="preserve">ПС 110/10 кВ Ясная: ЛР-10 кВ 1Т; ЛР-10 кВ 2Т; </t>
  </si>
  <si>
    <t>ПС 110/10 кВ Ясная: ЛР-10 кВ 1Т; ЛР-10 кВ 2Т</t>
  </si>
  <si>
    <t>01.11.2026-30.12.2026</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</si>
  <si>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</si>
  <si>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показатель объема финансовых потребностей- 11,046 млн.руб. </t>
  </si>
  <si>
    <t>установка ТТ 10 кВ 1Т(2Т) с первичным номинальным током не менее 2000 А- 6 шт;
установка ТН 10 кВ 1Т(2Т) - 2 шт;
установка приборов учета - 2 шт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</si>
  <si>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Ясная с максимальной мощностью 15,000 МВт;
ЛР-10 2Т ПС 110 кВ Ясная с максимальной мощностью 14,500 МВт.</t>
  </si>
  <si>
    <t>Исполнение обязательств по договору №Т4/25/0012-ДТП об осуществлении технологического присоединения от 14.05.2025 с ООО " Орион"</t>
  </si>
  <si>
    <t>Реконструкция ПС 110/10/10 кВ Ясная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Ясная
ЛР-10 2Т ПС 110 кВ Ясная</t>
  </si>
  <si>
    <t>9,22 млн.руб./ у.ед.</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</si>
  <si>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</si>
  <si>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</si>
  <si>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</si>
  <si>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</si>
  <si>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</si>
  <si>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</si>
  <si>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</si>
  <si>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не применимо</t>
  </si>
  <si>
    <t/>
  </si>
  <si>
    <t>P_TP1600.PS.0191</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</si>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</sst>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11" fillId="0" borderId="0" xfId="2" applyNumberFormat="1" applyFont="1"/>
    <xf numFmtId="0" fontId="42" fillId="0" borderId="29" xfId="2" applyFont="1" applyFill="1" applyBorder="1" applyAlignment="1">
      <alignment horizontal="justify" vertical="top"/>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4" fontId="3" fillId="0" borderId="0" xfId="1" applyNumberFormat="1" applyBorder="1"/>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5833919.7155592758</c:v>
                </c:pt>
                <c:pt idx="1">
                  <c:v>8548569.706541324</c:v>
                </c:pt>
                <c:pt idx="2">
                  <c:v>11349302.42717609</c:v>
                </c:pt>
                <c:pt idx="3">
                  <c:v>14238621.698131846</c:v>
                </c:pt>
                <c:pt idx="4">
                  <c:v>17219106.460037746</c:v>
                </c:pt>
                <c:pt idx="5">
                  <c:v>20293413.018181257</c:v>
                </c:pt>
                <c:pt idx="6">
                  <c:v>23464277.364608977</c:v>
                </c:pt>
                <c:pt idx="7">
                  <c:v>26734517.577630773</c:v>
                </c:pt>
                <c:pt idx="8">
                  <c:v>30107036.27550631</c:v>
                </c:pt>
                <c:pt idx="9">
                  <c:v>33584823.155275255</c:v>
                </c:pt>
                <c:pt idx="10">
                  <c:v>37170957.601250499</c:v>
                </c:pt>
              </c:numCache>
            </c:numRef>
          </c:val>
          <c:smooth val="0"/>
          <c:extLst>
            <c:ext xmlns:c16="http://schemas.microsoft.com/office/drawing/2014/chart" uri="{C3380CC4-5D6E-409C-BE32-E72D297353CC}">
              <c16:uniqueId val="{00000000-F1FC-4AE9-83E6-5B0D13177476}"/>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5509196.2399551962</c:v>
                </c:pt>
                <c:pt idx="1">
                  <c:v>7595102.6440187069</c:v>
                </c:pt>
                <c:pt idx="2">
                  <c:v>9481543.2134746481</c:v>
                </c:pt>
                <c:pt idx="3">
                  <c:v>11187458.591517568</c:v>
                </c:pt>
                <c:pt idx="4">
                  <c:v>12730008.922388118</c:v>
                </c:pt>
                <c:pt idx="5">
                  <c:v>14124738.774630237</c:v>
                </c:pt>
                <c:pt idx="6">
                  <c:v>15385727.127436316</c:v>
                </c:pt>
                <c:pt idx="7">
                  <c:v>16525723.723425644</c:v>
                </c:pt>
                <c:pt idx="8">
                  <c:v>17556272.978229318</c:v>
                </c:pt>
                <c:pt idx="9">
                  <c:v>18487826.559234805</c:v>
                </c:pt>
                <c:pt idx="10">
                  <c:v>19329845.633840326</c:v>
                </c:pt>
              </c:numCache>
            </c:numRef>
          </c:val>
          <c:smooth val="0"/>
          <c:extLst>
            <c:ext xmlns:c16="http://schemas.microsoft.com/office/drawing/2014/chart" uri="{C3380CC4-5D6E-409C-BE32-E72D297353CC}">
              <c16:uniqueId val="{00000001-F1FC-4AE9-83E6-5B0D131774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201233</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529C59CD-CFB6-46CA-94A0-61E218F66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71;&#1089;&#1085;&#1072;&#1103;%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71;&#1089;&#1085;&#1072;&#1103;\&#1064;&#1072;&#1073;&#1083;&#1086;&#1085;%20&#1076;&#1083;&#1103;%20&#1056;&#1069;&#1060;%20&#1071;&#1089;&#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5833919.7155592758</v>
          </cell>
          <cell r="AN91">
            <v>8548569.706541324</v>
          </cell>
          <cell r="AO91">
            <v>11349302.42717609</v>
          </cell>
          <cell r="AP91">
            <v>14238621.698131846</v>
          </cell>
          <cell r="AQ91">
            <v>17219106.460037746</v>
          </cell>
          <cell r="AR91">
            <v>20293413.018181257</v>
          </cell>
          <cell r="AS91">
            <v>23464277.364608977</v>
          </cell>
          <cell r="AT91">
            <v>26734517.577630773</v>
          </cell>
          <cell r="AU91">
            <v>30107036.27550631</v>
          </cell>
          <cell r="AV91">
            <v>33584823.155275255</v>
          </cell>
          <cell r="AW91">
            <v>37170957.601250499</v>
          </cell>
        </row>
        <row r="94">
          <cell r="A94" t="str">
            <v xml:space="preserve">Чистая приведённая стоимость без учета продажи (NPV) </v>
          </cell>
          <cell r="AM94">
            <v>5509196.2399551962</v>
          </cell>
          <cell r="AN94">
            <v>7595102.6440187069</v>
          </cell>
          <cell r="AO94">
            <v>9481543.2134746481</v>
          </cell>
          <cell r="AP94">
            <v>11187458.591517568</v>
          </cell>
          <cell r="AQ94">
            <v>12730008.922388118</v>
          </cell>
          <cell r="AR94">
            <v>14124738.774630237</v>
          </cell>
          <cell r="AS94">
            <v>15385727.127436316</v>
          </cell>
          <cell r="AT94">
            <v>16525723.723425644</v>
          </cell>
          <cell r="AU94">
            <v>17556272.978229318</v>
          </cell>
          <cell r="AV94">
            <v>18487826.559234805</v>
          </cell>
          <cell r="AW94">
            <v>19329845.633840326</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8" zoomScaleSheetLayoutView="78"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5" t="s">
        <v>538</v>
      </c>
      <c r="B5" s="305"/>
      <c r="C5" s="305"/>
      <c r="D5" s="171"/>
      <c r="E5" s="171"/>
      <c r="F5" s="171"/>
      <c r="G5" s="171"/>
      <c r="H5" s="171"/>
      <c r="I5" s="171"/>
      <c r="J5" s="171"/>
    </row>
    <row r="6" spans="1:22" s="12" customFormat="1" ht="18.75" x14ac:dyDescent="0.3">
      <c r="A6" s="17"/>
      <c r="F6" s="16"/>
      <c r="G6" s="16"/>
      <c r="H6" s="15"/>
    </row>
    <row r="7" spans="1:22" s="12" customFormat="1" ht="18.75" x14ac:dyDescent="0.2">
      <c r="A7" s="309" t="s">
        <v>9</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472</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8</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7</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2" t="s">
        <v>554</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6</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437</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6" t="s">
        <v>568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6" t="s">
        <v>571</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6"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6"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6"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6"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6"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6"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6"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6"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6"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6"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6"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82">
        <v>10.956161836375481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82">
        <v>9.2165348047329552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6" zoomScale="70" zoomScaleSheetLayoutView="7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
        <v>539</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
        <v>459</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28.5" customHeight="1" x14ac:dyDescent="0.2">
      <c r="A11" s="316" t="str">
        <f>'1. паспорт местоположение'!A12:C12</f>
        <v>P_TP1600.PS.0191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54.75" customHeight="1" x14ac:dyDescent="0.2">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7" t="s">
        <v>411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100</v>
      </c>
      <c r="C19" s="319"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1" t="s">
        <v>405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5" t="s">
        <v>302</v>
      </c>
      <c r="R20" s="46" t="s">
        <v>303</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11" customFormat="1" ht="75.75" customHeight="1" x14ac:dyDescent="0.2">
      <c r="A22" s="207">
        <v>1</v>
      </c>
      <c r="B22" s="208" t="s">
        <v>548</v>
      </c>
      <c r="C22" s="208" t="s">
        <v>460</v>
      </c>
      <c r="D22" s="208" t="s">
        <v>461</v>
      </c>
      <c r="E22" s="208" t="s">
        <v>549</v>
      </c>
      <c r="F22" s="208" t="s">
        <v>550</v>
      </c>
      <c r="G22" s="288" t="s">
        <v>551</v>
      </c>
      <c r="H22" s="226">
        <v>29.5</v>
      </c>
      <c r="I22" s="226"/>
      <c r="J22" s="226">
        <v>29.5</v>
      </c>
      <c r="K22" s="208">
        <v>10</v>
      </c>
      <c r="L22" s="208">
        <v>2</v>
      </c>
      <c r="M22" s="208">
        <v>36.25</v>
      </c>
      <c r="N22" s="208">
        <v>15</v>
      </c>
      <c r="O22" s="208">
        <v>0</v>
      </c>
      <c r="P22" s="208">
        <v>0</v>
      </c>
      <c r="Q22" s="288" t="s">
        <v>552</v>
      </c>
      <c r="R22" s="209"/>
      <c r="S22" s="289">
        <v>14.930347640000001</v>
      </c>
      <c r="T22" s="283"/>
      <c r="U22" s="283"/>
      <c r="V22" s="283"/>
      <c r="W22" s="283"/>
      <c r="X22" s="283"/>
      <c r="Y22" s="283"/>
      <c r="Z22" s="210"/>
      <c r="AA22" s="210"/>
      <c r="AB22" s="210"/>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
        <v>539</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
        <v>462</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P_TP1600.PS.0191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51.75" customHeight="1" x14ac:dyDescent="0.2">
      <c r="A16"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445</v>
      </c>
      <c r="F21" s="330"/>
      <c r="G21" s="329" t="s">
        <v>240</v>
      </c>
      <c r="H21" s="330"/>
      <c r="I21" s="329" t="s">
        <v>121</v>
      </c>
      <c r="J21" s="330"/>
      <c r="K21" s="333" t="s">
        <v>120</v>
      </c>
      <c r="L21" s="329" t="s">
        <v>119</v>
      </c>
      <c r="M21" s="330"/>
      <c r="N21" s="329" t="s">
        <v>441</v>
      </c>
      <c r="O21" s="330"/>
      <c r="P21" s="333" t="s">
        <v>118</v>
      </c>
      <c r="Q21" s="322" t="s">
        <v>117</v>
      </c>
      <c r="R21" s="323"/>
      <c r="S21" s="322" t="s">
        <v>116</v>
      </c>
      <c r="T21" s="324"/>
    </row>
    <row r="22" spans="1:113" ht="204.75" customHeight="1" x14ac:dyDescent="0.25">
      <c r="A22" s="327"/>
      <c r="B22" s="331"/>
      <c r="C22" s="332"/>
      <c r="D22" s="336"/>
      <c r="E22" s="331"/>
      <c r="F22" s="332"/>
      <c r="G22" s="331"/>
      <c r="H22" s="332"/>
      <c r="I22" s="331"/>
      <c r="J22" s="332"/>
      <c r="K22" s="334"/>
      <c r="L22" s="331"/>
      <c r="M22" s="332"/>
      <c r="N22" s="331"/>
      <c r="O22" s="332"/>
      <c r="P22" s="334"/>
      <c r="Q22" s="106" t="s">
        <v>115</v>
      </c>
      <c r="R22" s="106" t="s">
        <v>415</v>
      </c>
      <c r="S22" s="106" t="s">
        <v>114</v>
      </c>
      <c r="T22" s="106" t="s">
        <v>113</v>
      </c>
    </row>
    <row r="23" spans="1:113" ht="51.75" customHeight="1" x14ac:dyDescent="0.25">
      <c r="A23" s="328"/>
      <c r="B23" s="169" t="s">
        <v>111</v>
      </c>
      <c r="C23" s="169" t="s">
        <v>112</v>
      </c>
      <c r="D23" s="334"/>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5" t="s">
        <v>451</v>
      </c>
      <c r="C29" s="335"/>
      <c r="D29" s="335"/>
      <c r="E29" s="335"/>
      <c r="F29" s="335"/>
      <c r="G29" s="335"/>
      <c r="H29" s="335"/>
      <c r="I29" s="335"/>
      <c r="J29" s="335"/>
      <c r="K29" s="335"/>
      <c r="L29" s="335"/>
      <c r="M29" s="335"/>
      <c r="N29" s="335"/>
      <c r="O29" s="335"/>
      <c r="P29" s="335"/>
      <c r="Q29" s="335"/>
      <c r="R29" s="3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Normal="10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
        <v>539</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463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0" t="s">
        <v>570</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6" t="s">
        <v>554</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2" customFormat="1" ht="21" customHeight="1" x14ac:dyDescent="0.25"/>
    <row r="21" spans="1:27" ht="15.75" customHeight="1" x14ac:dyDescent="0.25">
      <c r="A21" s="337" t="s">
        <v>5</v>
      </c>
      <c r="B21" s="339" t="s">
        <v>425</v>
      </c>
      <c r="C21" s="340"/>
      <c r="D21" s="339" t="s">
        <v>427</v>
      </c>
      <c r="E21" s="340"/>
      <c r="F21" s="322" t="s">
        <v>94</v>
      </c>
      <c r="G21" s="324"/>
      <c r="H21" s="324"/>
      <c r="I21" s="323"/>
      <c r="J21" s="337" t="s">
        <v>428</v>
      </c>
      <c r="K21" s="339" t="s">
        <v>429</v>
      </c>
      <c r="L21" s="340"/>
      <c r="M21" s="339" t="s">
        <v>430</v>
      </c>
      <c r="N21" s="340"/>
      <c r="O21" s="339" t="s">
        <v>417</v>
      </c>
      <c r="P21" s="340"/>
      <c r="Q21" s="339" t="s">
        <v>127</v>
      </c>
      <c r="R21" s="340"/>
      <c r="S21" s="337" t="s">
        <v>126</v>
      </c>
      <c r="T21" s="337" t="s">
        <v>431</v>
      </c>
      <c r="U21" s="337" t="s">
        <v>426</v>
      </c>
      <c r="V21" s="339" t="s">
        <v>125</v>
      </c>
      <c r="W21" s="340"/>
      <c r="X21" s="322" t="s">
        <v>117</v>
      </c>
      <c r="Y21" s="324"/>
      <c r="Z21" s="322" t="s">
        <v>116</v>
      </c>
      <c r="AA21" s="324"/>
    </row>
    <row r="22" spans="1:27" ht="216" customHeight="1" x14ac:dyDescent="0.25">
      <c r="A22" s="343"/>
      <c r="B22" s="341"/>
      <c r="C22" s="342"/>
      <c r="D22" s="341"/>
      <c r="E22" s="342"/>
      <c r="F22" s="322" t="s">
        <v>124</v>
      </c>
      <c r="G22" s="323"/>
      <c r="H22" s="322" t="s">
        <v>123</v>
      </c>
      <c r="I22" s="323"/>
      <c r="J22" s="338"/>
      <c r="K22" s="341"/>
      <c r="L22" s="342"/>
      <c r="M22" s="341"/>
      <c r="N22" s="342"/>
      <c r="O22" s="341"/>
      <c r="P22" s="342"/>
      <c r="Q22" s="341"/>
      <c r="R22" s="342"/>
      <c r="S22" s="338"/>
      <c r="T22" s="338"/>
      <c r="U22" s="338"/>
      <c r="V22" s="341"/>
      <c r="W22" s="342"/>
      <c r="X22" s="106" t="s">
        <v>115</v>
      </c>
      <c r="Y22" s="106" t="s">
        <v>415</v>
      </c>
      <c r="Z22" s="106" t="s">
        <v>114</v>
      </c>
      <c r="AA22" s="106" t="s">
        <v>113</v>
      </c>
    </row>
    <row r="23" spans="1:27" ht="60" customHeight="1" x14ac:dyDescent="0.25">
      <c r="A23" s="338"/>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B10"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
        <v>539</v>
      </c>
      <c r="B5" s="305"/>
      <c r="C5" s="30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
        <v>471</v>
      </c>
      <c r="B9" s="310"/>
      <c r="C9" s="310"/>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P_TP1600.PS.0191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7" t="s">
        <v>410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65</v>
      </c>
      <c r="B22" s="34" t="s">
        <v>423</v>
      </c>
      <c r="C22" s="294" t="s">
        <v>557</v>
      </c>
      <c r="D22" s="33"/>
      <c r="E22" s="33"/>
      <c r="F22" s="32"/>
      <c r="G22" s="32"/>
      <c r="H22" s="32"/>
      <c r="I22" s="32"/>
      <c r="J22" s="32"/>
      <c r="K22" s="32"/>
      <c r="L22" s="32"/>
      <c r="M22" s="32"/>
      <c r="N22" s="32"/>
      <c r="O22" s="32"/>
      <c r="P22" s="32"/>
      <c r="Q22" s="31"/>
      <c r="R22" s="31"/>
      <c r="S22" s="31"/>
      <c r="T22" s="31"/>
      <c r="U22" s="31"/>
    </row>
    <row r="23" spans="1:21" ht="148.5" customHeight="1" x14ac:dyDescent="0.25">
      <c r="A23" s="28" t="s">
        <v>63</v>
      </c>
      <c r="B23" s="30" t="s">
        <v>60</v>
      </c>
      <c r="C23" s="295"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5"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286" t="s">
        <v>560</v>
      </c>
      <c r="D25" s="27"/>
      <c r="E25" s="296"/>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87"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5" t="s">
        <v>538</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13" t="s">
        <v>465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5"/>
      <c r="AB8" s="16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x14ac:dyDescent="0.25">
      <c r="A11" s="310" t="str">
        <f>'1. паспорт местоположение'!A12:C12</f>
        <v>P_TP1600.PS.0191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5"/>
      <c r="AB11" s="16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6"/>
      <c r="AB12" s="16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45.75" customHeight="1" x14ac:dyDescent="0.25">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5"/>
      <c r="AB14" s="16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6"/>
      <c r="AB15" s="16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5"/>
      <c r="AB16" s="17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5"/>
      <c r="AB17" s="17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5"/>
      <c r="AB18" s="17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5"/>
      <c r="AB19" s="17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6"/>
      <c r="AB20" s="17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6"/>
      <c r="AB21" s="176"/>
    </row>
    <row r="22" spans="1:28" x14ac:dyDescent="0.25">
      <c r="A22" s="346" t="s">
        <v>442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7"/>
      <c r="AB22" s="177"/>
    </row>
    <row r="23" spans="1:28" ht="32.25" customHeight="1" x14ac:dyDescent="0.25">
      <c r="A23" s="348" t="s">
        <v>297</v>
      </c>
      <c r="B23" s="349"/>
      <c r="C23" s="349"/>
      <c r="D23" s="349"/>
      <c r="E23" s="349"/>
      <c r="F23" s="349"/>
      <c r="G23" s="349"/>
      <c r="H23" s="349"/>
      <c r="I23" s="349"/>
      <c r="J23" s="349"/>
      <c r="K23" s="349"/>
      <c r="L23" s="350"/>
      <c r="M23" s="347" t="s">
        <v>298</v>
      </c>
      <c r="N23" s="347"/>
      <c r="O23" s="347"/>
      <c r="P23" s="347"/>
      <c r="Q23" s="347"/>
      <c r="R23" s="347"/>
      <c r="S23" s="347"/>
      <c r="T23" s="347"/>
      <c r="U23" s="347"/>
      <c r="V23" s="347"/>
      <c r="W23" s="347"/>
      <c r="X23" s="347"/>
      <c r="Y23" s="347"/>
      <c r="Z23" s="347"/>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
        <v>539</v>
      </c>
      <c r="B5" s="305"/>
      <c r="C5" s="305"/>
      <c r="D5" s="305"/>
      <c r="E5" s="305"/>
      <c r="F5" s="305"/>
      <c r="G5" s="305"/>
      <c r="H5" s="305"/>
      <c r="I5" s="305"/>
      <c r="J5" s="305"/>
      <c r="K5" s="305"/>
      <c r="L5" s="305"/>
      <c r="M5" s="305"/>
      <c r="N5" s="305"/>
      <c r="O5" s="30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
        <v>464</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P_TP1600.PS.0191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45.75" customHeight="1" x14ac:dyDescent="0.2">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419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2" t="s">
        <v>86</v>
      </c>
      <c r="F19" s="353"/>
      <c r="G19" s="353"/>
      <c r="H19" s="353"/>
      <c r="I19" s="354"/>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2" sqref="A12:AR12"/>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111" s="228" customFormat="1" ht="12.75" hidden="1" customHeight="1" x14ac:dyDescent="0.2">
      <c r="A1" s="355" t="str">
        <f>[3]Language!A$589 &amp; " :: " &amp; Prj_Name</f>
        <v xml:space="preserve">Данные ::  
Техническое перевооружение ячеек 35 кВ ф № 2,4 ПС 110/35/6 кВ Северо- Хохряковская (замена ТТ 6 шт.)
</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27">
        <f>Prj_StartYear+Prj_Invest-1</f>
        <v>2024</v>
      </c>
      <c r="AM1" s="227">
        <f>AL1+1</f>
        <v>2025</v>
      </c>
      <c r="AN1" s="227">
        <f t="shared" ref="AN1:CQ2" si="0">AM1+1</f>
        <v>2026</v>
      </c>
      <c r="AO1" s="227">
        <f t="shared" si="0"/>
        <v>2027</v>
      </c>
      <c r="AP1" s="227">
        <f t="shared" si="0"/>
        <v>2028</v>
      </c>
      <c r="AQ1" s="227">
        <f t="shared" si="0"/>
        <v>2029</v>
      </c>
      <c r="AR1" s="227">
        <f t="shared" si="0"/>
        <v>2030</v>
      </c>
      <c r="AS1" s="227">
        <f t="shared" si="0"/>
        <v>2031</v>
      </c>
      <c r="AT1" s="227">
        <f t="shared" si="0"/>
        <v>2032</v>
      </c>
      <c r="AU1" s="227">
        <f t="shared" si="0"/>
        <v>2033</v>
      </c>
      <c r="AV1" s="227">
        <f t="shared" si="0"/>
        <v>2034</v>
      </c>
      <c r="AW1" s="227">
        <f t="shared" si="0"/>
        <v>2035</v>
      </c>
      <c r="AX1" s="227">
        <f t="shared" si="0"/>
        <v>2036</v>
      </c>
      <c r="AY1" s="227">
        <f t="shared" si="0"/>
        <v>2037</v>
      </c>
      <c r="AZ1" s="227">
        <f t="shared" si="0"/>
        <v>2038</v>
      </c>
      <c r="BA1" s="227">
        <f t="shared" si="0"/>
        <v>2039</v>
      </c>
      <c r="BB1" s="227">
        <f t="shared" si="0"/>
        <v>2040</v>
      </c>
      <c r="BC1" s="227">
        <f t="shared" si="0"/>
        <v>2041</v>
      </c>
      <c r="BD1" s="227">
        <f t="shared" si="0"/>
        <v>2042</v>
      </c>
      <c r="BE1" s="227">
        <f t="shared" si="0"/>
        <v>2043</v>
      </c>
      <c r="BF1" s="227">
        <f t="shared" si="0"/>
        <v>2044</v>
      </c>
      <c r="BG1" s="227">
        <f t="shared" si="0"/>
        <v>2045</v>
      </c>
      <c r="BH1" s="227">
        <f t="shared" si="0"/>
        <v>2046</v>
      </c>
      <c r="BI1" s="227">
        <f t="shared" si="0"/>
        <v>2047</v>
      </c>
      <c r="BJ1" s="227">
        <f t="shared" si="0"/>
        <v>2048</v>
      </c>
      <c r="BK1" s="227">
        <f t="shared" si="0"/>
        <v>2049</v>
      </c>
      <c r="BL1" s="227">
        <f t="shared" si="0"/>
        <v>2050</v>
      </c>
      <c r="BM1" s="227">
        <f t="shared" si="0"/>
        <v>2051</v>
      </c>
      <c r="BN1" s="227">
        <f t="shared" si="0"/>
        <v>2052</v>
      </c>
      <c r="BO1" s="227">
        <f t="shared" si="0"/>
        <v>2053</v>
      </c>
      <c r="BP1" s="227">
        <f t="shared" si="0"/>
        <v>2054</v>
      </c>
      <c r="BQ1" s="227">
        <f t="shared" si="0"/>
        <v>2055</v>
      </c>
      <c r="BR1" s="227">
        <f t="shared" si="0"/>
        <v>2056</v>
      </c>
      <c r="BS1" s="227">
        <f t="shared" si="0"/>
        <v>2057</v>
      </c>
      <c r="BT1" s="227">
        <f t="shared" si="0"/>
        <v>2058</v>
      </c>
      <c r="BU1" s="227">
        <f t="shared" si="0"/>
        <v>2059</v>
      </c>
      <c r="BV1" s="227">
        <f t="shared" si="0"/>
        <v>2060</v>
      </c>
      <c r="BW1" s="227">
        <f t="shared" si="0"/>
        <v>2061</v>
      </c>
      <c r="BX1" s="227">
        <f t="shared" si="0"/>
        <v>2062</v>
      </c>
      <c r="BY1" s="227">
        <f t="shared" si="0"/>
        <v>2063</v>
      </c>
      <c r="BZ1" s="227">
        <f t="shared" si="0"/>
        <v>2064</v>
      </c>
      <c r="CA1" s="227">
        <f t="shared" si="0"/>
        <v>2065</v>
      </c>
      <c r="CB1" s="227">
        <f t="shared" si="0"/>
        <v>2066</v>
      </c>
      <c r="CC1" s="227">
        <f t="shared" si="0"/>
        <v>2067</v>
      </c>
      <c r="CD1" s="227">
        <f t="shared" si="0"/>
        <v>2068</v>
      </c>
      <c r="CE1" s="227">
        <f t="shared" si="0"/>
        <v>2069</v>
      </c>
      <c r="CF1" s="227">
        <f t="shared" si="0"/>
        <v>2070</v>
      </c>
      <c r="CG1" s="227">
        <f t="shared" si="0"/>
        <v>2071</v>
      </c>
      <c r="CH1" s="227">
        <f t="shared" si="0"/>
        <v>2072</v>
      </c>
      <c r="CI1" s="227">
        <f t="shared" si="0"/>
        <v>2073</v>
      </c>
      <c r="CJ1" s="227">
        <f t="shared" si="0"/>
        <v>2074</v>
      </c>
      <c r="CK1" s="227">
        <f t="shared" si="0"/>
        <v>2075</v>
      </c>
      <c r="CL1" s="227">
        <f t="shared" si="0"/>
        <v>2076</v>
      </c>
      <c r="CM1" s="227">
        <f t="shared" si="0"/>
        <v>2077</v>
      </c>
      <c r="CN1" s="227">
        <f t="shared" si="0"/>
        <v>2078</v>
      </c>
      <c r="CO1" s="227">
        <f t="shared" si="0"/>
        <v>2079</v>
      </c>
      <c r="CP1" s="227">
        <f t="shared" si="0"/>
        <v>2080</v>
      </c>
      <c r="CQ1" s="227">
        <f t="shared" si="0"/>
        <v>2081</v>
      </c>
      <c r="CR1" s="227" t="e">
        <f>#REF!+1</f>
        <v>#REF!</v>
      </c>
      <c r="CS1" s="227" t="e">
        <f t="shared" ref="CS1:DG2" si="1">CR1+1</f>
        <v>#REF!</v>
      </c>
      <c r="CT1" s="227" t="e">
        <f t="shared" si="1"/>
        <v>#REF!</v>
      </c>
      <c r="CU1" s="227" t="e">
        <f t="shared" si="1"/>
        <v>#REF!</v>
      </c>
      <c r="CV1" s="227" t="e">
        <f t="shared" si="1"/>
        <v>#REF!</v>
      </c>
      <c r="CW1" s="227" t="e">
        <f t="shared" si="1"/>
        <v>#REF!</v>
      </c>
      <c r="CX1" s="227" t="e">
        <f t="shared" si="1"/>
        <v>#REF!</v>
      </c>
      <c r="CY1" s="227" t="e">
        <f t="shared" si="1"/>
        <v>#REF!</v>
      </c>
      <c r="CZ1" s="227" t="e">
        <f t="shared" si="1"/>
        <v>#REF!</v>
      </c>
      <c r="DA1" s="227" t="e">
        <f t="shared" si="1"/>
        <v>#REF!</v>
      </c>
      <c r="DB1" s="227" t="e">
        <f t="shared" si="1"/>
        <v>#REF!</v>
      </c>
      <c r="DC1" s="227" t="e">
        <f t="shared" si="1"/>
        <v>#REF!</v>
      </c>
      <c r="DD1" s="227" t="e">
        <f t="shared" si="1"/>
        <v>#REF!</v>
      </c>
      <c r="DE1" s="227" t="e">
        <f t="shared" si="1"/>
        <v>#REF!</v>
      </c>
      <c r="DF1" s="227" t="e">
        <f t="shared" si="1"/>
        <v>#REF!</v>
      </c>
      <c r="DG1" s="227" t="e">
        <f t="shared" si="1"/>
        <v>#REF!</v>
      </c>
    </row>
    <row r="2" spans="1:111" s="228" customFormat="1" ht="12.75" hidden="1" customHeight="1" x14ac:dyDescent="0.2">
      <c r="A2" s="355"/>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27">
        <f>Prj_Start+Prj_Invest-1</f>
        <v>1</v>
      </c>
      <c r="AM2" s="227">
        <f>AL2+1</f>
        <v>2</v>
      </c>
      <c r="AN2" s="227">
        <f t="shared" si="0"/>
        <v>3</v>
      </c>
      <c r="AO2" s="227">
        <f t="shared" si="0"/>
        <v>4</v>
      </c>
      <c r="AP2" s="227">
        <f t="shared" si="0"/>
        <v>5</v>
      </c>
      <c r="AQ2" s="227">
        <f t="shared" si="0"/>
        <v>6</v>
      </c>
      <c r="AR2" s="227">
        <f t="shared" si="0"/>
        <v>7</v>
      </c>
      <c r="AS2" s="227">
        <f t="shared" si="0"/>
        <v>8</v>
      </c>
      <c r="AT2" s="227">
        <f t="shared" si="0"/>
        <v>9</v>
      </c>
      <c r="AU2" s="227">
        <f t="shared" si="0"/>
        <v>10</v>
      </c>
      <c r="AV2" s="227">
        <f t="shared" si="0"/>
        <v>11</v>
      </c>
      <c r="AW2" s="227">
        <f t="shared" si="0"/>
        <v>12</v>
      </c>
      <c r="AX2" s="227">
        <f t="shared" si="0"/>
        <v>13</v>
      </c>
      <c r="AY2" s="227">
        <f t="shared" si="0"/>
        <v>14</v>
      </c>
      <c r="AZ2" s="227">
        <f t="shared" si="0"/>
        <v>15</v>
      </c>
      <c r="BA2" s="227">
        <f t="shared" si="0"/>
        <v>16</v>
      </c>
      <c r="BB2" s="227">
        <f t="shared" si="0"/>
        <v>17</v>
      </c>
      <c r="BC2" s="227">
        <f t="shared" si="0"/>
        <v>18</v>
      </c>
      <c r="BD2" s="227">
        <f t="shared" si="0"/>
        <v>19</v>
      </c>
      <c r="BE2" s="227">
        <f t="shared" si="0"/>
        <v>20</v>
      </c>
      <c r="BF2" s="227">
        <f t="shared" si="0"/>
        <v>21</v>
      </c>
      <c r="BG2" s="227">
        <f t="shared" si="0"/>
        <v>22</v>
      </c>
      <c r="BH2" s="227">
        <f t="shared" si="0"/>
        <v>23</v>
      </c>
      <c r="BI2" s="227">
        <f t="shared" si="0"/>
        <v>24</v>
      </c>
      <c r="BJ2" s="227">
        <f t="shared" si="0"/>
        <v>25</v>
      </c>
      <c r="BK2" s="227">
        <f t="shared" si="0"/>
        <v>26</v>
      </c>
      <c r="BL2" s="227">
        <f t="shared" si="0"/>
        <v>27</v>
      </c>
      <c r="BM2" s="227">
        <f t="shared" si="0"/>
        <v>28</v>
      </c>
      <c r="BN2" s="227">
        <f t="shared" si="0"/>
        <v>29</v>
      </c>
      <c r="BO2" s="227">
        <f t="shared" si="0"/>
        <v>30</v>
      </c>
      <c r="BP2" s="227">
        <f t="shared" si="0"/>
        <v>31</v>
      </c>
      <c r="BQ2" s="227">
        <f t="shared" si="0"/>
        <v>32</v>
      </c>
      <c r="BR2" s="227">
        <f t="shared" si="0"/>
        <v>33</v>
      </c>
      <c r="BS2" s="227">
        <f t="shared" si="0"/>
        <v>34</v>
      </c>
      <c r="BT2" s="227">
        <f t="shared" si="0"/>
        <v>35</v>
      </c>
      <c r="BU2" s="227">
        <f t="shared" si="0"/>
        <v>36</v>
      </c>
      <c r="BV2" s="227">
        <f t="shared" si="0"/>
        <v>37</v>
      </c>
      <c r="BW2" s="227">
        <f t="shared" si="0"/>
        <v>38</v>
      </c>
      <c r="BX2" s="227">
        <f t="shared" si="0"/>
        <v>39</v>
      </c>
      <c r="BY2" s="227">
        <f t="shared" si="0"/>
        <v>40</v>
      </c>
      <c r="BZ2" s="227">
        <f t="shared" si="0"/>
        <v>41</v>
      </c>
      <c r="CA2" s="227">
        <f t="shared" si="0"/>
        <v>42</v>
      </c>
      <c r="CB2" s="227">
        <f t="shared" si="0"/>
        <v>43</v>
      </c>
      <c r="CC2" s="227">
        <f t="shared" si="0"/>
        <v>44</v>
      </c>
      <c r="CD2" s="227">
        <f t="shared" si="0"/>
        <v>45</v>
      </c>
      <c r="CE2" s="227">
        <f t="shared" si="0"/>
        <v>46</v>
      </c>
      <c r="CF2" s="227">
        <f t="shared" si="0"/>
        <v>47</v>
      </c>
      <c r="CG2" s="227">
        <f t="shared" si="0"/>
        <v>48</v>
      </c>
      <c r="CH2" s="227">
        <f t="shared" si="0"/>
        <v>49</v>
      </c>
      <c r="CI2" s="227">
        <f t="shared" si="0"/>
        <v>50</v>
      </c>
      <c r="CJ2" s="227">
        <f t="shared" si="0"/>
        <v>51</v>
      </c>
      <c r="CK2" s="227">
        <f t="shared" si="0"/>
        <v>52</v>
      </c>
      <c r="CL2" s="227">
        <f t="shared" si="0"/>
        <v>53</v>
      </c>
      <c r="CM2" s="227">
        <f t="shared" si="0"/>
        <v>54</v>
      </c>
      <c r="CN2" s="227">
        <f t="shared" si="0"/>
        <v>55</v>
      </c>
      <c r="CO2" s="227">
        <f t="shared" si="0"/>
        <v>56</v>
      </c>
      <c r="CP2" s="227">
        <f t="shared" si="0"/>
        <v>57</v>
      </c>
      <c r="CQ2" s="227">
        <f t="shared" si="0"/>
        <v>58</v>
      </c>
      <c r="CR2" s="227" t="e">
        <f>#REF!+1</f>
        <v>#REF!</v>
      </c>
      <c r="CS2" s="227" t="e">
        <f t="shared" si="1"/>
        <v>#REF!</v>
      </c>
      <c r="CT2" s="227" t="e">
        <f t="shared" si="1"/>
        <v>#REF!</v>
      </c>
      <c r="CU2" s="227" t="e">
        <f t="shared" si="1"/>
        <v>#REF!</v>
      </c>
      <c r="CV2" s="227" t="e">
        <f t="shared" si="1"/>
        <v>#REF!</v>
      </c>
      <c r="CW2" s="227" t="e">
        <f t="shared" si="1"/>
        <v>#REF!</v>
      </c>
      <c r="CX2" s="227" t="e">
        <f t="shared" si="1"/>
        <v>#REF!</v>
      </c>
      <c r="CY2" s="227" t="e">
        <f t="shared" si="1"/>
        <v>#REF!</v>
      </c>
      <c r="CZ2" s="227" t="e">
        <f t="shared" si="1"/>
        <v>#REF!</v>
      </c>
      <c r="DA2" s="227" t="e">
        <f t="shared" si="1"/>
        <v>#REF!</v>
      </c>
      <c r="DB2" s="227" t="e">
        <f t="shared" si="1"/>
        <v>#REF!</v>
      </c>
      <c r="DC2" s="227" t="e">
        <f t="shared" si="1"/>
        <v>#REF!</v>
      </c>
      <c r="DD2" s="227" t="e">
        <f t="shared" si="1"/>
        <v>#REF!</v>
      </c>
      <c r="DE2" s="227" t="e">
        <f t="shared" si="1"/>
        <v>#REF!</v>
      </c>
      <c r="DF2" s="227" t="e">
        <f t="shared" si="1"/>
        <v>#REF!</v>
      </c>
      <c r="DG2" s="227" t="e">
        <f t="shared" si="1"/>
        <v>#REF!</v>
      </c>
    </row>
    <row r="3" spans="1:111" hidden="1" x14ac:dyDescent="0.25">
      <c r="A3" s="355"/>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111" ht="18.75" x14ac:dyDescent="0.25">
      <c r="A4" s="280"/>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T4" s="42" t="s">
        <v>69</v>
      </c>
    </row>
    <row r="5" spans="1:111" s="12" customFormat="1" ht="18.75" customHeight="1" x14ac:dyDescent="0.3">
      <c r="A5" s="305" t="s">
        <v>540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T5" s="15" t="s">
        <v>10</v>
      </c>
    </row>
    <row r="6" spans="1:111" s="12" customFormat="1" ht="18.75" x14ac:dyDescent="0.3">
      <c r="A6" s="17"/>
      <c r="I6" s="16"/>
      <c r="J6" s="16"/>
      <c r="K6" s="15"/>
      <c r="AT6" s="15" t="s">
        <v>546</v>
      </c>
    </row>
    <row r="7" spans="1:111"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76"/>
      <c r="B8" s="276"/>
      <c r="C8" s="276"/>
      <c r="D8" s="276"/>
      <c r="E8" s="276"/>
      <c r="F8" s="276"/>
      <c r="G8" s="276"/>
      <c r="H8" s="276"/>
      <c r="I8" s="276"/>
      <c r="J8" s="276"/>
      <c r="K8" s="276"/>
      <c r="L8" s="164"/>
      <c r="M8" s="164"/>
      <c r="N8" s="164"/>
      <c r="O8" s="164"/>
      <c r="P8" s="164"/>
      <c r="Q8" s="164"/>
      <c r="R8" s="164"/>
      <c r="S8" s="164"/>
      <c r="T8" s="164"/>
      <c r="U8" s="164"/>
      <c r="V8" s="164"/>
      <c r="W8" s="164"/>
      <c r="X8" s="164"/>
      <c r="Y8" s="164"/>
    </row>
    <row r="9" spans="1:111" s="12" customFormat="1" ht="18.75" customHeight="1" x14ac:dyDescent="0.2">
      <c r="A9" s="310" t="s">
        <v>464</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12" customFormat="1" ht="18.75" x14ac:dyDescent="0.2">
      <c r="A11" s="276"/>
      <c r="B11" s="276"/>
      <c r="C11" s="276"/>
      <c r="D11" s="276"/>
      <c r="E11" s="276"/>
      <c r="F11" s="276"/>
      <c r="G11" s="276"/>
      <c r="H11" s="276"/>
      <c r="I11" s="276"/>
      <c r="J11" s="276"/>
      <c r="K11" s="276"/>
      <c r="L11" s="164"/>
      <c r="M11" s="164"/>
      <c r="N11" s="164"/>
      <c r="O11" s="164"/>
      <c r="P11" s="164"/>
      <c r="Q11" s="164"/>
      <c r="R11" s="164"/>
      <c r="S11" s="164"/>
      <c r="T11" s="164"/>
      <c r="U11" s="164"/>
      <c r="V11" s="164"/>
      <c r="W11" s="164"/>
      <c r="X11" s="164"/>
      <c r="Y11" s="164"/>
    </row>
    <row r="12" spans="1:111" s="12" customFormat="1" ht="18.75" customHeight="1" x14ac:dyDescent="0.2">
      <c r="A12" s="356" t="s">
        <v>570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111" s="3" customFormat="1" ht="46.5" customHeight="1" x14ac:dyDescent="0.2">
      <c r="A15" s="366" t="s">
        <v>554</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111"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61"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21"/>
      <c r="BE23" s="232"/>
      <c r="BF23" s="232"/>
      <c r="BG23" s="232"/>
      <c r="BH23" s="232"/>
      <c r="BI23" s="232"/>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21"/>
      <c r="BE24" s="232"/>
      <c r="BF24" s="232"/>
      <c r="BG24" s="232"/>
      <c r="BH24" s="232"/>
      <c r="BI24" s="232"/>
    </row>
    <row r="25" spans="1:61" ht="18.75" customHeight="1" thickBot="1" x14ac:dyDescent="0.3">
      <c r="A25" s="233" t="s">
        <v>287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61" ht="18.75" customHeight="1" x14ac:dyDescent="0.25">
      <c r="A26" s="367" t="s">
        <v>511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9216534.8047328703</v>
      </c>
      <c r="AL26" s="371"/>
      <c r="AN26" s="230" t="s">
        <v>286</v>
      </c>
      <c r="AO26" s="237"/>
      <c r="AP26" s="237"/>
    </row>
    <row r="27" spans="1:61" ht="15.7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64"/>
      <c r="AL27" s="365"/>
      <c r="AN27" s="362" t="s">
        <v>284</v>
      </c>
      <c r="AO27" s="363"/>
      <c r="AP27" s="238">
        <f>SUM(AK96:CQ96)</f>
        <v>0</v>
      </c>
    </row>
    <row r="28" spans="1:61" x14ac:dyDescent="0.25">
      <c r="A28" s="357" t="s">
        <v>283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v>29</v>
      </c>
      <c r="AL28" s="361"/>
      <c r="AN28" s="362" t="s">
        <v>282</v>
      </c>
      <c r="AO28" s="363"/>
      <c r="AP28" s="238" t="str">
        <f>IF(SUM(AK97:CQ97)=0,"не окупается",SUM(AK97:CQ97))</f>
        <v>не окупается</v>
      </c>
    </row>
    <row r="29" spans="1:61" ht="15" customHeight="1" x14ac:dyDescent="0.25">
      <c r="A29" s="357" t="s">
        <v>281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v>1</v>
      </c>
      <c r="AL29" s="361"/>
      <c r="AN29" s="362" t="s">
        <v>512</v>
      </c>
      <c r="AO29" s="363"/>
      <c r="AP29" s="239">
        <f>AW94</f>
        <v>19329845.633840326</v>
      </c>
      <c r="AU29" s="240"/>
      <c r="AW29" s="241"/>
      <c r="AX29" s="241"/>
    </row>
    <row r="30" spans="1:61" ht="15" customHeight="1" x14ac:dyDescent="0.25">
      <c r="A30" s="357" t="s">
        <v>280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72">
        <v>0</v>
      </c>
      <c r="AL30" s="373"/>
      <c r="AN30" s="362" t="s">
        <v>513</v>
      </c>
      <c r="AO30" s="363"/>
      <c r="AP30" s="242" t="str">
        <f>IF(AP29&gt;0,"да","нет")</f>
        <v>да</v>
      </c>
      <c r="AU30" s="240"/>
    </row>
    <row r="31" spans="1:61" ht="15" customHeight="1" x14ac:dyDescent="0.25">
      <c r="A31" s="357" t="s">
        <v>514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72">
        <v>1</v>
      </c>
      <c r="AL31" s="373"/>
      <c r="AU31" s="240"/>
    </row>
    <row r="32" spans="1:6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74">
        <v>1</v>
      </c>
      <c r="AL32" s="375"/>
      <c r="AU32" s="240"/>
    </row>
    <row r="33" spans="1:98" x14ac:dyDescent="0.25">
      <c r="A33" s="357" t="s">
        <v>263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74">
        <v>0</v>
      </c>
      <c r="AL33" s="375"/>
    </row>
    <row r="34" spans="1:98" x14ac:dyDescent="0.25">
      <c r="A34" s="357" t="s">
        <v>278</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74">
        <v>1</v>
      </c>
      <c r="AL34" s="375"/>
    </row>
    <row r="35" spans="1:98" x14ac:dyDescent="0.25">
      <c r="A35" s="357" t="s">
        <v>277</v>
      </c>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74">
        <v>1</v>
      </c>
      <c r="AL35" s="375"/>
    </row>
    <row r="36" spans="1:98" x14ac:dyDescent="0.25">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76"/>
      <c r="AL36" s="377"/>
    </row>
    <row r="37" spans="1:98" x14ac:dyDescent="0.25">
      <c r="A37" s="357" t="s">
        <v>256</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80">
        <v>0.25</v>
      </c>
      <c r="AL37" s="381"/>
    </row>
    <row r="38" spans="1:98" x14ac:dyDescent="0.25">
      <c r="A38" s="357" t="s">
        <v>477</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74">
        <v>0</v>
      </c>
      <c r="AL38" s="375"/>
    </row>
    <row r="39" spans="1:98" x14ac:dyDescent="0.25">
      <c r="A39" s="357" t="s">
        <v>276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6"/>
      <c r="AL39" s="377"/>
    </row>
    <row r="40" spans="1:98" x14ac:dyDescent="0.25">
      <c r="A40" s="357" t="s">
        <v>275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78">
        <v>0</v>
      </c>
      <c r="AL40" s="379"/>
    </row>
    <row r="41" spans="1:98" x14ac:dyDescent="0.25">
      <c r="A41" s="357" t="s">
        <v>522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76"/>
      <c r="AL41" s="377"/>
    </row>
    <row r="42" spans="1:98" x14ac:dyDescent="0.25">
      <c r="A42" s="357" t="s">
        <v>274</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80">
        <v>0</v>
      </c>
      <c r="AL42" s="381"/>
    </row>
    <row r="43" spans="1:98" x14ac:dyDescent="0.25">
      <c r="A43" s="357" t="s">
        <v>273</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80">
        <v>0</v>
      </c>
      <c r="AL43" s="381"/>
    </row>
    <row r="44" spans="1:98" x14ac:dyDescent="0.25">
      <c r="A44" s="357" t="s">
        <v>272</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80">
        <v>0</v>
      </c>
      <c r="AL44" s="381"/>
      <c r="BJ44" s="243"/>
    </row>
    <row r="45" spans="1:98" x14ac:dyDescent="0.25">
      <c r="A45" s="357" t="s">
        <v>271</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80">
        <v>0.14080000000000001</v>
      </c>
      <c r="AL45" s="381"/>
      <c r="BE45" s="244"/>
      <c r="BF45" s="244"/>
      <c r="BG45" s="244"/>
      <c r="BH45" s="244"/>
      <c r="BI45" s="244"/>
      <c r="BJ45" s="244"/>
    </row>
    <row r="46" spans="1:98" x14ac:dyDescent="0.25">
      <c r="A46" s="357" t="s">
        <v>270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9"/>
      <c r="AK46" s="380">
        <v>1</v>
      </c>
      <c r="AL46" s="381"/>
    </row>
    <row r="47" spans="1:98" ht="21" customHeight="1" thickBot="1" x14ac:dyDescent="0.3">
      <c r="A47" s="393" t="s">
        <v>523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0.14080000000000001</v>
      </c>
      <c r="AL47" s="397"/>
    </row>
    <row r="48" spans="1:98" x14ac:dyDescent="0.25">
      <c r="A48" s="398" t="s">
        <v>269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2027</v>
      </c>
      <c r="AL48" s="402"/>
      <c r="AM48" s="245">
        <v>2028</v>
      </c>
      <c r="AN48" s="246">
        <v>2029</v>
      </c>
      <c r="AO48" s="246">
        <v>2030</v>
      </c>
      <c r="AP48" s="246">
        <v>2031</v>
      </c>
      <c r="AQ48" s="246">
        <v>2032</v>
      </c>
      <c r="AR48" s="246">
        <v>2033</v>
      </c>
      <c r="AS48" s="246">
        <v>2034</v>
      </c>
      <c r="AT48" s="246">
        <v>2035</v>
      </c>
      <c r="AU48" s="246">
        <v>2036</v>
      </c>
      <c r="AV48" s="246">
        <v>2037</v>
      </c>
      <c r="AW48" s="246">
        <v>2038</v>
      </c>
      <c r="AX48" s="246">
        <v>2039</v>
      </c>
      <c r="AY48" s="246">
        <v>2040</v>
      </c>
      <c r="AZ48" s="246">
        <v>2041</v>
      </c>
      <c r="BA48" s="246">
        <v>2042</v>
      </c>
      <c r="BB48" s="246">
        <v>2043</v>
      </c>
      <c r="BC48" s="246">
        <v>2044</v>
      </c>
      <c r="BD48" s="246">
        <v>2045</v>
      </c>
      <c r="BE48" s="246">
        <v>2046</v>
      </c>
      <c r="BF48" s="246">
        <v>2047</v>
      </c>
      <c r="BG48" s="246">
        <v>2048</v>
      </c>
      <c r="BH48" s="246">
        <v>2049</v>
      </c>
      <c r="BI48" s="246">
        <v>2050</v>
      </c>
      <c r="BJ48" s="246">
        <v>2051</v>
      </c>
      <c r="BK48" s="246">
        <v>2052</v>
      </c>
      <c r="BL48" s="246">
        <v>2053</v>
      </c>
      <c r="BM48" s="246">
        <v>2054</v>
      </c>
      <c r="BN48" s="246">
        <v>2055</v>
      </c>
      <c r="BO48" s="246">
        <v>2056</v>
      </c>
      <c r="BP48" s="246" t="s">
        <v>477</v>
      </c>
      <c r="BQ48" s="246" t="s">
        <v>477</v>
      </c>
      <c r="BR48" s="246" t="s">
        <v>477</v>
      </c>
      <c r="BS48" s="246" t="s">
        <v>477</v>
      </c>
      <c r="BT48" s="246" t="s">
        <v>477</v>
      </c>
      <c r="BU48" s="246" t="s">
        <v>477</v>
      </c>
      <c r="BV48" s="246" t="s">
        <v>477</v>
      </c>
      <c r="BW48" s="246" t="s">
        <v>477</v>
      </c>
      <c r="BX48" s="246" t="s">
        <v>477</v>
      </c>
      <c r="BY48" s="246" t="s">
        <v>477</v>
      </c>
      <c r="BZ48" s="246" t="s">
        <v>477</v>
      </c>
      <c r="CA48" s="246" t="s">
        <v>477</v>
      </c>
      <c r="CB48" s="246" t="s">
        <v>477</v>
      </c>
      <c r="CC48" s="246" t="s">
        <v>477</v>
      </c>
      <c r="CD48" s="246" t="s">
        <v>477</v>
      </c>
      <c r="CE48" s="246" t="s">
        <v>477</v>
      </c>
      <c r="CF48" s="246" t="s">
        <v>477</v>
      </c>
      <c r="CG48" s="246" t="s">
        <v>477</v>
      </c>
      <c r="CH48" s="246" t="s">
        <v>477</v>
      </c>
      <c r="CI48" s="246" t="s">
        <v>477</v>
      </c>
      <c r="CJ48" s="246" t="s">
        <v>477</v>
      </c>
      <c r="CK48" s="246" t="s">
        <v>477</v>
      </c>
      <c r="CL48" s="246" t="s">
        <v>477</v>
      </c>
      <c r="CM48" s="246" t="s">
        <v>477</v>
      </c>
      <c r="CN48" s="246" t="s">
        <v>477</v>
      </c>
      <c r="CO48" s="246" t="s">
        <v>477</v>
      </c>
      <c r="CP48" s="246" t="s">
        <v>477</v>
      </c>
      <c r="CQ48" s="246" t="s">
        <v>477</v>
      </c>
      <c r="CR48" s="246" t="s">
        <v>477</v>
      </c>
      <c r="CS48" s="246" t="s">
        <v>477</v>
      </c>
      <c r="CT48" s="246" t="s">
        <v>477</v>
      </c>
    </row>
    <row r="49" spans="1:98" outlineLevel="1" x14ac:dyDescent="0.25">
      <c r="A49" s="357" t="s">
        <v>268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403">
        <v>0.04</v>
      </c>
      <c r="AL49" s="404"/>
      <c r="AM49" s="247">
        <v>0.04</v>
      </c>
      <c r="AN49" s="247">
        <v>0.04</v>
      </c>
      <c r="AO49" s="247">
        <v>0.04</v>
      </c>
      <c r="AP49" s="247">
        <v>0.04</v>
      </c>
      <c r="AQ49" s="247">
        <v>0.04</v>
      </c>
      <c r="AR49" s="247">
        <v>0.04</v>
      </c>
      <c r="AS49" s="247">
        <v>0.04</v>
      </c>
      <c r="AT49" s="247">
        <v>0.04</v>
      </c>
      <c r="AU49" s="247">
        <v>0.04</v>
      </c>
      <c r="AV49" s="247">
        <v>0.04</v>
      </c>
      <c r="AW49" s="247">
        <v>0.04</v>
      </c>
      <c r="AX49" s="247">
        <v>0.04</v>
      </c>
      <c r="AY49" s="247">
        <v>0.04</v>
      </c>
      <c r="AZ49" s="247">
        <v>0.04</v>
      </c>
      <c r="BA49" s="247">
        <v>0.04</v>
      </c>
      <c r="BB49" s="247">
        <v>0.04</v>
      </c>
      <c r="BC49" s="247">
        <v>0.04</v>
      </c>
      <c r="BD49" s="247">
        <v>0.04</v>
      </c>
      <c r="BE49" s="247">
        <v>0.04</v>
      </c>
      <c r="BF49" s="247">
        <v>0.04</v>
      </c>
      <c r="BG49" s="247">
        <v>0.04</v>
      </c>
      <c r="BH49" s="247">
        <v>0.04</v>
      </c>
      <c r="BI49" s="247">
        <v>0.04</v>
      </c>
      <c r="BJ49" s="247">
        <v>0.04</v>
      </c>
      <c r="BK49" s="247">
        <v>0.04</v>
      </c>
      <c r="BL49" s="247">
        <v>0.04</v>
      </c>
      <c r="BM49" s="247">
        <v>0.04</v>
      </c>
      <c r="BN49" s="247">
        <v>0.04</v>
      </c>
      <c r="BO49" s="247">
        <v>0.04</v>
      </c>
      <c r="BP49" s="247">
        <v>0.04</v>
      </c>
      <c r="BQ49" s="247">
        <v>0.04</v>
      </c>
      <c r="BR49" s="247">
        <v>0.04</v>
      </c>
      <c r="BS49" s="247">
        <v>0.04</v>
      </c>
      <c r="BT49" s="247">
        <v>0.04</v>
      </c>
      <c r="BU49" s="247">
        <v>0.04</v>
      </c>
      <c r="BV49" s="247">
        <v>0.04</v>
      </c>
      <c r="BW49" s="247">
        <v>0.04</v>
      </c>
      <c r="BX49" s="247">
        <v>0.04</v>
      </c>
      <c r="BY49" s="247">
        <v>0.04</v>
      </c>
      <c r="BZ49" s="247">
        <v>0.04</v>
      </c>
      <c r="CA49" s="247">
        <v>0.04</v>
      </c>
      <c r="CB49" s="247">
        <v>0.04</v>
      </c>
      <c r="CC49" s="247">
        <v>0.04</v>
      </c>
      <c r="CD49" s="247">
        <v>0.04</v>
      </c>
      <c r="CE49" s="247">
        <v>0.04</v>
      </c>
      <c r="CF49" s="247">
        <v>0.04</v>
      </c>
      <c r="CG49" s="247">
        <v>0.04</v>
      </c>
      <c r="CH49" s="247">
        <v>0.04</v>
      </c>
      <c r="CI49" s="247">
        <v>0.04</v>
      </c>
      <c r="CJ49" s="247">
        <v>0.04</v>
      </c>
      <c r="CK49" s="247">
        <v>0.04</v>
      </c>
      <c r="CL49" s="247">
        <v>0.04</v>
      </c>
      <c r="CM49" s="247">
        <v>0.04</v>
      </c>
      <c r="CN49" s="247">
        <v>0.04</v>
      </c>
      <c r="CO49" s="247">
        <v>0.04</v>
      </c>
      <c r="CP49" s="247">
        <v>0.04</v>
      </c>
      <c r="CQ49" s="247">
        <v>0.04</v>
      </c>
      <c r="CR49" s="247">
        <v>0.04</v>
      </c>
      <c r="CS49" s="247">
        <v>0.04</v>
      </c>
      <c r="CT49" s="247">
        <v>0.04</v>
      </c>
    </row>
    <row r="50" spans="1:98" outlineLevel="1" x14ac:dyDescent="0.25">
      <c r="A50" s="357" t="s">
        <v>267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9"/>
      <c r="AK50" s="403">
        <v>0.04</v>
      </c>
      <c r="AL50" s="404"/>
      <c r="AM50" s="247">
        <v>8.1600000000000117E-2</v>
      </c>
      <c r="AN50" s="248">
        <v>0.12486400000000009</v>
      </c>
      <c r="AO50" s="248">
        <v>0.16985856000000021</v>
      </c>
      <c r="AP50" s="248">
        <v>0.21665290240000035</v>
      </c>
      <c r="AQ50" s="248">
        <v>0.26531901849600037</v>
      </c>
      <c r="AR50" s="248">
        <v>0.31593177923584048</v>
      </c>
      <c r="AS50" s="248">
        <v>0.3685690504052741</v>
      </c>
      <c r="AT50" s="248">
        <v>0.42331181242148519</v>
      </c>
      <c r="AU50" s="248">
        <v>0.48024428491834459</v>
      </c>
      <c r="AV50" s="248">
        <v>0.53945405631507848</v>
      </c>
      <c r="AW50" s="248">
        <v>0.60103221856768174</v>
      </c>
      <c r="AX50" s="248">
        <v>0.66507350731038906</v>
      </c>
      <c r="AY50" s="248">
        <v>0.73167644760280459</v>
      </c>
      <c r="AZ50" s="248">
        <v>0.80094350550691673</v>
      </c>
      <c r="BA50" s="248">
        <v>0.87298124572719349</v>
      </c>
      <c r="BB50" s="248">
        <v>0.94790049555628131</v>
      </c>
      <c r="BC50" s="248">
        <v>1.0258165153785326</v>
      </c>
      <c r="BD50" s="248">
        <v>1.1068491759936738</v>
      </c>
      <c r="BE50" s="248">
        <v>1.1911231430334208</v>
      </c>
      <c r="BF50" s="248">
        <v>1.2787680687547578</v>
      </c>
      <c r="BG50" s="248">
        <v>1.369918791504948</v>
      </c>
      <c r="BH50" s="248">
        <v>1.4647155431651462</v>
      </c>
      <c r="BI50" s="248">
        <v>1.5633041648917523</v>
      </c>
      <c r="BJ50" s="248">
        <v>1.6658363314874225</v>
      </c>
      <c r="BK50" s="248">
        <v>1.7724697847469195</v>
      </c>
      <c r="BL50" s="248">
        <v>1.8833685761367964</v>
      </c>
      <c r="BM50" s="248">
        <v>1.9987033191822685</v>
      </c>
      <c r="BN50" s="248">
        <v>2.1186514519495594</v>
      </c>
      <c r="BO50" s="248">
        <v>2.2433975100275418</v>
      </c>
      <c r="BP50" s="248">
        <v>2.3731334104286437</v>
      </c>
      <c r="BQ50" s="248">
        <v>2.5080587468457893</v>
      </c>
      <c r="BR50" s="248">
        <v>2.6483810967196209</v>
      </c>
      <c r="BS50" s="248">
        <v>2.7943163405884057</v>
      </c>
      <c r="BT50" s="248">
        <v>2.9460889942119421</v>
      </c>
      <c r="BU50" s="248">
        <v>3.1039325539804201</v>
      </c>
      <c r="BV50" s="248">
        <v>3.2680898561396372</v>
      </c>
      <c r="BW50" s="248">
        <v>3.438813450385223</v>
      </c>
      <c r="BX50" s="248">
        <v>3.6163659884006325</v>
      </c>
      <c r="BY50" s="248">
        <v>3.8010206279366576</v>
      </c>
      <c r="BZ50" s="248">
        <v>3.993061453054124</v>
      </c>
      <c r="CA50" s="248">
        <v>4.1927839111762895</v>
      </c>
      <c r="CB50" s="248">
        <v>4.4004952676233415</v>
      </c>
      <c r="CC50" s="248">
        <v>4.6165150783282751</v>
      </c>
      <c r="CD50" s="248">
        <v>4.8411756814614062</v>
      </c>
      <c r="CE50" s="248">
        <v>5.0748227087198625</v>
      </c>
      <c r="CF50" s="248">
        <v>5.317815617068657</v>
      </c>
      <c r="CG50" s="248">
        <v>5.5705282417514033</v>
      </c>
      <c r="CH50" s="248">
        <v>5.8333493714214599</v>
      </c>
      <c r="CI50" s="248">
        <v>6.1066833462783183</v>
      </c>
      <c r="CJ50" s="248">
        <v>6.3909506801294516</v>
      </c>
      <c r="CK50" s="248">
        <v>6.6865887073346295</v>
      </c>
      <c r="CL50" s="248">
        <v>6.9940522556280147</v>
      </c>
      <c r="CM50" s="248">
        <v>7.3138143458531353</v>
      </c>
      <c r="CN50" s="248">
        <v>7.6463669196872601</v>
      </c>
      <c r="CO50" s="248">
        <v>7.9922215964747512</v>
      </c>
      <c r="CP50" s="248">
        <v>8.3519104603337411</v>
      </c>
      <c r="CQ50" s="248">
        <v>8.7259868787470918</v>
      </c>
      <c r="CR50" s="248">
        <v>9.115026353896976</v>
      </c>
      <c r="CS50" s="248">
        <v>9.5196274080528553</v>
      </c>
      <c r="CT50" s="248">
        <v>9.9404125043749705</v>
      </c>
    </row>
    <row r="51" spans="1:98" s="230" customFormat="1" ht="16.5" thickBot="1" x14ac:dyDescent="0.3">
      <c r="A51" s="382" t="s">
        <v>515</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385">
        <v>12419456.359999999</v>
      </c>
      <c r="AL51" s="386"/>
      <c r="AM51" s="249">
        <v>3601328.2041018237</v>
      </c>
      <c r="AN51" s="250">
        <v>3709368.0513601275</v>
      </c>
      <c r="AO51" s="250">
        <v>3820649.0972355194</v>
      </c>
      <c r="AP51" s="250">
        <v>3935268.5706686075</v>
      </c>
      <c r="AQ51" s="250">
        <v>4053326.6316072317</v>
      </c>
      <c r="AR51" s="250">
        <v>4174926.4329291517</v>
      </c>
      <c r="AS51" s="250">
        <v>4300174.2236465272</v>
      </c>
      <c r="AT51" s="250">
        <v>4429179.4521103995</v>
      </c>
      <c r="AU51" s="250">
        <v>4562054.838253824</v>
      </c>
      <c r="AV51" s="250">
        <v>4698916.4871167997</v>
      </c>
      <c r="AW51" s="250">
        <v>4839883.9817303037</v>
      </c>
      <c r="AX51" s="250">
        <v>4985080.4966412149</v>
      </c>
      <c r="AY51" s="250">
        <v>5134632.9114372479</v>
      </c>
      <c r="AZ51" s="250">
        <v>5288671.9036309756</v>
      </c>
      <c r="BA51" s="250">
        <v>5447332.0621847678</v>
      </c>
      <c r="BB51" s="250">
        <v>5610752.0216766084</v>
      </c>
      <c r="BC51" s="250">
        <v>5779074.5861454718</v>
      </c>
      <c r="BD51" s="250">
        <v>5952446.8219753597</v>
      </c>
      <c r="BE51" s="250">
        <v>6131020.2230224637</v>
      </c>
      <c r="BF51" s="250">
        <v>6314950.8344605425</v>
      </c>
      <c r="BG51" s="250">
        <v>6504399.3559854086</v>
      </c>
      <c r="BH51" s="250">
        <v>6699531.3379034232</v>
      </c>
      <c r="BI51" s="250">
        <v>6900517.2740155514</v>
      </c>
      <c r="BJ51" s="250">
        <v>7107532.7873854078</v>
      </c>
      <c r="BK51" s="250">
        <v>7320758.7748255357</v>
      </c>
      <c r="BL51" s="250">
        <v>7540381.5410632323</v>
      </c>
      <c r="BM51" s="250">
        <v>7766592.9845086075</v>
      </c>
      <c r="BN51" s="250">
        <v>7999590.7727022078</v>
      </c>
      <c r="BO51" s="250">
        <v>8239578.4971217271</v>
      </c>
      <c r="BP51" s="250" t="s">
        <v>477</v>
      </c>
      <c r="BQ51" s="250" t="s">
        <v>477</v>
      </c>
      <c r="BR51" s="250" t="s">
        <v>477</v>
      </c>
      <c r="BS51" s="250" t="s">
        <v>477</v>
      </c>
      <c r="BT51" s="250" t="s">
        <v>477</v>
      </c>
      <c r="BU51" s="250" t="s">
        <v>477</v>
      </c>
      <c r="BV51" s="250" t="s">
        <v>477</v>
      </c>
      <c r="BW51" s="250" t="s">
        <v>477</v>
      </c>
      <c r="BX51" s="250" t="s">
        <v>477</v>
      </c>
      <c r="BY51" s="250" t="s">
        <v>477</v>
      </c>
      <c r="BZ51" s="250" t="s">
        <v>477</v>
      </c>
      <c r="CA51" s="250" t="s">
        <v>477</v>
      </c>
      <c r="CB51" s="250" t="s">
        <v>477</v>
      </c>
      <c r="CC51" s="250" t="s">
        <v>477</v>
      </c>
      <c r="CD51" s="250" t="s">
        <v>477</v>
      </c>
      <c r="CE51" s="250" t="s">
        <v>477</v>
      </c>
      <c r="CF51" s="250" t="s">
        <v>477</v>
      </c>
      <c r="CG51" s="250" t="s">
        <v>477</v>
      </c>
      <c r="CH51" s="250" t="s">
        <v>477</v>
      </c>
      <c r="CI51" s="250" t="s">
        <v>477</v>
      </c>
      <c r="CJ51" s="250" t="s">
        <v>477</v>
      </c>
      <c r="CK51" s="250" t="s">
        <v>477</v>
      </c>
      <c r="CL51" s="250" t="s">
        <v>477</v>
      </c>
      <c r="CM51" s="250" t="s">
        <v>477</v>
      </c>
      <c r="CN51" s="250" t="s">
        <v>477</v>
      </c>
      <c r="CO51" s="250" t="s">
        <v>477</v>
      </c>
      <c r="CP51" s="250" t="s">
        <v>477</v>
      </c>
      <c r="CQ51" s="250" t="s">
        <v>477</v>
      </c>
      <c r="CR51" s="250" t="s">
        <v>477</v>
      </c>
      <c r="CS51" s="250" t="s">
        <v>477</v>
      </c>
      <c r="CT51" s="250" t="s">
        <v>477</v>
      </c>
    </row>
    <row r="52" spans="1:98" hidden="1" x14ac:dyDescent="0.25">
      <c r="A52" s="387" t="s">
        <v>516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f>([3]Свод!O17+[3]Свод!O18)/1.2</f>
        <v>737.19492999999989</v>
      </c>
      <c r="AL52" s="389"/>
      <c r="AM52" s="251">
        <v>3601.3282041018238</v>
      </c>
      <c r="AN52" s="252">
        <v>3709.3680513601275</v>
      </c>
      <c r="AO52" s="252">
        <v>3820.6490972355195</v>
      </c>
      <c r="AP52" s="252">
        <v>3935.2685706686075</v>
      </c>
      <c r="AQ52" s="252">
        <v>4053.3266316072318</v>
      </c>
      <c r="AR52" s="252">
        <v>4174.9264329291518</v>
      </c>
      <c r="AS52" s="252">
        <v>4300.174223646527</v>
      </c>
      <c r="AT52" s="252">
        <v>4429.1794521103993</v>
      </c>
      <c r="AU52" s="252">
        <v>4562.0548382538236</v>
      </c>
      <c r="AV52" s="252">
        <v>4698.9164871167995</v>
      </c>
      <c r="AW52" s="252">
        <v>4839.8839817303042</v>
      </c>
      <c r="AX52" s="252">
        <v>4985.0804966412152</v>
      </c>
      <c r="AY52" s="252">
        <v>5134.6329114372475</v>
      </c>
      <c r="AZ52" s="252">
        <v>5288.671903630976</v>
      </c>
      <c r="BA52" s="252">
        <v>5447.3320621847679</v>
      </c>
      <c r="BB52" s="252">
        <v>5610.7520216766079</v>
      </c>
      <c r="BC52" s="252">
        <v>5779.0745861454716</v>
      </c>
      <c r="BD52" s="252">
        <v>5952.4468219753599</v>
      </c>
      <c r="BE52" s="252">
        <v>6131.0202230224641</v>
      </c>
      <c r="BF52" s="252">
        <v>6314.9508344605429</v>
      </c>
      <c r="BG52" s="252">
        <v>6504.3993559854089</v>
      </c>
      <c r="BH52" s="252">
        <v>6699.5313379034233</v>
      </c>
      <c r="BI52" s="252">
        <v>6900.5172740155513</v>
      </c>
      <c r="BJ52" s="252">
        <v>7107.5327873854076</v>
      </c>
      <c r="BK52" s="252">
        <v>7320.7587748255355</v>
      </c>
      <c r="BL52" s="252">
        <v>7540.3815410632324</v>
      </c>
      <c r="BM52" s="252">
        <v>7766.5929845086075</v>
      </c>
      <c r="BN52" s="252">
        <v>7999.5907727022077</v>
      </c>
      <c r="BO52" s="252">
        <v>8239.5784971217272</v>
      </c>
      <c r="BP52" s="252" t="s">
        <v>477</v>
      </c>
      <c r="BQ52" s="252" t="s">
        <v>477</v>
      </c>
      <c r="BR52" s="252" t="s">
        <v>477</v>
      </c>
      <c r="BS52" s="252" t="s">
        <v>477</v>
      </c>
      <c r="BT52" s="252" t="s">
        <v>477</v>
      </c>
      <c r="BU52" s="252" t="s">
        <v>477</v>
      </c>
      <c r="BV52" s="252" t="s">
        <v>477</v>
      </c>
      <c r="BW52" s="252" t="s">
        <v>477</v>
      </c>
      <c r="BX52" s="252" t="s">
        <v>477</v>
      </c>
      <c r="BY52" s="252" t="s">
        <v>477</v>
      </c>
      <c r="BZ52" s="252" t="s">
        <v>477</v>
      </c>
      <c r="CA52" s="252" t="s">
        <v>477</v>
      </c>
      <c r="CB52" s="252" t="s">
        <v>477</v>
      </c>
      <c r="CC52" s="252" t="s">
        <v>477</v>
      </c>
      <c r="CD52" s="252" t="s">
        <v>477</v>
      </c>
      <c r="CE52" s="252" t="s">
        <v>477</v>
      </c>
      <c r="CF52" s="252" t="s">
        <v>477</v>
      </c>
      <c r="CG52" s="252" t="s">
        <v>477</v>
      </c>
      <c r="CH52" s="252" t="s">
        <v>477</v>
      </c>
      <c r="CI52" s="252" t="s">
        <v>477</v>
      </c>
      <c r="CJ52" s="252" t="s">
        <v>477</v>
      </c>
      <c r="CK52" s="252" t="s">
        <v>477</v>
      </c>
      <c r="CL52" s="252" t="s">
        <v>477</v>
      </c>
      <c r="CM52" s="252" t="s">
        <v>477</v>
      </c>
      <c r="CN52" s="252" t="s">
        <v>477</v>
      </c>
      <c r="CO52" s="252" t="s">
        <v>477</v>
      </c>
      <c r="CP52" s="252" t="s">
        <v>477</v>
      </c>
      <c r="CQ52" s="252" t="s">
        <v>477</v>
      </c>
      <c r="CR52" s="252" t="s">
        <v>477</v>
      </c>
      <c r="CS52" s="252" t="s">
        <v>477</v>
      </c>
      <c r="CT52" s="252" t="s">
        <v>477</v>
      </c>
    </row>
    <row r="53" spans="1:98" hidden="1" x14ac:dyDescent="0.25">
      <c r="A53" s="390" t="s">
        <v>517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253">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v>0</v>
      </c>
      <c r="BC53" s="254">
        <v>0</v>
      </c>
      <c r="BD53" s="254">
        <v>0</v>
      </c>
      <c r="BE53" s="254">
        <v>0</v>
      </c>
      <c r="BF53" s="254">
        <v>0</v>
      </c>
      <c r="BG53" s="254">
        <v>0</v>
      </c>
      <c r="BH53" s="254">
        <v>0</v>
      </c>
      <c r="BI53" s="254">
        <v>0</v>
      </c>
      <c r="BJ53" s="254">
        <v>0</v>
      </c>
      <c r="BK53" s="254">
        <v>0</v>
      </c>
      <c r="BL53" s="254">
        <v>0</v>
      </c>
      <c r="BM53" s="254">
        <v>0</v>
      </c>
      <c r="BN53" s="254">
        <v>0</v>
      </c>
      <c r="BO53" s="254">
        <v>0</v>
      </c>
      <c r="BP53" s="254" t="s">
        <v>477</v>
      </c>
      <c r="BQ53" s="254" t="s">
        <v>477</v>
      </c>
      <c r="BR53" s="254" t="s">
        <v>477</v>
      </c>
      <c r="BS53" s="254" t="s">
        <v>477</v>
      </c>
      <c r="BT53" s="254" t="s">
        <v>477</v>
      </c>
      <c r="BU53" s="254" t="s">
        <v>477</v>
      </c>
      <c r="BV53" s="254" t="s">
        <v>477</v>
      </c>
      <c r="BW53" s="254" t="s">
        <v>477</v>
      </c>
      <c r="BX53" s="254" t="s">
        <v>477</v>
      </c>
      <c r="BY53" s="254" t="s">
        <v>477</v>
      </c>
      <c r="BZ53" s="254" t="s">
        <v>477</v>
      </c>
      <c r="CA53" s="254" t="s">
        <v>477</v>
      </c>
      <c r="CB53" s="254" t="s">
        <v>477</v>
      </c>
      <c r="CC53" s="254" t="s">
        <v>477</v>
      </c>
      <c r="CD53" s="254" t="s">
        <v>477</v>
      </c>
      <c r="CE53" s="254" t="s">
        <v>477</v>
      </c>
      <c r="CF53" s="254" t="s">
        <v>477</v>
      </c>
      <c r="CG53" s="254" t="s">
        <v>477</v>
      </c>
      <c r="CH53" s="254" t="s">
        <v>477</v>
      </c>
      <c r="CI53" s="254" t="s">
        <v>477</v>
      </c>
      <c r="CJ53" s="254" t="s">
        <v>477</v>
      </c>
      <c r="CK53" s="254" t="s">
        <v>477</v>
      </c>
      <c r="CL53" s="254" t="s">
        <v>477</v>
      </c>
      <c r="CM53" s="254" t="s">
        <v>477</v>
      </c>
      <c r="CN53" s="254" t="s">
        <v>477</v>
      </c>
      <c r="CO53" s="254" t="s">
        <v>477</v>
      </c>
      <c r="CP53" s="254" t="s">
        <v>477</v>
      </c>
      <c r="CQ53" s="254" t="s">
        <v>477</v>
      </c>
      <c r="CR53" s="254" t="s">
        <v>477</v>
      </c>
      <c r="CS53" s="254" t="s">
        <v>477</v>
      </c>
      <c r="CT53" s="254" t="s">
        <v>477</v>
      </c>
    </row>
    <row r="54" spans="1:98" hidden="1" x14ac:dyDescent="0.25">
      <c r="A54" s="390" t="s">
        <v>518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405">
        <f>-([3]Связь!B30+[3]Связь!C30+[3]Связь!D30)</f>
        <v>0</v>
      </c>
      <c r="AL54" s="405"/>
      <c r="AM54" s="255">
        <v>0</v>
      </c>
      <c r="AN54" s="256">
        <v>0</v>
      </c>
      <c r="AO54" s="256">
        <v>0</v>
      </c>
      <c r="AP54" s="256">
        <v>0</v>
      </c>
      <c r="AQ54" s="256">
        <v>0</v>
      </c>
      <c r="AR54" s="256">
        <v>0</v>
      </c>
      <c r="AS54" s="256">
        <v>0</v>
      </c>
      <c r="AT54" s="256">
        <v>0</v>
      </c>
      <c r="AU54" s="256">
        <v>0</v>
      </c>
      <c r="AV54" s="256">
        <v>0</v>
      </c>
      <c r="AW54" s="256">
        <v>0</v>
      </c>
      <c r="AX54" s="256">
        <v>0</v>
      </c>
      <c r="AY54" s="256">
        <v>0</v>
      </c>
      <c r="AZ54" s="256">
        <v>0</v>
      </c>
      <c r="BA54" s="256">
        <v>0</v>
      </c>
      <c r="BB54" s="256">
        <v>0</v>
      </c>
      <c r="BC54" s="256">
        <v>0</v>
      </c>
      <c r="BD54" s="256">
        <v>0</v>
      </c>
      <c r="BE54" s="256">
        <v>0</v>
      </c>
      <c r="BF54" s="256">
        <v>0</v>
      </c>
      <c r="BG54" s="256">
        <v>0</v>
      </c>
      <c r="BH54" s="256">
        <v>0</v>
      </c>
      <c r="BI54" s="256">
        <v>0</v>
      </c>
      <c r="BJ54" s="256">
        <v>0</v>
      </c>
      <c r="BK54" s="256">
        <v>0</v>
      </c>
      <c r="BL54" s="256">
        <v>0</v>
      </c>
      <c r="BM54" s="256">
        <v>0</v>
      </c>
      <c r="BN54" s="256">
        <v>0</v>
      </c>
      <c r="BO54" s="256">
        <v>0</v>
      </c>
      <c r="BP54" s="256" t="s">
        <v>477</v>
      </c>
      <c r="BQ54" s="256" t="s">
        <v>477</v>
      </c>
      <c r="BR54" s="256" t="s">
        <v>477</v>
      </c>
      <c r="BS54" s="256" t="s">
        <v>477</v>
      </c>
      <c r="BT54" s="256" t="s">
        <v>477</v>
      </c>
      <c r="BU54" s="256" t="s">
        <v>477</v>
      </c>
      <c r="BV54" s="256" t="s">
        <v>477</v>
      </c>
      <c r="BW54" s="256" t="s">
        <v>477</v>
      </c>
      <c r="BX54" s="256" t="s">
        <v>477</v>
      </c>
      <c r="BY54" s="256" t="s">
        <v>477</v>
      </c>
      <c r="BZ54" s="256" t="s">
        <v>477</v>
      </c>
      <c r="CA54" s="256" t="s">
        <v>477</v>
      </c>
      <c r="CB54" s="256" t="s">
        <v>477</v>
      </c>
      <c r="CC54" s="256" t="s">
        <v>477</v>
      </c>
      <c r="CD54" s="256" t="s">
        <v>477</v>
      </c>
      <c r="CE54" s="256" t="s">
        <v>477</v>
      </c>
      <c r="CF54" s="256" t="s">
        <v>477</v>
      </c>
      <c r="CG54" s="256" t="s">
        <v>477</v>
      </c>
      <c r="CH54" s="256" t="s">
        <v>477</v>
      </c>
      <c r="CI54" s="256" t="s">
        <v>477</v>
      </c>
      <c r="CJ54" s="256" t="s">
        <v>477</v>
      </c>
      <c r="CK54" s="256" t="s">
        <v>477</v>
      </c>
      <c r="CL54" s="256" t="s">
        <v>477</v>
      </c>
      <c r="CM54" s="256" t="s">
        <v>477</v>
      </c>
      <c r="CN54" s="256" t="s">
        <v>477</v>
      </c>
      <c r="CO54" s="256" t="s">
        <v>477</v>
      </c>
      <c r="CP54" s="256" t="s">
        <v>477</v>
      </c>
      <c r="CQ54" s="256" t="s">
        <v>477</v>
      </c>
      <c r="CR54" s="256" t="s">
        <v>477</v>
      </c>
      <c r="CS54" s="256" t="s">
        <v>477</v>
      </c>
      <c r="CT54" s="256" t="s">
        <v>477</v>
      </c>
    </row>
    <row r="55" spans="1:98" ht="16.5" hidden="1" thickBot="1" x14ac:dyDescent="0.3">
      <c r="A55" s="406" t="s">
        <v>519</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392"/>
      <c r="AL55" s="392"/>
      <c r="AM55" s="257"/>
      <c r="AN55" s="258"/>
      <c r="AO55" s="258"/>
      <c r="AP55" s="258"/>
      <c r="AQ55" s="258"/>
      <c r="AR55" s="258"/>
      <c r="AS55" s="258"/>
      <c r="AT55" s="258"/>
      <c r="AU55" s="258"/>
      <c r="AV55" s="258"/>
      <c r="AW55" s="258"/>
      <c r="AX55" s="258"/>
      <c r="AY55" s="258"/>
      <c r="AZ55" s="258"/>
      <c r="BA55" s="258"/>
      <c r="BB55" s="258"/>
      <c r="BC55" s="258"/>
      <c r="BD55" s="258"/>
      <c r="BE55" s="258"/>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8"/>
      <c r="CB55" s="258"/>
      <c r="CC55" s="258"/>
      <c r="CD55" s="258"/>
      <c r="CE55" s="258"/>
      <c r="CF55" s="258"/>
      <c r="CG55" s="258"/>
      <c r="CH55" s="258"/>
      <c r="CI55" s="258"/>
      <c r="CJ55" s="258"/>
      <c r="CK55" s="258"/>
      <c r="CL55" s="258"/>
      <c r="CM55" s="258"/>
      <c r="CN55" s="258"/>
      <c r="CO55" s="258"/>
      <c r="CP55" s="258"/>
      <c r="CQ55" s="258"/>
      <c r="CR55" s="258"/>
      <c r="CS55" s="258"/>
      <c r="CT55" s="258"/>
    </row>
    <row r="56" spans="1:98" hidden="1" x14ac:dyDescent="0.25"/>
    <row r="57" spans="1:98" hidden="1" x14ac:dyDescent="0.25"/>
    <row r="58" spans="1:98" hidden="1" x14ac:dyDescent="0.25"/>
    <row r="59" spans="1:98" s="222" customFormat="1" ht="24" hidden="1" customHeight="1" x14ac:dyDescent="0.25">
      <c r="A59" s="408" t="s">
        <v>524</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f>AK48</f>
        <v>2027</v>
      </c>
      <c r="AL59" s="401"/>
      <c r="AM59" s="279">
        <v>2028</v>
      </c>
      <c r="AN59" s="279">
        <v>2029</v>
      </c>
      <c r="AO59" s="279">
        <v>2030</v>
      </c>
      <c r="AP59" s="279">
        <v>2031</v>
      </c>
      <c r="AQ59" s="279">
        <v>2032</v>
      </c>
      <c r="AR59" s="279">
        <v>2033</v>
      </c>
      <c r="AS59" s="279">
        <v>2034</v>
      </c>
      <c r="AT59" s="279">
        <v>2035</v>
      </c>
      <c r="AU59" s="279">
        <v>2036</v>
      </c>
      <c r="AV59" s="279">
        <v>2037</v>
      </c>
      <c r="AW59" s="279">
        <v>2038</v>
      </c>
      <c r="AX59" s="279">
        <v>2039</v>
      </c>
      <c r="AY59" s="279">
        <v>2040</v>
      </c>
      <c r="AZ59" s="279">
        <v>2041</v>
      </c>
      <c r="BA59" s="279">
        <v>2042</v>
      </c>
      <c r="BB59" s="279">
        <v>2043</v>
      </c>
      <c r="BC59" s="279">
        <v>2044</v>
      </c>
      <c r="BD59" s="279">
        <v>2045</v>
      </c>
      <c r="BE59" s="279">
        <v>2046</v>
      </c>
      <c r="BF59" s="279">
        <v>2047</v>
      </c>
      <c r="BG59" s="279">
        <v>2048</v>
      </c>
      <c r="BH59" s="279">
        <v>2049</v>
      </c>
      <c r="BI59" s="279">
        <v>2050</v>
      </c>
      <c r="BJ59" s="279">
        <v>2051</v>
      </c>
      <c r="BK59" s="279">
        <v>2052</v>
      </c>
      <c r="BL59" s="279">
        <v>2053</v>
      </c>
      <c r="BM59" s="279">
        <v>2054</v>
      </c>
      <c r="BN59" s="279">
        <v>2055</v>
      </c>
      <c r="BO59" s="279">
        <v>2056</v>
      </c>
      <c r="BP59" s="279" t="s">
        <v>477</v>
      </c>
      <c r="BQ59" s="279" t="s">
        <v>477</v>
      </c>
      <c r="BR59" s="279" t="s">
        <v>477</v>
      </c>
      <c r="BS59" s="279" t="s">
        <v>477</v>
      </c>
      <c r="BT59" s="279" t="s">
        <v>477</v>
      </c>
      <c r="BU59" s="279" t="s">
        <v>477</v>
      </c>
      <c r="BV59" s="279" t="s">
        <v>477</v>
      </c>
      <c r="BW59" s="279" t="s">
        <v>477</v>
      </c>
      <c r="BX59" s="279" t="s">
        <v>477</v>
      </c>
      <c r="BY59" s="279" t="s">
        <v>477</v>
      </c>
      <c r="BZ59" s="279" t="s">
        <v>477</v>
      </c>
      <c r="CA59" s="279" t="s">
        <v>477</v>
      </c>
      <c r="CB59" s="279" t="s">
        <v>477</v>
      </c>
      <c r="CC59" s="279" t="s">
        <v>477</v>
      </c>
      <c r="CD59" s="279" t="s">
        <v>477</v>
      </c>
      <c r="CE59" s="279" t="s">
        <v>477</v>
      </c>
      <c r="CF59" s="279" t="s">
        <v>477</v>
      </c>
      <c r="CG59" s="279" t="s">
        <v>477</v>
      </c>
      <c r="CH59" s="279" t="s">
        <v>477</v>
      </c>
      <c r="CI59" s="279" t="s">
        <v>477</v>
      </c>
      <c r="CJ59" s="279" t="s">
        <v>477</v>
      </c>
      <c r="CK59" s="279" t="s">
        <v>477</v>
      </c>
      <c r="CL59" s="279" t="s">
        <v>477</v>
      </c>
      <c r="CM59" s="279" t="s">
        <v>477</v>
      </c>
      <c r="CN59" s="279" t="s">
        <v>477</v>
      </c>
      <c r="CO59" s="279" t="s">
        <v>477</v>
      </c>
      <c r="CP59" s="279" t="s">
        <v>477</v>
      </c>
      <c r="CQ59" s="279" t="s">
        <v>477</v>
      </c>
      <c r="CR59" s="301" t="s">
        <v>477</v>
      </c>
      <c r="CS59" s="301" t="s">
        <v>477</v>
      </c>
      <c r="CT59" s="301" t="s">
        <v>477</v>
      </c>
    </row>
    <row r="60" spans="1:98" s="222" customFormat="1" ht="11.25" hidden="1" customHeight="1" x14ac:dyDescent="0.25">
      <c r="A60" s="411" t="s">
        <v>525</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row>
    <row r="61" spans="1:98" s="222" customFormat="1" ht="12" hidden="1" customHeight="1" x14ac:dyDescent="0.25">
      <c r="A61" s="414" t="s">
        <v>526</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v>0</v>
      </c>
      <c r="BI61" s="224">
        <v>0</v>
      </c>
      <c r="BJ61" s="224">
        <v>0</v>
      </c>
      <c r="BK61" s="224">
        <v>0</v>
      </c>
      <c r="BL61" s="224">
        <v>0</v>
      </c>
      <c r="BM61" s="224">
        <v>0</v>
      </c>
      <c r="BN61" s="224">
        <v>0</v>
      </c>
      <c r="BO61" s="224">
        <v>0</v>
      </c>
      <c r="BP61" s="224" t="s">
        <v>477</v>
      </c>
      <c r="BQ61" s="224" t="s">
        <v>477</v>
      </c>
      <c r="BR61" s="224" t="s">
        <v>477</v>
      </c>
      <c r="BS61" s="224" t="s">
        <v>477</v>
      </c>
      <c r="BT61" s="224" t="s">
        <v>477</v>
      </c>
      <c r="BU61" s="224" t="s">
        <v>477</v>
      </c>
      <c r="BV61" s="224" t="s">
        <v>477</v>
      </c>
      <c r="BW61" s="224" t="s">
        <v>477</v>
      </c>
      <c r="BX61" s="224" t="s">
        <v>477</v>
      </c>
      <c r="BY61" s="224" t="s">
        <v>477</v>
      </c>
      <c r="BZ61" s="224" t="s">
        <v>477</v>
      </c>
      <c r="CA61" s="224" t="s">
        <v>477</v>
      </c>
      <c r="CB61" s="224" t="s">
        <v>477</v>
      </c>
      <c r="CC61" s="224" t="s">
        <v>477</v>
      </c>
      <c r="CD61" s="224" t="s">
        <v>477</v>
      </c>
      <c r="CE61" s="224" t="s">
        <v>477</v>
      </c>
      <c r="CF61" s="224" t="s">
        <v>477</v>
      </c>
      <c r="CG61" s="224" t="s">
        <v>477</v>
      </c>
      <c r="CH61" s="224" t="s">
        <v>477</v>
      </c>
      <c r="CI61" s="224" t="s">
        <v>477</v>
      </c>
      <c r="CJ61" s="224" t="s">
        <v>477</v>
      </c>
      <c r="CK61" s="224" t="s">
        <v>477</v>
      </c>
      <c r="CL61" s="224" t="s">
        <v>477</v>
      </c>
      <c r="CM61" s="224" t="s">
        <v>477</v>
      </c>
      <c r="CN61" s="224" t="s">
        <v>477</v>
      </c>
      <c r="CO61" s="224" t="s">
        <v>477</v>
      </c>
      <c r="CP61" s="224" t="s">
        <v>477</v>
      </c>
      <c r="CQ61" s="224" t="s">
        <v>477</v>
      </c>
      <c r="CR61" s="224" t="s">
        <v>477</v>
      </c>
      <c r="CS61" s="224" t="s">
        <v>477</v>
      </c>
      <c r="CT61" s="224" t="s">
        <v>477</v>
      </c>
    </row>
    <row r="62" spans="1:98" s="222" customFormat="1" ht="12" hidden="1" customHeight="1" x14ac:dyDescent="0.25">
      <c r="A62" s="414" t="s">
        <v>527</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v>0</v>
      </c>
      <c r="BP62" s="224">
        <v>0</v>
      </c>
      <c r="BQ62" s="224">
        <v>0</v>
      </c>
      <c r="BR62" s="224">
        <v>0</v>
      </c>
      <c r="BS62" s="224">
        <v>0</v>
      </c>
      <c r="BT62" s="224">
        <v>0</v>
      </c>
      <c r="BU62" s="224">
        <v>0</v>
      </c>
      <c r="BV62" s="224">
        <v>0</v>
      </c>
      <c r="BW62" s="224">
        <v>0</v>
      </c>
      <c r="BX62" s="224">
        <v>0</v>
      </c>
      <c r="BY62" s="224">
        <v>0</v>
      </c>
      <c r="BZ62" s="224">
        <v>0</v>
      </c>
      <c r="CA62" s="224">
        <v>0</v>
      </c>
      <c r="CB62" s="224">
        <v>0</v>
      </c>
      <c r="CC62" s="224">
        <v>0</v>
      </c>
      <c r="CD62" s="224">
        <v>0</v>
      </c>
      <c r="CE62" s="224">
        <v>0</v>
      </c>
      <c r="CF62" s="224">
        <v>0</v>
      </c>
      <c r="CG62" s="224">
        <v>0</v>
      </c>
      <c r="CH62" s="224">
        <v>0</v>
      </c>
      <c r="CI62" s="224">
        <v>0</v>
      </c>
      <c r="CJ62" s="224">
        <v>0</v>
      </c>
      <c r="CK62" s="224">
        <v>0</v>
      </c>
      <c r="CL62" s="224">
        <v>0</v>
      </c>
      <c r="CM62" s="224">
        <v>0</v>
      </c>
      <c r="CN62" s="224">
        <v>0</v>
      </c>
      <c r="CO62" s="224">
        <v>0</v>
      </c>
      <c r="CP62" s="224">
        <v>0</v>
      </c>
      <c r="CQ62" s="224">
        <v>0</v>
      </c>
      <c r="CR62" s="224">
        <v>0</v>
      </c>
      <c r="CS62" s="224">
        <v>0</v>
      </c>
      <c r="CT62" s="224">
        <v>0</v>
      </c>
    </row>
    <row r="63" spans="1:98" s="222" customFormat="1" ht="12" hidden="1" customHeight="1" x14ac:dyDescent="0.25">
      <c r="A63" s="417" t="s">
        <v>528</v>
      </c>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c r="AL63" s="419"/>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v>0</v>
      </c>
      <c r="BP63" s="225">
        <v>0</v>
      </c>
      <c r="BQ63" s="225">
        <v>0</v>
      </c>
      <c r="BR63" s="225">
        <v>0</v>
      </c>
      <c r="BS63" s="225">
        <v>0</v>
      </c>
      <c r="BT63" s="225">
        <v>0</v>
      </c>
      <c r="BU63" s="225">
        <v>0</v>
      </c>
      <c r="BV63" s="225">
        <v>0</v>
      </c>
      <c r="BW63" s="225">
        <v>0</v>
      </c>
      <c r="BX63" s="225">
        <v>0</v>
      </c>
      <c r="BY63" s="225">
        <v>0</v>
      </c>
      <c r="BZ63" s="225">
        <v>0</v>
      </c>
      <c r="CA63" s="225">
        <v>0</v>
      </c>
      <c r="CB63" s="225">
        <v>0</v>
      </c>
      <c r="CC63" s="225">
        <v>0</v>
      </c>
      <c r="CD63" s="225">
        <v>0</v>
      </c>
      <c r="CE63" s="225">
        <v>0</v>
      </c>
      <c r="CF63" s="225">
        <v>0</v>
      </c>
      <c r="CG63" s="225">
        <v>0</v>
      </c>
      <c r="CH63" s="225">
        <v>0</v>
      </c>
      <c r="CI63" s="225">
        <v>0</v>
      </c>
      <c r="CJ63" s="225">
        <v>0</v>
      </c>
      <c r="CK63" s="225">
        <v>0</v>
      </c>
      <c r="CL63" s="225">
        <v>0</v>
      </c>
      <c r="CM63" s="225">
        <v>0</v>
      </c>
      <c r="CN63" s="225">
        <v>0</v>
      </c>
      <c r="CO63" s="225">
        <v>0</v>
      </c>
      <c r="CP63" s="225">
        <v>0</v>
      </c>
      <c r="CQ63" s="225">
        <v>0</v>
      </c>
      <c r="CR63" s="225">
        <v>0</v>
      </c>
      <c r="CS63" s="225">
        <v>0</v>
      </c>
      <c r="CT63" s="225">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0" customFormat="1" x14ac:dyDescent="0.25">
      <c r="A65" s="420" t="s">
        <v>529</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10">
        <f>AK48</f>
        <v>2027</v>
      </c>
      <c r="AL65" s="401"/>
      <c r="AM65" s="279">
        <v>2028</v>
      </c>
      <c r="AN65" s="279">
        <v>2029</v>
      </c>
      <c r="AO65" s="279">
        <v>2030</v>
      </c>
      <c r="AP65" s="279">
        <v>2031</v>
      </c>
      <c r="AQ65" s="279">
        <v>2032</v>
      </c>
      <c r="AR65" s="279">
        <v>2033</v>
      </c>
      <c r="AS65" s="279">
        <v>2034</v>
      </c>
      <c r="AT65" s="279">
        <v>2035</v>
      </c>
      <c r="AU65" s="279">
        <v>2036</v>
      </c>
      <c r="AV65" s="279">
        <v>2037</v>
      </c>
      <c r="AW65" s="279">
        <v>2038</v>
      </c>
      <c r="AX65" s="279">
        <v>2039</v>
      </c>
      <c r="AY65" s="279">
        <v>2040</v>
      </c>
      <c r="AZ65" s="279">
        <v>2041</v>
      </c>
      <c r="BA65" s="279">
        <v>2042</v>
      </c>
      <c r="BB65" s="279">
        <v>2043</v>
      </c>
      <c r="BC65" s="279">
        <v>2044</v>
      </c>
      <c r="BD65" s="279">
        <v>2045</v>
      </c>
      <c r="BE65" s="279">
        <v>2046</v>
      </c>
      <c r="BF65" s="279">
        <v>2047</v>
      </c>
      <c r="BG65" s="279">
        <v>2048</v>
      </c>
      <c r="BH65" s="279">
        <v>2049</v>
      </c>
      <c r="BI65" s="279">
        <v>2050</v>
      </c>
      <c r="BJ65" s="279">
        <v>2051</v>
      </c>
      <c r="BK65" s="279">
        <v>2052</v>
      </c>
      <c r="BL65" s="279">
        <v>2053</v>
      </c>
      <c r="BM65" s="279">
        <v>2054</v>
      </c>
      <c r="BN65" s="279">
        <v>2055</v>
      </c>
      <c r="BO65" s="279">
        <v>2056</v>
      </c>
      <c r="BP65" s="279" t="s">
        <v>477</v>
      </c>
      <c r="BQ65" s="279" t="s">
        <v>477</v>
      </c>
      <c r="BR65" s="279" t="s">
        <v>477</v>
      </c>
      <c r="BS65" s="279" t="s">
        <v>477</v>
      </c>
      <c r="BT65" s="279" t="s">
        <v>477</v>
      </c>
      <c r="BU65" s="279" t="s">
        <v>477</v>
      </c>
      <c r="BV65" s="279" t="s">
        <v>477</v>
      </c>
      <c r="BW65" s="279" t="s">
        <v>477</v>
      </c>
      <c r="BX65" s="279" t="s">
        <v>477</v>
      </c>
      <c r="BY65" s="279" t="s">
        <v>477</v>
      </c>
      <c r="BZ65" s="279" t="s">
        <v>477</v>
      </c>
      <c r="CA65" s="279" t="s">
        <v>477</v>
      </c>
      <c r="CB65" s="279" t="s">
        <v>477</v>
      </c>
      <c r="CC65" s="279" t="s">
        <v>477</v>
      </c>
      <c r="CD65" s="279" t="s">
        <v>477</v>
      </c>
      <c r="CE65" s="279" t="s">
        <v>477</v>
      </c>
      <c r="CF65" s="279" t="s">
        <v>477</v>
      </c>
      <c r="CG65" s="279" t="s">
        <v>477</v>
      </c>
      <c r="CH65" s="279" t="s">
        <v>477</v>
      </c>
      <c r="CI65" s="279" t="s">
        <v>477</v>
      </c>
      <c r="CJ65" s="279" t="s">
        <v>477</v>
      </c>
      <c r="CK65" s="279" t="s">
        <v>477</v>
      </c>
      <c r="CL65" s="279" t="s">
        <v>477</v>
      </c>
      <c r="CM65" s="279" t="s">
        <v>477</v>
      </c>
      <c r="CN65" s="279" t="s">
        <v>477</v>
      </c>
      <c r="CO65" s="279" t="s">
        <v>477</v>
      </c>
      <c r="CP65" s="279" t="s">
        <v>477</v>
      </c>
      <c r="CQ65" s="279" t="s">
        <v>477</v>
      </c>
      <c r="CR65" s="301" t="s">
        <v>477</v>
      </c>
      <c r="CS65" s="301" t="s">
        <v>477</v>
      </c>
      <c r="CT65" s="301" t="s">
        <v>477</v>
      </c>
    </row>
    <row r="66" spans="1:98" s="230" customFormat="1" ht="15" x14ac:dyDescent="0.25">
      <c r="A66" s="422" t="s">
        <v>266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3"/>
      <c r="AK66" s="424">
        <v>12419456.359999999</v>
      </c>
      <c r="AL66" s="425"/>
      <c r="AM66" s="262">
        <v>3601328.2041018237</v>
      </c>
      <c r="AN66" s="262">
        <v>3709368.0513601275</v>
      </c>
      <c r="AO66" s="262">
        <v>3820649.0972355194</v>
      </c>
      <c r="AP66" s="262">
        <v>3935268.5706686075</v>
      </c>
      <c r="AQ66" s="262">
        <v>4053326.6316072317</v>
      </c>
      <c r="AR66" s="262">
        <v>4174926.4329291517</v>
      </c>
      <c r="AS66" s="262">
        <v>4300174.2236465272</v>
      </c>
      <c r="AT66" s="262">
        <v>4429179.4521103995</v>
      </c>
      <c r="AU66" s="262">
        <v>4562054.838253824</v>
      </c>
      <c r="AV66" s="262">
        <v>4698916.4871167997</v>
      </c>
      <c r="AW66" s="262">
        <v>4839883.9817303037</v>
      </c>
      <c r="AX66" s="262">
        <v>4985080.4966412149</v>
      </c>
      <c r="AY66" s="262">
        <v>5134632.9114372479</v>
      </c>
      <c r="AZ66" s="262">
        <v>5288671.9036309756</v>
      </c>
      <c r="BA66" s="262">
        <v>5447332.0621847678</v>
      </c>
      <c r="BB66" s="262">
        <v>5610752.0216766084</v>
      </c>
      <c r="BC66" s="262">
        <v>5779074.5861454718</v>
      </c>
      <c r="BD66" s="262">
        <v>5952446.8219753597</v>
      </c>
      <c r="BE66" s="262">
        <v>6131020.2230224637</v>
      </c>
      <c r="BF66" s="262">
        <v>6314950.8344605425</v>
      </c>
      <c r="BG66" s="262">
        <v>6504399.3559854086</v>
      </c>
      <c r="BH66" s="262">
        <v>6699531.3379034232</v>
      </c>
      <c r="BI66" s="262">
        <v>6900517.2740155514</v>
      </c>
      <c r="BJ66" s="262">
        <v>7107532.7873854078</v>
      </c>
      <c r="BK66" s="262">
        <v>7320758.7748255357</v>
      </c>
      <c r="BL66" s="262">
        <v>7540381.5410632323</v>
      </c>
      <c r="BM66" s="262">
        <v>7766592.9845086075</v>
      </c>
      <c r="BN66" s="262">
        <v>7999590.7727022078</v>
      </c>
      <c r="BO66" s="262">
        <v>8239578.4971217271</v>
      </c>
      <c r="BP66" s="262" t="s">
        <v>477</v>
      </c>
      <c r="BQ66" s="262" t="s">
        <v>477</v>
      </c>
      <c r="BR66" s="262" t="s">
        <v>477</v>
      </c>
      <c r="BS66" s="262" t="s">
        <v>477</v>
      </c>
      <c r="BT66" s="262" t="s">
        <v>477</v>
      </c>
      <c r="BU66" s="262" t="s">
        <v>477</v>
      </c>
      <c r="BV66" s="262" t="s">
        <v>477</v>
      </c>
      <c r="BW66" s="262" t="s">
        <v>477</v>
      </c>
      <c r="BX66" s="262" t="s">
        <v>477</v>
      </c>
      <c r="BY66" s="262" t="s">
        <v>477</v>
      </c>
      <c r="BZ66" s="262" t="s">
        <v>477</v>
      </c>
      <c r="CA66" s="262" t="s">
        <v>477</v>
      </c>
      <c r="CB66" s="262" t="s">
        <v>477</v>
      </c>
      <c r="CC66" s="262" t="s">
        <v>477</v>
      </c>
      <c r="CD66" s="262" t="s">
        <v>477</v>
      </c>
      <c r="CE66" s="262" t="s">
        <v>477</v>
      </c>
      <c r="CF66" s="262" t="s">
        <v>477</v>
      </c>
      <c r="CG66" s="262" t="s">
        <v>477</v>
      </c>
      <c r="CH66" s="262" t="s">
        <v>477</v>
      </c>
      <c r="CI66" s="262" t="s">
        <v>477</v>
      </c>
      <c r="CJ66" s="262" t="s">
        <v>477</v>
      </c>
      <c r="CK66" s="262" t="s">
        <v>477</v>
      </c>
      <c r="CL66" s="262" t="s">
        <v>477</v>
      </c>
      <c r="CM66" s="262" t="s">
        <v>477</v>
      </c>
      <c r="CN66" s="262" t="s">
        <v>477</v>
      </c>
      <c r="CO66" s="262" t="s">
        <v>477</v>
      </c>
      <c r="CP66" s="262" t="s">
        <v>477</v>
      </c>
      <c r="CQ66" s="262" t="s">
        <v>477</v>
      </c>
      <c r="CR66" s="262" t="s">
        <v>477</v>
      </c>
      <c r="CS66" s="262" t="s">
        <v>477</v>
      </c>
      <c r="CT66" s="262" t="s">
        <v>477</v>
      </c>
    </row>
    <row r="67" spans="1:98" x14ac:dyDescent="0.25">
      <c r="A67" s="422" t="s">
        <v>265</v>
      </c>
      <c r="B67" s="423"/>
      <c r="C67" s="423"/>
      <c r="D67" s="423"/>
      <c r="E67" s="423"/>
      <c r="F67" s="423"/>
      <c r="G67" s="423"/>
      <c r="H67" s="423"/>
      <c r="I67" s="423"/>
      <c r="J67" s="423"/>
      <c r="K67" s="423"/>
      <c r="L67" s="423"/>
      <c r="M67" s="423"/>
      <c r="N67" s="423"/>
      <c r="O67" s="423"/>
      <c r="P67" s="423"/>
      <c r="Q67" s="423"/>
      <c r="R67" s="423"/>
      <c r="S67" s="423"/>
      <c r="T67" s="423"/>
      <c r="U67" s="423"/>
      <c r="V67" s="423"/>
      <c r="W67" s="423"/>
      <c r="X67" s="423"/>
      <c r="Y67" s="423"/>
      <c r="Z67" s="423"/>
      <c r="AA67" s="423"/>
      <c r="AB67" s="423"/>
      <c r="AC67" s="423"/>
      <c r="AD67" s="423"/>
      <c r="AE67" s="423"/>
      <c r="AF67" s="423"/>
      <c r="AG67" s="423"/>
      <c r="AH67" s="423"/>
      <c r="AI67" s="423"/>
      <c r="AJ67" s="423"/>
      <c r="AK67" s="426">
        <v>0</v>
      </c>
      <c r="AL67" s="427"/>
      <c r="AM67" s="263">
        <v>-199267.83870922448</v>
      </c>
      <c r="AN67" s="263">
        <v>-195771.9117143258</v>
      </c>
      <c r="AO67" s="263">
        <v>-192275.98471942713</v>
      </c>
      <c r="AP67" s="263">
        <v>-188780.05772452848</v>
      </c>
      <c r="AQ67" s="263">
        <v>-185284.1307296298</v>
      </c>
      <c r="AR67" s="263">
        <v>-181788.20373473113</v>
      </c>
      <c r="AS67" s="263">
        <v>-178292.27673983245</v>
      </c>
      <c r="AT67" s="263">
        <v>-174796.34974493377</v>
      </c>
      <c r="AU67" s="263">
        <v>-171300.42275003507</v>
      </c>
      <c r="AV67" s="263">
        <v>-167804.49575513642</v>
      </c>
      <c r="AW67" s="263">
        <v>-164308.56876023774</v>
      </c>
      <c r="AX67" s="263">
        <v>-160812.64176533907</v>
      </c>
      <c r="AY67" s="263">
        <v>-157316.71477044039</v>
      </c>
      <c r="AZ67" s="263">
        <v>-153820.78777554171</v>
      </c>
      <c r="BA67" s="263">
        <v>-150324.86078064304</v>
      </c>
      <c r="BB67" s="263">
        <v>-146828.93378574436</v>
      </c>
      <c r="BC67" s="263">
        <v>-143333.00679084571</v>
      </c>
      <c r="BD67" s="263">
        <v>-139837.07979594704</v>
      </c>
      <c r="BE67" s="263">
        <v>-136341.15280104836</v>
      </c>
      <c r="BF67" s="263">
        <v>-132845.22580614968</v>
      </c>
      <c r="BG67" s="263">
        <v>-129349.29881125104</v>
      </c>
      <c r="BH67" s="263">
        <v>-125853.37181635234</v>
      </c>
      <c r="BI67" s="263">
        <v>-122357.44482145367</v>
      </c>
      <c r="BJ67" s="263">
        <v>-118861.51782655501</v>
      </c>
      <c r="BK67" s="263">
        <v>-115365.59083165634</v>
      </c>
      <c r="BL67" s="263">
        <v>-111869.66383675767</v>
      </c>
      <c r="BM67" s="263">
        <v>-108373.73684185899</v>
      </c>
      <c r="BN67" s="263">
        <v>-104877.8098469603</v>
      </c>
      <c r="BO67" s="263">
        <v>-101381.88285206162</v>
      </c>
      <c r="BP67" s="263" t="s">
        <v>477</v>
      </c>
      <c r="BQ67" s="263" t="s">
        <v>477</v>
      </c>
      <c r="BR67" s="263" t="s">
        <v>477</v>
      </c>
      <c r="BS67" s="263" t="s">
        <v>477</v>
      </c>
      <c r="BT67" s="263" t="s">
        <v>477</v>
      </c>
      <c r="BU67" s="263" t="s">
        <v>477</v>
      </c>
      <c r="BV67" s="263" t="s">
        <v>477</v>
      </c>
      <c r="BW67" s="263" t="s">
        <v>477</v>
      </c>
      <c r="BX67" s="263" t="s">
        <v>477</v>
      </c>
      <c r="BY67" s="263" t="s">
        <v>477</v>
      </c>
      <c r="BZ67" s="263" t="s">
        <v>477</v>
      </c>
      <c r="CA67" s="263" t="s">
        <v>477</v>
      </c>
      <c r="CB67" s="263" t="s">
        <v>477</v>
      </c>
      <c r="CC67" s="263" t="s">
        <v>477</v>
      </c>
      <c r="CD67" s="263" t="s">
        <v>477</v>
      </c>
      <c r="CE67" s="263" t="s">
        <v>477</v>
      </c>
      <c r="CF67" s="263" t="s">
        <v>477</v>
      </c>
      <c r="CG67" s="263" t="s">
        <v>477</v>
      </c>
      <c r="CH67" s="263" t="s">
        <v>477</v>
      </c>
      <c r="CI67" s="263" t="s">
        <v>477</v>
      </c>
      <c r="CJ67" s="263" t="s">
        <v>477</v>
      </c>
      <c r="CK67" s="263" t="s">
        <v>477</v>
      </c>
      <c r="CL67" s="263" t="s">
        <v>477</v>
      </c>
      <c r="CM67" s="263" t="s">
        <v>477</v>
      </c>
      <c r="CN67" s="263" t="s">
        <v>477</v>
      </c>
      <c r="CO67" s="263" t="s">
        <v>477</v>
      </c>
      <c r="CP67" s="263" t="s">
        <v>477</v>
      </c>
      <c r="CQ67" s="263" t="s">
        <v>477</v>
      </c>
      <c r="CR67" s="263" t="s">
        <v>477</v>
      </c>
      <c r="CS67" s="263" t="s">
        <v>477</v>
      </c>
      <c r="CT67" s="263" t="s">
        <v>477</v>
      </c>
    </row>
    <row r="68" spans="1:98" x14ac:dyDescent="0.25">
      <c r="A68" s="422" t="s">
        <v>264</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3"/>
      <c r="AK68" s="426">
        <v>0</v>
      </c>
      <c r="AL68" s="427"/>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v>0</v>
      </c>
      <c r="BN68" s="263">
        <v>0</v>
      </c>
      <c r="BO68" s="263">
        <v>0</v>
      </c>
      <c r="BP68" s="263" t="s">
        <v>477</v>
      </c>
      <c r="BQ68" s="263" t="s">
        <v>477</v>
      </c>
      <c r="BR68" s="263" t="s">
        <v>477</v>
      </c>
      <c r="BS68" s="263" t="s">
        <v>477</v>
      </c>
      <c r="BT68" s="263" t="s">
        <v>477</v>
      </c>
      <c r="BU68" s="263" t="s">
        <v>477</v>
      </c>
      <c r="BV68" s="263" t="s">
        <v>477</v>
      </c>
      <c r="BW68" s="263" t="s">
        <v>477</v>
      </c>
      <c r="BX68" s="263" t="s">
        <v>477</v>
      </c>
      <c r="BY68" s="263" t="s">
        <v>477</v>
      </c>
      <c r="BZ68" s="263" t="s">
        <v>477</v>
      </c>
      <c r="CA68" s="263" t="s">
        <v>477</v>
      </c>
      <c r="CB68" s="263" t="s">
        <v>477</v>
      </c>
      <c r="CC68" s="263" t="s">
        <v>477</v>
      </c>
      <c r="CD68" s="263" t="s">
        <v>477</v>
      </c>
      <c r="CE68" s="263" t="s">
        <v>477</v>
      </c>
      <c r="CF68" s="263" t="s">
        <v>477</v>
      </c>
      <c r="CG68" s="263" t="s">
        <v>477</v>
      </c>
      <c r="CH68" s="263" t="s">
        <v>477</v>
      </c>
      <c r="CI68" s="263" t="s">
        <v>477</v>
      </c>
      <c r="CJ68" s="263" t="s">
        <v>477</v>
      </c>
      <c r="CK68" s="263" t="s">
        <v>477</v>
      </c>
      <c r="CL68" s="263" t="s">
        <v>477</v>
      </c>
      <c r="CM68" s="263" t="s">
        <v>477</v>
      </c>
      <c r="CN68" s="263" t="s">
        <v>477</v>
      </c>
      <c r="CO68" s="263" t="s">
        <v>477</v>
      </c>
      <c r="CP68" s="263" t="s">
        <v>477</v>
      </c>
      <c r="CQ68" s="263" t="s">
        <v>477</v>
      </c>
      <c r="CR68" s="263" t="s">
        <v>477</v>
      </c>
      <c r="CS68" s="263" t="s">
        <v>477</v>
      </c>
      <c r="CT68" s="263" t="s">
        <v>477</v>
      </c>
    </row>
    <row r="69" spans="1:98" x14ac:dyDescent="0.25">
      <c r="A69" s="422" t="str">
        <f>A33</f>
        <v>Прочие расходы при эксплуатации объекта, руб. без НДС</v>
      </c>
      <c r="B69" s="423"/>
      <c r="C69" s="423"/>
      <c r="D69" s="423"/>
      <c r="E69" s="423"/>
      <c r="F69" s="423"/>
      <c r="G69" s="423"/>
      <c r="H69" s="423"/>
      <c r="I69" s="423"/>
      <c r="J69" s="423"/>
      <c r="K69" s="423"/>
      <c r="L69" s="423"/>
      <c r="M69" s="423"/>
      <c r="N69" s="423"/>
      <c r="O69" s="423"/>
      <c r="P69" s="423"/>
      <c r="Q69" s="423"/>
      <c r="R69" s="423"/>
      <c r="S69" s="423"/>
      <c r="T69" s="423"/>
      <c r="U69" s="423"/>
      <c r="V69" s="423"/>
      <c r="W69" s="423"/>
      <c r="X69" s="423"/>
      <c r="Y69" s="423"/>
      <c r="Z69" s="423"/>
      <c r="AA69" s="423"/>
      <c r="AB69" s="423"/>
      <c r="AC69" s="423"/>
      <c r="AD69" s="423"/>
      <c r="AE69" s="423"/>
      <c r="AF69" s="423"/>
      <c r="AG69" s="423"/>
      <c r="AH69" s="423"/>
      <c r="AI69" s="423"/>
      <c r="AJ69" s="423"/>
      <c r="AK69" s="426">
        <v>0</v>
      </c>
      <c r="AL69" s="427"/>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v>0</v>
      </c>
      <c r="BN69" s="263">
        <v>0</v>
      </c>
      <c r="BO69" s="263">
        <v>0</v>
      </c>
      <c r="BP69" s="263" t="s">
        <v>477</v>
      </c>
      <c r="BQ69" s="263" t="s">
        <v>477</v>
      </c>
      <c r="BR69" s="263" t="s">
        <v>477</v>
      </c>
      <c r="BS69" s="263" t="s">
        <v>477</v>
      </c>
      <c r="BT69" s="263" t="s">
        <v>477</v>
      </c>
      <c r="BU69" s="263" t="s">
        <v>477</v>
      </c>
      <c r="BV69" s="263" t="s">
        <v>477</v>
      </c>
      <c r="BW69" s="263" t="s">
        <v>477</v>
      </c>
      <c r="BX69" s="263" t="s">
        <v>477</v>
      </c>
      <c r="BY69" s="263" t="s">
        <v>477</v>
      </c>
      <c r="BZ69" s="263" t="s">
        <v>477</v>
      </c>
      <c r="CA69" s="263" t="s">
        <v>477</v>
      </c>
      <c r="CB69" s="263" t="s">
        <v>477</v>
      </c>
      <c r="CC69" s="263" t="s">
        <v>477</v>
      </c>
      <c r="CD69" s="263" t="s">
        <v>477</v>
      </c>
      <c r="CE69" s="263" t="s">
        <v>477</v>
      </c>
      <c r="CF69" s="263" t="s">
        <v>477</v>
      </c>
      <c r="CG69" s="263" t="s">
        <v>477</v>
      </c>
      <c r="CH69" s="263" t="s">
        <v>477</v>
      </c>
      <c r="CI69" s="263" t="s">
        <v>477</v>
      </c>
      <c r="CJ69" s="263" t="s">
        <v>477</v>
      </c>
      <c r="CK69" s="263" t="s">
        <v>477</v>
      </c>
      <c r="CL69" s="263" t="s">
        <v>477</v>
      </c>
      <c r="CM69" s="263" t="s">
        <v>477</v>
      </c>
      <c r="CN69" s="263" t="s">
        <v>477</v>
      </c>
      <c r="CO69" s="263" t="s">
        <v>477</v>
      </c>
      <c r="CP69" s="263" t="s">
        <v>477</v>
      </c>
      <c r="CQ69" s="263" t="s">
        <v>477</v>
      </c>
      <c r="CR69" s="263" t="s">
        <v>477</v>
      </c>
      <c r="CS69" s="263" t="s">
        <v>477</v>
      </c>
      <c r="CT69" s="263" t="s">
        <v>477</v>
      </c>
    </row>
    <row r="70" spans="1:98" x14ac:dyDescent="0.25">
      <c r="A70" s="422" t="s">
        <v>477</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6">
        <v>0</v>
      </c>
      <c r="AL70" s="427"/>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v>0</v>
      </c>
      <c r="BN70" s="263">
        <v>0</v>
      </c>
      <c r="BO70" s="263">
        <v>0</v>
      </c>
      <c r="BP70" s="263" t="s">
        <v>477</v>
      </c>
      <c r="BQ70" s="263" t="s">
        <v>477</v>
      </c>
      <c r="BR70" s="263" t="s">
        <v>477</v>
      </c>
      <c r="BS70" s="263" t="s">
        <v>477</v>
      </c>
      <c r="BT70" s="263" t="s">
        <v>477</v>
      </c>
      <c r="BU70" s="263" t="s">
        <v>477</v>
      </c>
      <c r="BV70" s="263" t="s">
        <v>477</v>
      </c>
      <c r="BW70" s="263" t="s">
        <v>477</v>
      </c>
      <c r="BX70" s="263" t="s">
        <v>477</v>
      </c>
      <c r="BY70" s="263" t="s">
        <v>477</v>
      </c>
      <c r="BZ70" s="263" t="s">
        <v>477</v>
      </c>
      <c r="CA70" s="263" t="s">
        <v>477</v>
      </c>
      <c r="CB70" s="263" t="s">
        <v>477</v>
      </c>
      <c r="CC70" s="263" t="s">
        <v>477</v>
      </c>
      <c r="CD70" s="263" t="s">
        <v>477</v>
      </c>
      <c r="CE70" s="263" t="s">
        <v>477</v>
      </c>
      <c r="CF70" s="263" t="s">
        <v>477</v>
      </c>
      <c r="CG70" s="263" t="s">
        <v>477</v>
      </c>
      <c r="CH70" s="263" t="s">
        <v>477</v>
      </c>
      <c r="CI70" s="263" t="s">
        <v>477</v>
      </c>
      <c r="CJ70" s="263" t="s">
        <v>477</v>
      </c>
      <c r="CK70" s="263" t="s">
        <v>477</v>
      </c>
      <c r="CL70" s="263" t="s">
        <v>477</v>
      </c>
      <c r="CM70" s="263" t="s">
        <v>477</v>
      </c>
      <c r="CN70" s="263" t="s">
        <v>477</v>
      </c>
      <c r="CO70" s="263" t="s">
        <v>477</v>
      </c>
      <c r="CP70" s="263" t="s">
        <v>477</v>
      </c>
      <c r="CQ70" s="263" t="s">
        <v>477</v>
      </c>
      <c r="CR70" s="263" t="s">
        <v>477</v>
      </c>
      <c r="CS70" s="263" t="s">
        <v>477</v>
      </c>
      <c r="CT70" s="263" t="s">
        <v>477</v>
      </c>
    </row>
    <row r="71" spans="1:98" x14ac:dyDescent="0.25">
      <c r="A71" s="422" t="s">
        <v>477</v>
      </c>
      <c r="B71" s="423"/>
      <c r="C71" s="423"/>
      <c r="D71" s="423"/>
      <c r="E71" s="423"/>
      <c r="F71" s="423"/>
      <c r="G71" s="423"/>
      <c r="H71" s="423"/>
      <c r="I71" s="423"/>
      <c r="J71" s="423"/>
      <c r="K71" s="423"/>
      <c r="L71" s="423"/>
      <c r="M71" s="423"/>
      <c r="N71" s="423"/>
      <c r="O71" s="423"/>
      <c r="P71" s="423"/>
      <c r="Q71" s="423"/>
      <c r="R71" s="423"/>
      <c r="S71" s="423"/>
      <c r="T71" s="423"/>
      <c r="U71" s="423"/>
      <c r="V71" s="423"/>
      <c r="W71" s="423"/>
      <c r="X71" s="423"/>
      <c r="Y71" s="423"/>
      <c r="Z71" s="423"/>
      <c r="AA71" s="423"/>
      <c r="AB71" s="423"/>
      <c r="AC71" s="423"/>
      <c r="AD71" s="423"/>
      <c r="AE71" s="423"/>
      <c r="AF71" s="423"/>
      <c r="AG71" s="423"/>
      <c r="AH71" s="423"/>
      <c r="AI71" s="423"/>
      <c r="AJ71" s="423"/>
      <c r="AK71" s="428"/>
      <c r="AL71" s="429"/>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v>0</v>
      </c>
      <c r="BC71" s="263">
        <v>0</v>
      </c>
      <c r="BD71" s="263">
        <v>0</v>
      </c>
      <c r="BE71" s="263">
        <v>0</v>
      </c>
      <c r="BF71" s="263">
        <v>0</v>
      </c>
      <c r="BG71" s="263">
        <v>0</v>
      </c>
      <c r="BH71" s="263">
        <v>0</v>
      </c>
      <c r="BI71" s="263">
        <v>0</v>
      </c>
      <c r="BJ71" s="263">
        <v>0</v>
      </c>
      <c r="BK71" s="263">
        <v>0</v>
      </c>
      <c r="BL71" s="263">
        <v>0</v>
      </c>
      <c r="BM71" s="263">
        <v>0</v>
      </c>
      <c r="BN71" s="263">
        <v>0</v>
      </c>
      <c r="BO71" s="263">
        <v>0</v>
      </c>
      <c r="BP71" s="263" t="s">
        <v>569</v>
      </c>
      <c r="BQ71" s="263" t="s">
        <v>569</v>
      </c>
      <c r="BR71" s="263" t="s">
        <v>569</v>
      </c>
      <c r="BS71" s="263" t="s">
        <v>569</v>
      </c>
      <c r="BT71" s="263" t="s">
        <v>569</v>
      </c>
      <c r="BU71" s="263" t="s">
        <v>569</v>
      </c>
      <c r="BV71" s="263" t="s">
        <v>569</v>
      </c>
      <c r="BW71" s="263" t="s">
        <v>569</v>
      </c>
      <c r="BX71" s="263" t="s">
        <v>569</v>
      </c>
      <c r="BY71" s="263" t="s">
        <v>569</v>
      </c>
      <c r="BZ71" s="263" t="s">
        <v>569</v>
      </c>
      <c r="CA71" s="263" t="s">
        <v>569</v>
      </c>
      <c r="CB71" s="263" t="s">
        <v>569</v>
      </c>
      <c r="CC71" s="263" t="s">
        <v>569</v>
      </c>
      <c r="CD71" s="263" t="s">
        <v>569</v>
      </c>
      <c r="CE71" s="263" t="s">
        <v>569</v>
      </c>
      <c r="CF71" s="263" t="s">
        <v>569</v>
      </c>
      <c r="CG71" s="263" t="s">
        <v>569</v>
      </c>
      <c r="CH71" s="263" t="s">
        <v>569</v>
      </c>
      <c r="CI71" s="263" t="s">
        <v>569</v>
      </c>
      <c r="CJ71" s="263" t="s">
        <v>569</v>
      </c>
      <c r="CK71" s="263" t="s">
        <v>569</v>
      </c>
      <c r="CL71" s="263" t="s">
        <v>569</v>
      </c>
      <c r="CM71" s="263" t="s">
        <v>569</v>
      </c>
      <c r="CN71" s="263" t="s">
        <v>569</v>
      </c>
      <c r="CO71" s="263" t="s">
        <v>569</v>
      </c>
      <c r="CP71" s="263" t="s">
        <v>569</v>
      </c>
      <c r="CQ71" s="263" t="s">
        <v>569</v>
      </c>
      <c r="CR71" s="263" t="s">
        <v>569</v>
      </c>
      <c r="CS71" s="263" t="s">
        <v>569</v>
      </c>
      <c r="CT71" s="263" t="s">
        <v>569</v>
      </c>
    </row>
    <row r="72" spans="1:98" x14ac:dyDescent="0.25">
      <c r="A72" s="422" t="s">
        <v>262</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3"/>
      <c r="AK72" s="428"/>
      <c r="AL72" s="429"/>
      <c r="AM72" s="263">
        <v>-199267.83870922448</v>
      </c>
      <c r="AN72" s="263">
        <v>-195771.9117143258</v>
      </c>
      <c r="AO72" s="263">
        <v>-192275.98471942713</v>
      </c>
      <c r="AP72" s="263">
        <v>-188780.05772452848</v>
      </c>
      <c r="AQ72" s="263">
        <v>-185284.1307296298</v>
      </c>
      <c r="AR72" s="263">
        <v>-181788.20373473113</v>
      </c>
      <c r="AS72" s="263">
        <v>-178292.27673983245</v>
      </c>
      <c r="AT72" s="263">
        <v>-174796.34974493377</v>
      </c>
      <c r="AU72" s="263">
        <v>-171300.42275003507</v>
      </c>
      <c r="AV72" s="263">
        <v>-167804.49575513642</v>
      </c>
      <c r="AW72" s="263">
        <v>-164308.56876023774</v>
      </c>
      <c r="AX72" s="263">
        <v>-160812.64176533907</v>
      </c>
      <c r="AY72" s="263">
        <v>-157316.71477044039</v>
      </c>
      <c r="AZ72" s="263">
        <v>-153820.78777554171</v>
      </c>
      <c r="BA72" s="263">
        <v>-150324.86078064304</v>
      </c>
      <c r="BB72" s="263">
        <v>-146828.93378574436</v>
      </c>
      <c r="BC72" s="263">
        <v>-143333.00679084571</v>
      </c>
      <c r="BD72" s="263">
        <v>-139837.07979594704</v>
      </c>
      <c r="BE72" s="263">
        <v>-136341.15280104836</v>
      </c>
      <c r="BF72" s="263">
        <v>-132845.22580614968</v>
      </c>
      <c r="BG72" s="263">
        <v>-129349.29881125104</v>
      </c>
      <c r="BH72" s="263">
        <v>-125853.37181635234</v>
      </c>
      <c r="BI72" s="263">
        <v>-122357.44482145367</v>
      </c>
      <c r="BJ72" s="263">
        <v>-118861.51782655501</v>
      </c>
      <c r="BK72" s="263">
        <v>-115365.59083165634</v>
      </c>
      <c r="BL72" s="263">
        <v>-111869.66383675767</v>
      </c>
      <c r="BM72" s="263">
        <v>-108373.73684185899</v>
      </c>
      <c r="BN72" s="263">
        <v>-104877.8098469603</v>
      </c>
      <c r="BO72" s="263">
        <v>-101381.88285206162</v>
      </c>
      <c r="BP72" s="263">
        <v>-101381.88285206162</v>
      </c>
      <c r="BQ72" s="263">
        <v>-101381.88285206162</v>
      </c>
      <c r="BR72" s="263">
        <v>-101381.88285206162</v>
      </c>
      <c r="BS72" s="263">
        <v>-101381.88285206162</v>
      </c>
      <c r="BT72" s="263">
        <v>-101381.88285206162</v>
      </c>
      <c r="BU72" s="263">
        <v>-101381.88285206162</v>
      </c>
      <c r="BV72" s="263">
        <v>-101381.88285206162</v>
      </c>
      <c r="BW72" s="263">
        <v>-101381.88285206162</v>
      </c>
      <c r="BX72" s="263">
        <v>-101381.88285206162</v>
      </c>
      <c r="BY72" s="263">
        <v>-101381.88285206162</v>
      </c>
      <c r="BZ72" s="263">
        <v>-101381.88285206162</v>
      </c>
      <c r="CA72" s="263">
        <v>-101381.88285206162</v>
      </c>
      <c r="CB72" s="263">
        <v>-101381.88285206162</v>
      </c>
      <c r="CC72" s="263">
        <v>-101381.88285206162</v>
      </c>
      <c r="CD72" s="263">
        <v>-101381.88285206162</v>
      </c>
      <c r="CE72" s="263">
        <v>-101381.88285206162</v>
      </c>
      <c r="CF72" s="263">
        <v>-101381.88285206162</v>
      </c>
      <c r="CG72" s="263">
        <v>-101381.88285206162</v>
      </c>
      <c r="CH72" s="263">
        <v>-101381.88285206162</v>
      </c>
      <c r="CI72" s="263">
        <v>-101381.88285206162</v>
      </c>
      <c r="CJ72" s="263">
        <v>-101381.88285206162</v>
      </c>
      <c r="CK72" s="263">
        <v>-101381.88285206162</v>
      </c>
      <c r="CL72" s="263">
        <v>-101381.88285206162</v>
      </c>
      <c r="CM72" s="263">
        <v>-101381.88285206162</v>
      </c>
      <c r="CN72" s="263">
        <v>-101381.88285206162</v>
      </c>
      <c r="CO72" s="263">
        <v>-101381.88285206162</v>
      </c>
      <c r="CP72" s="263">
        <v>-101381.88285206162</v>
      </c>
      <c r="CQ72" s="263">
        <v>-101381.88285206162</v>
      </c>
      <c r="CR72" s="263">
        <v>-101381.88285206162</v>
      </c>
      <c r="CS72" s="263">
        <v>-101381.88285206162</v>
      </c>
      <c r="CT72" s="263">
        <v>-101381.88285206162</v>
      </c>
    </row>
    <row r="73" spans="1:98" s="230" customFormat="1" ht="15" x14ac:dyDescent="0.25">
      <c r="A73" s="422" t="s">
        <v>530</v>
      </c>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B73" s="423"/>
      <c r="AC73" s="423"/>
      <c r="AD73" s="423"/>
      <c r="AE73" s="423"/>
      <c r="AF73" s="423"/>
      <c r="AG73" s="423"/>
      <c r="AH73" s="423"/>
      <c r="AI73" s="423"/>
      <c r="AJ73" s="423"/>
      <c r="AK73" s="424">
        <v>12419456.359999999</v>
      </c>
      <c r="AL73" s="425"/>
      <c r="AM73" s="262">
        <v>3402060.3653925993</v>
      </c>
      <c r="AN73" s="262">
        <v>3513596.1396458019</v>
      </c>
      <c r="AO73" s="262">
        <v>3628373.1125160921</v>
      </c>
      <c r="AP73" s="262">
        <v>3746488.512944079</v>
      </c>
      <c r="AQ73" s="262">
        <v>3868042.500877602</v>
      </c>
      <c r="AR73" s="262">
        <v>3993138.2291944204</v>
      </c>
      <c r="AS73" s="262">
        <v>4121881.9469066947</v>
      </c>
      <c r="AT73" s="262">
        <v>4254383.1023654658</v>
      </c>
      <c r="AU73" s="262">
        <v>4390754.4155037887</v>
      </c>
      <c r="AV73" s="262">
        <v>4531111.9913616637</v>
      </c>
      <c r="AW73" s="262">
        <v>4675575.4129700661</v>
      </c>
      <c r="AX73" s="262">
        <v>4824267.8548758756</v>
      </c>
      <c r="AY73" s="262">
        <v>4977316.1966668079</v>
      </c>
      <c r="AZ73" s="262">
        <v>5134851.115855434</v>
      </c>
      <c r="BA73" s="262">
        <v>5297007.2014041245</v>
      </c>
      <c r="BB73" s="262">
        <v>5463923.0878908643</v>
      </c>
      <c r="BC73" s="262">
        <v>5635741.5793546261</v>
      </c>
      <c r="BD73" s="262">
        <v>5812609.7421794124</v>
      </c>
      <c r="BE73" s="262">
        <v>5994679.0702214157</v>
      </c>
      <c r="BF73" s="262">
        <v>6182105.6086543929</v>
      </c>
      <c r="BG73" s="262">
        <v>6375050.0571741574</v>
      </c>
      <c r="BH73" s="262">
        <v>6573677.9660870712</v>
      </c>
      <c r="BI73" s="262">
        <v>6778159.8291940978</v>
      </c>
      <c r="BJ73" s="262">
        <v>6988671.2695588525</v>
      </c>
      <c r="BK73" s="262">
        <v>7205393.1839938797</v>
      </c>
      <c r="BL73" s="262">
        <v>7428511.8772264747</v>
      </c>
      <c r="BM73" s="262">
        <v>7658219.2476667482</v>
      </c>
      <c r="BN73" s="262">
        <v>7894712.9628552478</v>
      </c>
      <c r="BO73" s="262">
        <v>8138196.6142696654</v>
      </c>
      <c r="BP73" s="262" t="s">
        <v>477</v>
      </c>
      <c r="BQ73" s="262" t="s">
        <v>477</v>
      </c>
      <c r="BR73" s="262" t="s">
        <v>477</v>
      </c>
      <c r="BS73" s="262" t="s">
        <v>477</v>
      </c>
      <c r="BT73" s="262" t="s">
        <v>477</v>
      </c>
      <c r="BU73" s="262" t="s">
        <v>477</v>
      </c>
      <c r="BV73" s="262" t="s">
        <v>477</v>
      </c>
      <c r="BW73" s="262" t="s">
        <v>477</v>
      </c>
      <c r="BX73" s="262" t="s">
        <v>477</v>
      </c>
      <c r="BY73" s="262" t="s">
        <v>477</v>
      </c>
      <c r="BZ73" s="262" t="s">
        <v>477</v>
      </c>
      <c r="CA73" s="262" t="s">
        <v>477</v>
      </c>
      <c r="CB73" s="262" t="s">
        <v>477</v>
      </c>
      <c r="CC73" s="262" t="s">
        <v>477</v>
      </c>
      <c r="CD73" s="262" t="s">
        <v>477</v>
      </c>
      <c r="CE73" s="262" t="s">
        <v>477</v>
      </c>
      <c r="CF73" s="262" t="s">
        <v>477</v>
      </c>
      <c r="CG73" s="262" t="s">
        <v>477</v>
      </c>
      <c r="CH73" s="262" t="s">
        <v>477</v>
      </c>
      <c r="CI73" s="262" t="s">
        <v>477</v>
      </c>
      <c r="CJ73" s="262" t="s">
        <v>477</v>
      </c>
      <c r="CK73" s="262" t="s">
        <v>477</v>
      </c>
      <c r="CL73" s="262" t="s">
        <v>477</v>
      </c>
      <c r="CM73" s="262" t="s">
        <v>477</v>
      </c>
      <c r="CN73" s="262" t="s">
        <v>477</v>
      </c>
      <c r="CO73" s="262" t="s">
        <v>477</v>
      </c>
      <c r="CP73" s="262" t="s">
        <v>477</v>
      </c>
      <c r="CQ73" s="262" t="s">
        <v>477</v>
      </c>
      <c r="CR73" s="262" t="s">
        <v>477</v>
      </c>
      <c r="CS73" s="262" t="s">
        <v>477</v>
      </c>
      <c r="CT73" s="262" t="s">
        <v>477</v>
      </c>
    </row>
    <row r="74" spans="1:98" x14ac:dyDescent="0.25">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6">
        <v>0</v>
      </c>
      <c r="AL74" s="427"/>
      <c r="AM74" s="263">
        <v>-317811.54499078862</v>
      </c>
      <c r="AN74" s="263">
        <v>-317811.54499078862</v>
      </c>
      <c r="AO74" s="263">
        <v>-317811.54499078862</v>
      </c>
      <c r="AP74" s="263">
        <v>-317811.54499078862</v>
      </c>
      <c r="AQ74" s="263">
        <v>-317811.54499078862</v>
      </c>
      <c r="AR74" s="263">
        <v>-317811.54499078862</v>
      </c>
      <c r="AS74" s="263">
        <v>-317811.54499078862</v>
      </c>
      <c r="AT74" s="263">
        <v>-317811.54499078862</v>
      </c>
      <c r="AU74" s="263">
        <v>-317811.54499078862</v>
      </c>
      <c r="AV74" s="263">
        <v>-317811.54499078862</v>
      </c>
      <c r="AW74" s="263">
        <v>-317811.54499078862</v>
      </c>
      <c r="AX74" s="263">
        <v>-317811.54499078862</v>
      </c>
      <c r="AY74" s="263">
        <v>-317811.54499078862</v>
      </c>
      <c r="AZ74" s="263">
        <v>-317811.54499078862</v>
      </c>
      <c r="BA74" s="263">
        <v>-317811.54499078862</v>
      </c>
      <c r="BB74" s="263">
        <v>-317811.54499078862</v>
      </c>
      <c r="BC74" s="263">
        <v>-317811.54499078862</v>
      </c>
      <c r="BD74" s="263">
        <v>-317811.54499078862</v>
      </c>
      <c r="BE74" s="263">
        <v>-317811.54499078862</v>
      </c>
      <c r="BF74" s="263">
        <v>-317811.54499078862</v>
      </c>
      <c r="BG74" s="263">
        <v>-317811.54499078862</v>
      </c>
      <c r="BH74" s="263">
        <v>-317811.54499078862</v>
      </c>
      <c r="BI74" s="263">
        <v>-317811.54499078862</v>
      </c>
      <c r="BJ74" s="263">
        <v>-317811.54499078862</v>
      </c>
      <c r="BK74" s="263">
        <v>-317811.54499078862</v>
      </c>
      <c r="BL74" s="263">
        <v>-317811.54499078862</v>
      </c>
      <c r="BM74" s="263">
        <v>-317811.54499078862</v>
      </c>
      <c r="BN74" s="263">
        <v>-317811.54499078862</v>
      </c>
      <c r="BO74" s="263">
        <v>-317811.54499078862</v>
      </c>
      <c r="BP74" s="263" t="s">
        <v>569</v>
      </c>
      <c r="BQ74" s="263" t="s">
        <v>569</v>
      </c>
      <c r="BR74" s="263" t="s">
        <v>569</v>
      </c>
      <c r="BS74" s="263" t="s">
        <v>569</v>
      </c>
      <c r="BT74" s="263" t="s">
        <v>569</v>
      </c>
      <c r="BU74" s="263" t="s">
        <v>569</v>
      </c>
      <c r="BV74" s="263" t="s">
        <v>569</v>
      </c>
      <c r="BW74" s="263" t="s">
        <v>569</v>
      </c>
      <c r="BX74" s="263" t="s">
        <v>569</v>
      </c>
      <c r="BY74" s="263" t="s">
        <v>569</v>
      </c>
      <c r="BZ74" s="263" t="s">
        <v>569</v>
      </c>
      <c r="CA74" s="263" t="s">
        <v>569</v>
      </c>
      <c r="CB74" s="263" t="s">
        <v>569</v>
      </c>
      <c r="CC74" s="263" t="s">
        <v>569</v>
      </c>
      <c r="CD74" s="263" t="s">
        <v>569</v>
      </c>
      <c r="CE74" s="263" t="s">
        <v>569</v>
      </c>
      <c r="CF74" s="263" t="s">
        <v>569</v>
      </c>
      <c r="CG74" s="263" t="s">
        <v>569</v>
      </c>
      <c r="CH74" s="263" t="s">
        <v>569</v>
      </c>
      <c r="CI74" s="263" t="s">
        <v>569</v>
      </c>
      <c r="CJ74" s="263" t="s">
        <v>569</v>
      </c>
      <c r="CK74" s="263" t="s">
        <v>569</v>
      </c>
      <c r="CL74" s="263" t="s">
        <v>569</v>
      </c>
      <c r="CM74" s="263" t="s">
        <v>569</v>
      </c>
      <c r="CN74" s="263" t="s">
        <v>569</v>
      </c>
      <c r="CO74" s="263" t="s">
        <v>569</v>
      </c>
      <c r="CP74" s="263" t="s">
        <v>569</v>
      </c>
      <c r="CQ74" s="263" t="s">
        <v>569</v>
      </c>
      <c r="CR74" s="263" t="s">
        <v>569</v>
      </c>
      <c r="CS74" s="263" t="s">
        <v>569</v>
      </c>
      <c r="CT74" s="263" t="s">
        <v>569</v>
      </c>
    </row>
    <row r="75" spans="1:98" s="230" customFormat="1" ht="15" x14ac:dyDescent="0.25">
      <c r="A75" s="422" t="s">
        <v>531</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3"/>
      <c r="AK75" s="424">
        <v>12419456.359999999</v>
      </c>
      <c r="AL75" s="425"/>
      <c r="AM75" s="262">
        <v>3084248.8204018106</v>
      </c>
      <c r="AN75" s="262">
        <v>3195784.5946550132</v>
      </c>
      <c r="AO75" s="262">
        <v>3310561.5675253035</v>
      </c>
      <c r="AP75" s="262">
        <v>3428676.9679532903</v>
      </c>
      <c r="AQ75" s="262">
        <v>3550230.9558868133</v>
      </c>
      <c r="AR75" s="262">
        <v>3675326.6842036317</v>
      </c>
      <c r="AS75" s="262">
        <v>3804070.401915906</v>
      </c>
      <c r="AT75" s="262">
        <v>3936571.5573746772</v>
      </c>
      <c r="AU75" s="262">
        <v>4072942.8705130001</v>
      </c>
      <c r="AV75" s="262">
        <v>4213300.4463708755</v>
      </c>
      <c r="AW75" s="262">
        <v>4357763.8679792779</v>
      </c>
      <c r="AX75" s="262">
        <v>4506456.3098850874</v>
      </c>
      <c r="AY75" s="262">
        <v>4659504.6516760197</v>
      </c>
      <c r="AZ75" s="262">
        <v>4817039.5708646458</v>
      </c>
      <c r="BA75" s="262">
        <v>4979195.6564133363</v>
      </c>
      <c r="BB75" s="262">
        <v>5146111.5429000761</v>
      </c>
      <c r="BC75" s="262">
        <v>5317930.0343638379</v>
      </c>
      <c r="BD75" s="262">
        <v>5494798.1971886242</v>
      </c>
      <c r="BE75" s="262">
        <v>5676867.5252306275</v>
      </c>
      <c r="BF75" s="262">
        <v>5864294.0636636047</v>
      </c>
      <c r="BG75" s="262">
        <v>6057238.5121833691</v>
      </c>
      <c r="BH75" s="262">
        <v>6255866.421096283</v>
      </c>
      <c r="BI75" s="262">
        <v>6460348.2842033096</v>
      </c>
      <c r="BJ75" s="262">
        <v>6670859.7245680643</v>
      </c>
      <c r="BK75" s="262">
        <v>6887581.6390030915</v>
      </c>
      <c r="BL75" s="262">
        <v>7110700.3322356865</v>
      </c>
      <c r="BM75" s="262">
        <v>7340407.70267596</v>
      </c>
      <c r="BN75" s="262">
        <v>7576901.4178644596</v>
      </c>
      <c r="BO75" s="262">
        <v>7820385.0692788772</v>
      </c>
      <c r="BP75" s="262" t="s">
        <v>477</v>
      </c>
      <c r="BQ75" s="262" t="s">
        <v>477</v>
      </c>
      <c r="BR75" s="262" t="s">
        <v>477</v>
      </c>
      <c r="BS75" s="262" t="s">
        <v>477</v>
      </c>
      <c r="BT75" s="262" t="s">
        <v>477</v>
      </c>
      <c r="BU75" s="262" t="s">
        <v>477</v>
      </c>
      <c r="BV75" s="262" t="s">
        <v>477</v>
      </c>
      <c r="BW75" s="262" t="s">
        <v>477</v>
      </c>
      <c r="BX75" s="262" t="s">
        <v>477</v>
      </c>
      <c r="BY75" s="262" t="s">
        <v>477</v>
      </c>
      <c r="BZ75" s="262" t="s">
        <v>477</v>
      </c>
      <c r="CA75" s="262" t="s">
        <v>477</v>
      </c>
      <c r="CB75" s="262" t="s">
        <v>477</v>
      </c>
      <c r="CC75" s="262" t="s">
        <v>477</v>
      </c>
      <c r="CD75" s="262" t="s">
        <v>477</v>
      </c>
      <c r="CE75" s="262" t="s">
        <v>477</v>
      </c>
      <c r="CF75" s="262" t="s">
        <v>477</v>
      </c>
      <c r="CG75" s="262" t="s">
        <v>477</v>
      </c>
      <c r="CH75" s="262" t="s">
        <v>477</v>
      </c>
      <c r="CI75" s="262" t="s">
        <v>477</v>
      </c>
      <c r="CJ75" s="262" t="s">
        <v>477</v>
      </c>
      <c r="CK75" s="262" t="s">
        <v>477</v>
      </c>
      <c r="CL75" s="262" t="s">
        <v>477</v>
      </c>
      <c r="CM75" s="262" t="s">
        <v>477</v>
      </c>
      <c r="CN75" s="262" t="s">
        <v>477</v>
      </c>
      <c r="CO75" s="262" t="s">
        <v>477</v>
      </c>
      <c r="CP75" s="262" t="s">
        <v>477</v>
      </c>
      <c r="CQ75" s="262" t="s">
        <v>477</v>
      </c>
      <c r="CR75" s="262" t="s">
        <v>477</v>
      </c>
      <c r="CS75" s="262" t="s">
        <v>477</v>
      </c>
      <c r="CT75" s="262" t="s">
        <v>477</v>
      </c>
    </row>
    <row r="76" spans="1:98" x14ac:dyDescent="0.25">
      <c r="A76" s="422" t="s">
        <v>257</v>
      </c>
      <c r="B76" s="423"/>
      <c r="C76" s="423"/>
      <c r="D76" s="423"/>
      <c r="E76" s="423"/>
      <c r="F76" s="423"/>
      <c r="G76" s="423"/>
      <c r="H76" s="423"/>
      <c r="I76" s="423"/>
      <c r="J76" s="423"/>
      <c r="K76" s="423"/>
      <c r="L76" s="423"/>
      <c r="M76" s="423"/>
      <c r="N76" s="423"/>
      <c r="O76" s="423"/>
      <c r="P76" s="423"/>
      <c r="Q76" s="423"/>
      <c r="R76" s="423"/>
      <c r="S76" s="423"/>
      <c r="T76" s="423"/>
      <c r="U76" s="423"/>
      <c r="V76" s="423"/>
      <c r="W76" s="423"/>
      <c r="X76" s="423"/>
      <c r="Y76" s="423"/>
      <c r="Z76" s="423"/>
      <c r="AA76" s="423"/>
      <c r="AB76" s="423"/>
      <c r="AC76" s="423"/>
      <c r="AD76" s="423"/>
      <c r="AE76" s="423"/>
      <c r="AF76" s="423"/>
      <c r="AG76" s="423"/>
      <c r="AH76" s="423"/>
      <c r="AI76" s="423"/>
      <c r="AJ76" s="423"/>
      <c r="AK76" s="426">
        <v>0</v>
      </c>
      <c r="AL76" s="427"/>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v>0</v>
      </c>
      <c r="BC76" s="263">
        <v>0</v>
      </c>
      <c r="BD76" s="263">
        <v>0</v>
      </c>
      <c r="BE76" s="263">
        <v>0</v>
      </c>
      <c r="BF76" s="263">
        <v>0</v>
      </c>
      <c r="BG76" s="263">
        <v>0</v>
      </c>
      <c r="BH76" s="263">
        <v>0</v>
      </c>
      <c r="BI76" s="263">
        <v>0</v>
      </c>
      <c r="BJ76" s="263">
        <v>0</v>
      </c>
      <c r="BK76" s="263">
        <v>0</v>
      </c>
      <c r="BL76" s="263">
        <v>0</v>
      </c>
      <c r="BM76" s="263">
        <v>0</v>
      </c>
      <c r="BN76" s="263">
        <v>0</v>
      </c>
      <c r="BO76" s="263">
        <v>0</v>
      </c>
      <c r="BP76" s="263">
        <v>0</v>
      </c>
      <c r="BQ76" s="263">
        <v>0</v>
      </c>
      <c r="BR76" s="263">
        <v>0</v>
      </c>
      <c r="BS76" s="263">
        <v>0</v>
      </c>
      <c r="BT76" s="263">
        <v>0</v>
      </c>
      <c r="BU76" s="263">
        <v>0</v>
      </c>
      <c r="BV76" s="263">
        <v>0</v>
      </c>
      <c r="BW76" s="263">
        <v>0</v>
      </c>
      <c r="BX76" s="263">
        <v>0</v>
      </c>
      <c r="BY76" s="263">
        <v>0</v>
      </c>
      <c r="BZ76" s="263">
        <v>0</v>
      </c>
      <c r="CA76" s="263">
        <v>0</v>
      </c>
      <c r="CB76" s="263">
        <v>0</v>
      </c>
      <c r="CC76" s="263">
        <v>0</v>
      </c>
      <c r="CD76" s="263">
        <v>0</v>
      </c>
      <c r="CE76" s="263">
        <v>0</v>
      </c>
      <c r="CF76" s="263">
        <v>0</v>
      </c>
      <c r="CG76" s="263">
        <v>0</v>
      </c>
      <c r="CH76" s="263">
        <v>0</v>
      </c>
      <c r="CI76" s="263">
        <v>0</v>
      </c>
      <c r="CJ76" s="263">
        <v>0</v>
      </c>
      <c r="CK76" s="263">
        <v>0</v>
      </c>
      <c r="CL76" s="263">
        <v>0</v>
      </c>
      <c r="CM76" s="263">
        <v>0</v>
      </c>
      <c r="CN76" s="263">
        <v>0</v>
      </c>
      <c r="CO76" s="263">
        <v>0</v>
      </c>
      <c r="CP76" s="263">
        <v>0</v>
      </c>
      <c r="CQ76" s="263">
        <v>0</v>
      </c>
      <c r="CR76" s="263">
        <v>0</v>
      </c>
      <c r="CS76" s="263">
        <v>0</v>
      </c>
      <c r="CT76" s="263">
        <v>0</v>
      </c>
    </row>
    <row r="77" spans="1:98" s="230" customFormat="1" ht="15" x14ac:dyDescent="0.25">
      <c r="A77" s="422" t="s">
        <v>261</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12419456.359999999</v>
      </c>
      <c r="AL77" s="425"/>
      <c r="AM77" s="262">
        <v>3084248.8204018106</v>
      </c>
      <c r="AN77" s="262">
        <v>3195784.5946550132</v>
      </c>
      <c r="AO77" s="262">
        <v>3310561.5675253035</v>
      </c>
      <c r="AP77" s="262">
        <v>3428676.9679532903</v>
      </c>
      <c r="AQ77" s="262">
        <v>3550230.9558868133</v>
      </c>
      <c r="AR77" s="262">
        <v>3675326.6842036317</v>
      </c>
      <c r="AS77" s="262">
        <v>3804070.401915906</v>
      </c>
      <c r="AT77" s="262">
        <v>3936571.5573746772</v>
      </c>
      <c r="AU77" s="262">
        <v>4072942.8705130001</v>
      </c>
      <c r="AV77" s="262">
        <v>4213300.4463708755</v>
      </c>
      <c r="AW77" s="262">
        <v>4357763.8679792779</v>
      </c>
      <c r="AX77" s="262">
        <v>4506456.3098850874</v>
      </c>
      <c r="AY77" s="262">
        <v>4659504.6516760197</v>
      </c>
      <c r="AZ77" s="262">
        <v>4817039.5708646458</v>
      </c>
      <c r="BA77" s="262">
        <v>4979195.6564133363</v>
      </c>
      <c r="BB77" s="262">
        <v>5146111.5429000761</v>
      </c>
      <c r="BC77" s="262">
        <v>5317930.0343638379</v>
      </c>
      <c r="BD77" s="262">
        <v>5494798.1971886242</v>
      </c>
      <c r="BE77" s="262">
        <v>5676867.5252306275</v>
      </c>
      <c r="BF77" s="262">
        <v>5864294.0636636047</v>
      </c>
      <c r="BG77" s="262">
        <v>6057238.5121833691</v>
      </c>
      <c r="BH77" s="262">
        <v>6255866.421096283</v>
      </c>
      <c r="BI77" s="262">
        <v>6460348.2842033096</v>
      </c>
      <c r="BJ77" s="262">
        <v>6670859.7245680643</v>
      </c>
      <c r="BK77" s="262">
        <v>6887581.6390030915</v>
      </c>
      <c r="BL77" s="262">
        <v>7110700.3322356865</v>
      </c>
      <c r="BM77" s="262">
        <v>7340407.70267596</v>
      </c>
      <c r="BN77" s="262">
        <v>7576901.4178644596</v>
      </c>
      <c r="BO77" s="262">
        <v>7820385.0692788772</v>
      </c>
      <c r="BP77" s="262" t="e">
        <v>#VALUE!</v>
      </c>
      <c r="BQ77" s="262" t="e">
        <v>#VALUE!</v>
      </c>
      <c r="BR77" s="262" t="e">
        <v>#VALUE!</v>
      </c>
      <c r="BS77" s="262" t="e">
        <v>#VALUE!</v>
      </c>
      <c r="BT77" s="262" t="e">
        <v>#VALUE!</v>
      </c>
      <c r="BU77" s="262" t="e">
        <v>#VALUE!</v>
      </c>
      <c r="BV77" s="262" t="e">
        <v>#VALUE!</v>
      </c>
      <c r="BW77" s="262" t="e">
        <v>#VALUE!</v>
      </c>
      <c r="BX77" s="262" t="e">
        <v>#VALUE!</v>
      </c>
      <c r="BY77" s="262" t="e">
        <v>#VALUE!</v>
      </c>
      <c r="BZ77" s="262" t="e">
        <v>#VALUE!</v>
      </c>
      <c r="CA77" s="262" t="e">
        <v>#VALUE!</v>
      </c>
      <c r="CB77" s="262" t="e">
        <v>#VALUE!</v>
      </c>
      <c r="CC77" s="262" t="e">
        <v>#VALUE!</v>
      </c>
      <c r="CD77" s="262" t="e">
        <v>#VALUE!</v>
      </c>
      <c r="CE77" s="262" t="e">
        <v>#VALUE!</v>
      </c>
      <c r="CF77" s="262" t="e">
        <v>#VALUE!</v>
      </c>
      <c r="CG77" s="262" t="e">
        <v>#VALUE!</v>
      </c>
      <c r="CH77" s="262" t="e">
        <v>#VALUE!</v>
      </c>
      <c r="CI77" s="262" t="e">
        <v>#VALUE!</v>
      </c>
      <c r="CJ77" s="262" t="e">
        <v>#VALUE!</v>
      </c>
      <c r="CK77" s="262" t="e">
        <v>#VALUE!</v>
      </c>
      <c r="CL77" s="262" t="e">
        <v>#VALUE!</v>
      </c>
      <c r="CM77" s="262" t="e">
        <v>#VALUE!</v>
      </c>
      <c r="CN77" s="262" t="e">
        <v>#VALUE!</v>
      </c>
      <c r="CO77" s="262" t="e">
        <v>#VALUE!</v>
      </c>
      <c r="CP77" s="262" t="e">
        <v>#VALUE!</v>
      </c>
      <c r="CQ77" s="262" t="e">
        <v>#VALUE!</v>
      </c>
      <c r="CR77" s="262" t="e">
        <v>#VALUE!</v>
      </c>
      <c r="CS77" s="262" t="e">
        <v>#VALUE!</v>
      </c>
      <c r="CT77" s="262" t="e">
        <v>#VALUE!</v>
      </c>
    </row>
    <row r="78" spans="1:98" x14ac:dyDescent="0.25">
      <c r="A78" s="422" t="s">
        <v>256</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28"/>
      <c r="AL78" s="429"/>
      <c r="AM78" s="263">
        <v>-771062.20510045264</v>
      </c>
      <c r="AN78" s="263">
        <v>-798946.14866375329</v>
      </c>
      <c r="AO78" s="263">
        <v>-827640.39188132586</v>
      </c>
      <c r="AP78" s="263">
        <v>-857169.24198832258</v>
      </c>
      <c r="AQ78" s="263">
        <v>-887557.73897170334</v>
      </c>
      <c r="AR78" s="263">
        <v>-918831.67105090793</v>
      </c>
      <c r="AS78" s="263">
        <v>-951017.6004789765</v>
      </c>
      <c r="AT78" s="263">
        <v>-984142.88934366929</v>
      </c>
      <c r="AU78" s="263">
        <v>-1018235.71762825</v>
      </c>
      <c r="AV78" s="263">
        <v>-1053325.1115927189</v>
      </c>
      <c r="AW78" s="263">
        <v>-1089440.9669948195</v>
      </c>
      <c r="AX78" s="263">
        <v>-1126614.0774712719</v>
      </c>
      <c r="AY78" s="263">
        <v>-1164876.1629190049</v>
      </c>
      <c r="AZ78" s="263">
        <v>-1204259.8927161614</v>
      </c>
      <c r="BA78" s="263">
        <v>-1244798.9141033341</v>
      </c>
      <c r="BB78" s="263">
        <v>-1286527.885725019</v>
      </c>
      <c r="BC78" s="263">
        <v>-1329482.5085909595</v>
      </c>
      <c r="BD78" s="263">
        <v>-1373699.549297156</v>
      </c>
      <c r="BE78" s="263">
        <v>-1419216.8813076569</v>
      </c>
      <c r="BF78" s="263">
        <v>-1466073.5159159012</v>
      </c>
      <c r="BG78" s="263">
        <v>-1514309.6280458423</v>
      </c>
      <c r="BH78" s="263">
        <v>-1563966.6052740708</v>
      </c>
      <c r="BI78" s="263">
        <v>-1615087.0710508274</v>
      </c>
      <c r="BJ78" s="263">
        <v>-1667714.9311420161</v>
      </c>
      <c r="BK78" s="263">
        <v>-1721895.4097507729</v>
      </c>
      <c r="BL78" s="263">
        <v>-1777675.0830589216</v>
      </c>
      <c r="BM78" s="263">
        <v>-1835101.92566899</v>
      </c>
      <c r="BN78" s="263">
        <v>-1894225.3544661149</v>
      </c>
      <c r="BO78" s="263">
        <v>-1955096.2673197193</v>
      </c>
      <c r="BP78" s="263" t="e">
        <v>#VALUE!</v>
      </c>
      <c r="BQ78" s="263" t="e">
        <v>#VALUE!</v>
      </c>
      <c r="BR78" s="263" t="e">
        <v>#VALUE!</v>
      </c>
      <c r="BS78" s="263" t="e">
        <v>#VALUE!</v>
      </c>
      <c r="BT78" s="263" t="e">
        <v>#VALUE!</v>
      </c>
      <c r="BU78" s="263" t="e">
        <v>#VALUE!</v>
      </c>
      <c r="BV78" s="263" t="e">
        <v>#VALUE!</v>
      </c>
      <c r="BW78" s="263" t="e">
        <v>#VALUE!</v>
      </c>
      <c r="BX78" s="263" t="e">
        <v>#VALUE!</v>
      </c>
      <c r="BY78" s="263" t="e">
        <v>#VALUE!</v>
      </c>
      <c r="BZ78" s="263" t="e">
        <v>#VALUE!</v>
      </c>
      <c r="CA78" s="263" t="e">
        <v>#VALUE!</v>
      </c>
      <c r="CB78" s="263" t="e">
        <v>#VALUE!</v>
      </c>
      <c r="CC78" s="263" t="e">
        <v>#VALUE!</v>
      </c>
      <c r="CD78" s="263" t="e">
        <v>#VALUE!</v>
      </c>
      <c r="CE78" s="263" t="e">
        <v>#VALUE!</v>
      </c>
      <c r="CF78" s="263" t="e">
        <v>#VALUE!</v>
      </c>
      <c r="CG78" s="263" t="e">
        <v>#VALUE!</v>
      </c>
      <c r="CH78" s="263" t="e">
        <v>#VALUE!</v>
      </c>
      <c r="CI78" s="263" t="e">
        <v>#VALUE!</v>
      </c>
      <c r="CJ78" s="263" t="e">
        <v>#VALUE!</v>
      </c>
      <c r="CK78" s="263" t="e">
        <v>#VALUE!</v>
      </c>
      <c r="CL78" s="263" t="e">
        <v>#VALUE!</v>
      </c>
      <c r="CM78" s="263" t="e">
        <v>#VALUE!</v>
      </c>
      <c r="CN78" s="263" t="e">
        <v>#VALUE!</v>
      </c>
      <c r="CO78" s="263" t="e">
        <v>#VALUE!</v>
      </c>
      <c r="CP78" s="263" t="e">
        <v>#VALUE!</v>
      </c>
      <c r="CQ78" s="263" t="e">
        <v>#VALUE!</v>
      </c>
      <c r="CR78" s="263" t="e">
        <v>#VALUE!</v>
      </c>
      <c r="CS78" s="263" t="e">
        <v>#VALUE!</v>
      </c>
      <c r="CT78" s="263" t="e">
        <v>#VALUE!</v>
      </c>
    </row>
    <row r="79" spans="1:98" ht="16.5" thickBot="1" x14ac:dyDescent="0.3">
      <c r="A79" s="430" t="s">
        <v>260</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12419456.359999999</v>
      </c>
      <c r="AL79" s="433"/>
      <c r="AM79" s="264">
        <v>2313186.615301358</v>
      </c>
      <c r="AN79" s="264">
        <v>2396838.44599126</v>
      </c>
      <c r="AO79" s="264">
        <v>2482921.1756439777</v>
      </c>
      <c r="AP79" s="264">
        <v>2571507.7259649676</v>
      </c>
      <c r="AQ79" s="264">
        <v>2662673.2169151101</v>
      </c>
      <c r="AR79" s="264">
        <v>2756495.0131527237</v>
      </c>
      <c r="AS79" s="264">
        <v>2853052.8014369295</v>
      </c>
      <c r="AT79" s="264">
        <v>2952428.668031008</v>
      </c>
      <c r="AU79" s="264">
        <v>3054707.1528847502</v>
      </c>
      <c r="AV79" s="264">
        <v>3159975.3347781566</v>
      </c>
      <c r="AW79" s="264">
        <v>3268322.9009844586</v>
      </c>
      <c r="AX79" s="264">
        <v>3379842.2324138153</v>
      </c>
      <c r="AY79" s="264">
        <v>3494628.4887570147</v>
      </c>
      <c r="AZ79" s="264">
        <v>3612779.6781484843</v>
      </c>
      <c r="BA79" s="264">
        <v>3734396.7423100024</v>
      </c>
      <c r="BB79" s="264">
        <v>3859583.6571750571</v>
      </c>
      <c r="BC79" s="264">
        <v>3988447.5257728784</v>
      </c>
      <c r="BD79" s="264">
        <v>4121098.6478914684</v>
      </c>
      <c r="BE79" s="264">
        <v>4257650.6439229706</v>
      </c>
      <c r="BF79" s="264">
        <v>4398220.5477477033</v>
      </c>
      <c r="BG79" s="264">
        <v>4542928.8841375271</v>
      </c>
      <c r="BH79" s="264">
        <v>4691899.815822212</v>
      </c>
      <c r="BI79" s="264">
        <v>4845261.2131524822</v>
      </c>
      <c r="BJ79" s="264">
        <v>5003144.793426048</v>
      </c>
      <c r="BK79" s="264">
        <v>5165686.2292523189</v>
      </c>
      <c r="BL79" s="264">
        <v>5333025.2491767649</v>
      </c>
      <c r="BM79" s="264">
        <v>5505305.7770069698</v>
      </c>
      <c r="BN79" s="264">
        <v>5682676.0633983444</v>
      </c>
      <c r="BO79" s="264">
        <v>5865288.8019591579</v>
      </c>
      <c r="BP79" s="264" t="s">
        <v>477</v>
      </c>
      <c r="BQ79" s="264" t="s">
        <v>477</v>
      </c>
      <c r="BR79" s="264" t="s">
        <v>477</v>
      </c>
      <c r="BS79" s="264" t="s">
        <v>477</v>
      </c>
      <c r="BT79" s="264" t="s">
        <v>477</v>
      </c>
      <c r="BU79" s="264" t="s">
        <v>477</v>
      </c>
      <c r="BV79" s="264" t="s">
        <v>477</v>
      </c>
      <c r="BW79" s="264" t="s">
        <v>477</v>
      </c>
      <c r="BX79" s="264" t="s">
        <v>477</v>
      </c>
      <c r="BY79" s="264" t="s">
        <v>477</v>
      </c>
      <c r="BZ79" s="264" t="s">
        <v>477</v>
      </c>
      <c r="CA79" s="264" t="s">
        <v>477</v>
      </c>
      <c r="CB79" s="264" t="s">
        <v>477</v>
      </c>
      <c r="CC79" s="264" t="s">
        <v>477</v>
      </c>
      <c r="CD79" s="264" t="s">
        <v>477</v>
      </c>
      <c r="CE79" s="264" t="s">
        <v>477</v>
      </c>
      <c r="CF79" s="264" t="s">
        <v>477</v>
      </c>
      <c r="CG79" s="264" t="s">
        <v>477</v>
      </c>
      <c r="CH79" s="264" t="s">
        <v>477</v>
      </c>
      <c r="CI79" s="264" t="s">
        <v>477</v>
      </c>
      <c r="CJ79" s="264" t="s">
        <v>477</v>
      </c>
      <c r="CK79" s="264" t="s">
        <v>477</v>
      </c>
      <c r="CL79" s="264" t="s">
        <v>477</v>
      </c>
      <c r="CM79" s="264" t="s">
        <v>477</v>
      </c>
      <c r="CN79" s="264" t="s">
        <v>477</v>
      </c>
      <c r="CO79" s="264" t="s">
        <v>477</v>
      </c>
      <c r="CP79" s="264" t="s">
        <v>477</v>
      </c>
      <c r="CQ79" s="264" t="s">
        <v>477</v>
      </c>
      <c r="CR79" s="264" t="s">
        <v>477</v>
      </c>
      <c r="CS79" s="264" t="s">
        <v>477</v>
      </c>
      <c r="CT79" s="264" t="s">
        <v>477</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34">
        <v>0</v>
      </c>
      <c r="AL80" s="434"/>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420" t="s">
        <v>259</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10">
        <f>AK48</f>
        <v>2027</v>
      </c>
      <c r="AL81" s="401"/>
      <c r="AM81" s="279">
        <v>2028</v>
      </c>
      <c r="AN81" s="279">
        <v>2029</v>
      </c>
      <c r="AO81" s="279">
        <v>2030</v>
      </c>
      <c r="AP81" s="279">
        <v>2031</v>
      </c>
      <c r="AQ81" s="279">
        <v>2032</v>
      </c>
      <c r="AR81" s="279">
        <v>2033</v>
      </c>
      <c r="AS81" s="279">
        <v>2034</v>
      </c>
      <c r="AT81" s="279">
        <v>2035</v>
      </c>
      <c r="AU81" s="279">
        <v>2036</v>
      </c>
      <c r="AV81" s="279">
        <v>2037</v>
      </c>
      <c r="AW81" s="279">
        <v>2038</v>
      </c>
      <c r="AX81" s="279">
        <v>2039</v>
      </c>
      <c r="AY81" s="279">
        <v>2040</v>
      </c>
      <c r="AZ81" s="279">
        <v>2041</v>
      </c>
      <c r="BA81" s="279">
        <v>2042</v>
      </c>
      <c r="BB81" s="279">
        <v>2043</v>
      </c>
      <c r="BC81" s="279">
        <v>2044</v>
      </c>
      <c r="BD81" s="279">
        <v>2045</v>
      </c>
      <c r="BE81" s="279">
        <v>2046</v>
      </c>
      <c r="BF81" s="279">
        <v>2047</v>
      </c>
      <c r="BG81" s="279">
        <v>2048</v>
      </c>
      <c r="BH81" s="279">
        <v>2049</v>
      </c>
      <c r="BI81" s="279">
        <v>2050</v>
      </c>
      <c r="BJ81" s="279">
        <v>2051</v>
      </c>
      <c r="BK81" s="279">
        <v>2052</v>
      </c>
      <c r="BL81" s="279">
        <v>2053</v>
      </c>
      <c r="BM81" s="279">
        <v>2054</v>
      </c>
      <c r="BN81" s="279">
        <v>2055</v>
      </c>
      <c r="BO81" s="279">
        <v>2056</v>
      </c>
      <c r="BP81" s="279" t="s">
        <v>477</v>
      </c>
      <c r="BQ81" s="279" t="s">
        <v>477</v>
      </c>
      <c r="BR81" s="279" t="s">
        <v>477</v>
      </c>
      <c r="BS81" s="279" t="s">
        <v>477</v>
      </c>
      <c r="BT81" s="279" t="s">
        <v>477</v>
      </c>
      <c r="BU81" s="279" t="s">
        <v>477</v>
      </c>
      <c r="BV81" s="279" t="s">
        <v>477</v>
      </c>
      <c r="BW81" s="279" t="s">
        <v>477</v>
      </c>
      <c r="BX81" s="279" t="s">
        <v>477</v>
      </c>
      <c r="BY81" s="279" t="s">
        <v>477</v>
      </c>
      <c r="BZ81" s="279" t="s">
        <v>477</v>
      </c>
      <c r="CA81" s="279" t="s">
        <v>477</v>
      </c>
      <c r="CB81" s="279" t="s">
        <v>477</v>
      </c>
      <c r="CC81" s="279" t="s">
        <v>477</v>
      </c>
      <c r="CD81" s="279" t="s">
        <v>477</v>
      </c>
      <c r="CE81" s="279" t="s">
        <v>477</v>
      </c>
      <c r="CF81" s="279" t="s">
        <v>477</v>
      </c>
      <c r="CG81" s="279" t="s">
        <v>477</v>
      </c>
      <c r="CH81" s="279" t="s">
        <v>477</v>
      </c>
      <c r="CI81" s="279" t="s">
        <v>477</v>
      </c>
      <c r="CJ81" s="279" t="s">
        <v>477</v>
      </c>
      <c r="CK81" s="279" t="s">
        <v>477</v>
      </c>
      <c r="CL81" s="279" t="s">
        <v>477</v>
      </c>
      <c r="CM81" s="279" t="s">
        <v>477</v>
      </c>
      <c r="CN81" s="279" t="s">
        <v>477</v>
      </c>
      <c r="CO81" s="279" t="s">
        <v>477</v>
      </c>
      <c r="CP81" s="279" t="s">
        <v>477</v>
      </c>
      <c r="CQ81" s="279" t="s">
        <v>477</v>
      </c>
      <c r="CR81" s="301" t="s">
        <v>477</v>
      </c>
      <c r="CS81" s="301" t="s">
        <v>477</v>
      </c>
      <c r="CT81" s="301" t="s">
        <v>477</v>
      </c>
    </row>
    <row r="82" spans="1:98" s="230" customFormat="1" ht="15" x14ac:dyDescent="0.25">
      <c r="A82" s="422" t="s">
        <v>531</v>
      </c>
      <c r="B82" s="423"/>
      <c r="C82" s="423"/>
      <c r="D82" s="423"/>
      <c r="E82" s="423"/>
      <c r="F82" s="423"/>
      <c r="G82" s="423"/>
      <c r="H82" s="423"/>
      <c r="I82" s="423"/>
      <c r="J82" s="423"/>
      <c r="K82" s="423"/>
      <c r="L82" s="423"/>
      <c r="M82" s="423"/>
      <c r="N82" s="423"/>
      <c r="O82" s="423"/>
      <c r="P82" s="423"/>
      <c r="Q82" s="423"/>
      <c r="R82" s="423"/>
      <c r="S82" s="423"/>
      <c r="T82" s="423"/>
      <c r="U82" s="423"/>
      <c r="V82" s="423"/>
      <c r="W82" s="423"/>
      <c r="X82" s="423"/>
      <c r="Y82" s="423"/>
      <c r="Z82" s="423"/>
      <c r="AA82" s="423"/>
      <c r="AB82" s="423"/>
      <c r="AC82" s="423"/>
      <c r="AD82" s="423"/>
      <c r="AE82" s="423"/>
      <c r="AF82" s="423"/>
      <c r="AG82" s="423"/>
      <c r="AH82" s="423"/>
      <c r="AI82" s="423"/>
      <c r="AJ82" s="423"/>
      <c r="AK82" s="424">
        <v>12419456.359999999</v>
      </c>
      <c r="AL82" s="425"/>
      <c r="AM82" s="262">
        <v>3084248.8204018106</v>
      </c>
      <c r="AN82" s="262">
        <v>3195784.5946550132</v>
      </c>
      <c r="AO82" s="262">
        <v>3310561.5675253035</v>
      </c>
      <c r="AP82" s="262">
        <v>3428676.9679532903</v>
      </c>
      <c r="AQ82" s="262">
        <v>3550230.9558868133</v>
      </c>
      <c r="AR82" s="262">
        <v>3675326.6842036317</v>
      </c>
      <c r="AS82" s="262">
        <v>3804070.401915906</v>
      </c>
      <c r="AT82" s="262">
        <v>3936571.5573746772</v>
      </c>
      <c r="AU82" s="262">
        <v>4072942.8705130001</v>
      </c>
      <c r="AV82" s="262">
        <v>4213300.4463708755</v>
      </c>
      <c r="AW82" s="262">
        <v>4357763.8679792779</v>
      </c>
      <c r="AX82" s="262">
        <v>4506456.3098850874</v>
      </c>
      <c r="AY82" s="262">
        <v>4659504.6516760197</v>
      </c>
      <c r="AZ82" s="262">
        <v>4817039.5708646458</v>
      </c>
      <c r="BA82" s="262">
        <v>4979195.6564133363</v>
      </c>
      <c r="BB82" s="262">
        <v>5146111.5429000761</v>
      </c>
      <c r="BC82" s="262">
        <v>5317930.0343638379</v>
      </c>
      <c r="BD82" s="262">
        <v>5494798.1971886242</v>
      </c>
      <c r="BE82" s="262">
        <v>5676867.5252306275</v>
      </c>
      <c r="BF82" s="262">
        <v>5864294.0636636047</v>
      </c>
      <c r="BG82" s="262">
        <v>6057238.5121833691</v>
      </c>
      <c r="BH82" s="262">
        <v>6255866.421096283</v>
      </c>
      <c r="BI82" s="262">
        <v>6460348.2842033096</v>
      </c>
      <c r="BJ82" s="262">
        <v>6670859.7245680643</v>
      </c>
      <c r="BK82" s="262">
        <v>6887581.6390030915</v>
      </c>
      <c r="BL82" s="262">
        <v>7110700.3322356865</v>
      </c>
      <c r="BM82" s="262">
        <v>7340407.70267596</v>
      </c>
      <c r="BN82" s="262">
        <v>7576901.4178644596</v>
      </c>
      <c r="BO82" s="262">
        <v>7820385.0692788772</v>
      </c>
      <c r="BP82" s="262" t="s">
        <v>477</v>
      </c>
      <c r="BQ82" s="262" t="s">
        <v>477</v>
      </c>
      <c r="BR82" s="262" t="s">
        <v>477</v>
      </c>
      <c r="BS82" s="262" t="s">
        <v>477</v>
      </c>
      <c r="BT82" s="262" t="s">
        <v>477</v>
      </c>
      <c r="BU82" s="262" t="s">
        <v>477</v>
      </c>
      <c r="BV82" s="262" t="s">
        <v>477</v>
      </c>
      <c r="BW82" s="262" t="s">
        <v>477</v>
      </c>
      <c r="BX82" s="262" t="s">
        <v>477</v>
      </c>
      <c r="BY82" s="262" t="s">
        <v>477</v>
      </c>
      <c r="BZ82" s="262" t="s">
        <v>477</v>
      </c>
      <c r="CA82" s="262" t="s">
        <v>477</v>
      </c>
      <c r="CB82" s="262" t="s">
        <v>477</v>
      </c>
      <c r="CC82" s="262" t="s">
        <v>477</v>
      </c>
      <c r="CD82" s="262" t="s">
        <v>477</v>
      </c>
      <c r="CE82" s="262" t="s">
        <v>477</v>
      </c>
      <c r="CF82" s="262" t="s">
        <v>477</v>
      </c>
      <c r="CG82" s="262" t="s">
        <v>477</v>
      </c>
      <c r="CH82" s="262" t="s">
        <v>477</v>
      </c>
      <c r="CI82" s="262" t="s">
        <v>477</v>
      </c>
      <c r="CJ82" s="262" t="s">
        <v>477</v>
      </c>
      <c r="CK82" s="262" t="s">
        <v>477</v>
      </c>
      <c r="CL82" s="262" t="s">
        <v>477</v>
      </c>
      <c r="CM82" s="262" t="s">
        <v>477</v>
      </c>
      <c r="CN82" s="262" t="s">
        <v>477</v>
      </c>
      <c r="CO82" s="262" t="s">
        <v>477</v>
      </c>
      <c r="CP82" s="262" t="s">
        <v>477</v>
      </c>
      <c r="CQ82" s="262" t="s">
        <v>477</v>
      </c>
      <c r="CR82" s="262" t="s">
        <v>477</v>
      </c>
      <c r="CS82" s="262" t="s">
        <v>477</v>
      </c>
      <c r="CT82" s="262" t="s">
        <v>477</v>
      </c>
    </row>
    <row r="83" spans="1:98" x14ac:dyDescent="0.25">
      <c r="A83" s="422" t="s">
        <v>258</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6">
        <v>0</v>
      </c>
      <c r="AL83" s="427"/>
      <c r="AM83" s="263">
        <v>317811.54499078862</v>
      </c>
      <c r="AN83" s="263">
        <v>317811.54499078862</v>
      </c>
      <c r="AO83" s="263">
        <v>317811.54499078862</v>
      </c>
      <c r="AP83" s="263">
        <v>317811.54499078862</v>
      </c>
      <c r="AQ83" s="263">
        <v>317811.54499078862</v>
      </c>
      <c r="AR83" s="263">
        <v>317811.54499078862</v>
      </c>
      <c r="AS83" s="263">
        <v>317811.54499078862</v>
      </c>
      <c r="AT83" s="263">
        <v>317811.54499078862</v>
      </c>
      <c r="AU83" s="263">
        <v>317811.54499078862</v>
      </c>
      <c r="AV83" s="263">
        <v>317811.54499078862</v>
      </c>
      <c r="AW83" s="263">
        <v>317811.54499078862</v>
      </c>
      <c r="AX83" s="263">
        <v>317811.54499078862</v>
      </c>
      <c r="AY83" s="263">
        <v>317811.54499078862</v>
      </c>
      <c r="AZ83" s="263">
        <v>317811.54499078862</v>
      </c>
      <c r="BA83" s="263">
        <v>317811.54499078862</v>
      </c>
      <c r="BB83" s="263">
        <v>317811.54499078862</v>
      </c>
      <c r="BC83" s="263">
        <v>317811.54499078862</v>
      </c>
      <c r="BD83" s="263">
        <v>317811.54499078862</v>
      </c>
      <c r="BE83" s="263">
        <v>317811.54499078862</v>
      </c>
      <c r="BF83" s="263">
        <v>317811.54499078862</v>
      </c>
      <c r="BG83" s="263">
        <v>317811.54499078862</v>
      </c>
      <c r="BH83" s="263">
        <v>317811.54499078862</v>
      </c>
      <c r="BI83" s="263">
        <v>317811.54499078862</v>
      </c>
      <c r="BJ83" s="263">
        <v>317811.54499078862</v>
      </c>
      <c r="BK83" s="263">
        <v>317811.54499078862</v>
      </c>
      <c r="BL83" s="263">
        <v>317811.54499078862</v>
      </c>
      <c r="BM83" s="263">
        <v>317811.54499078862</v>
      </c>
      <c r="BN83" s="263">
        <v>317811.54499078862</v>
      </c>
      <c r="BO83" s="263">
        <v>317811.54499078862</v>
      </c>
      <c r="BP83" s="263" t="s">
        <v>569</v>
      </c>
      <c r="BQ83" s="263" t="s">
        <v>569</v>
      </c>
      <c r="BR83" s="263" t="s">
        <v>569</v>
      </c>
      <c r="BS83" s="263" t="s">
        <v>569</v>
      </c>
      <c r="BT83" s="263" t="s">
        <v>569</v>
      </c>
      <c r="BU83" s="263" t="s">
        <v>569</v>
      </c>
      <c r="BV83" s="263" t="s">
        <v>569</v>
      </c>
      <c r="BW83" s="263" t="s">
        <v>569</v>
      </c>
      <c r="BX83" s="263" t="s">
        <v>569</v>
      </c>
      <c r="BY83" s="263" t="s">
        <v>569</v>
      </c>
      <c r="BZ83" s="263" t="s">
        <v>569</v>
      </c>
      <c r="CA83" s="263" t="s">
        <v>569</v>
      </c>
      <c r="CB83" s="263" t="s">
        <v>569</v>
      </c>
      <c r="CC83" s="263" t="s">
        <v>569</v>
      </c>
      <c r="CD83" s="263" t="s">
        <v>569</v>
      </c>
      <c r="CE83" s="263" t="s">
        <v>569</v>
      </c>
      <c r="CF83" s="263" t="s">
        <v>569</v>
      </c>
      <c r="CG83" s="263" t="s">
        <v>569</v>
      </c>
      <c r="CH83" s="263" t="s">
        <v>569</v>
      </c>
      <c r="CI83" s="263" t="s">
        <v>569</v>
      </c>
      <c r="CJ83" s="263" t="s">
        <v>569</v>
      </c>
      <c r="CK83" s="263" t="s">
        <v>569</v>
      </c>
      <c r="CL83" s="263" t="s">
        <v>569</v>
      </c>
      <c r="CM83" s="263" t="s">
        <v>569</v>
      </c>
      <c r="CN83" s="263" t="s">
        <v>569</v>
      </c>
      <c r="CO83" s="263" t="s">
        <v>569</v>
      </c>
      <c r="CP83" s="263" t="s">
        <v>569</v>
      </c>
      <c r="CQ83" s="263" t="s">
        <v>569</v>
      </c>
      <c r="CR83" s="263" t="s">
        <v>569</v>
      </c>
      <c r="CS83" s="263" t="s">
        <v>569</v>
      </c>
      <c r="CT83" s="263" t="s">
        <v>569</v>
      </c>
    </row>
    <row r="84" spans="1:98" x14ac:dyDescent="0.25">
      <c r="A84" s="422" t="s">
        <v>257</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6">
        <v>0</v>
      </c>
      <c r="AL84" s="427"/>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v>0</v>
      </c>
      <c r="BN84" s="263">
        <v>0</v>
      </c>
      <c r="BO84" s="263">
        <v>0</v>
      </c>
      <c r="BP84" s="263">
        <v>0</v>
      </c>
      <c r="BQ84" s="263">
        <v>0</v>
      </c>
      <c r="BR84" s="263">
        <v>0</v>
      </c>
      <c r="BS84" s="263">
        <v>0</v>
      </c>
      <c r="BT84" s="263">
        <v>0</v>
      </c>
      <c r="BU84" s="263">
        <v>0</v>
      </c>
      <c r="BV84" s="263">
        <v>0</v>
      </c>
      <c r="BW84" s="263">
        <v>0</v>
      </c>
      <c r="BX84" s="263">
        <v>0</v>
      </c>
      <c r="BY84" s="263">
        <v>0</v>
      </c>
      <c r="BZ84" s="263">
        <v>0</v>
      </c>
      <c r="CA84" s="263">
        <v>0</v>
      </c>
      <c r="CB84" s="263">
        <v>0</v>
      </c>
      <c r="CC84" s="263">
        <v>0</v>
      </c>
      <c r="CD84" s="263">
        <v>0</v>
      </c>
      <c r="CE84" s="263">
        <v>0</v>
      </c>
      <c r="CF84" s="263">
        <v>0</v>
      </c>
      <c r="CG84" s="263">
        <v>0</v>
      </c>
      <c r="CH84" s="263">
        <v>0</v>
      </c>
      <c r="CI84" s="263">
        <v>0</v>
      </c>
      <c r="CJ84" s="263">
        <v>0</v>
      </c>
      <c r="CK84" s="263">
        <v>0</v>
      </c>
      <c r="CL84" s="263">
        <v>0</v>
      </c>
      <c r="CM84" s="263">
        <v>0</v>
      </c>
      <c r="CN84" s="263">
        <v>0</v>
      </c>
      <c r="CO84" s="263">
        <v>0</v>
      </c>
      <c r="CP84" s="263">
        <v>0</v>
      </c>
      <c r="CQ84" s="263">
        <v>0</v>
      </c>
      <c r="CR84" s="263">
        <v>0</v>
      </c>
      <c r="CS84" s="263">
        <v>0</v>
      </c>
      <c r="CT84" s="263">
        <v>0</v>
      </c>
    </row>
    <row r="85" spans="1:98" x14ac:dyDescent="0.25">
      <c r="A85" s="422" t="s">
        <v>256</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3"/>
      <c r="AK85" s="426">
        <v>0</v>
      </c>
      <c r="AL85" s="427"/>
      <c r="AM85" s="263">
        <v>-771062.20510045264</v>
      </c>
      <c r="AN85" s="263">
        <v>-798946.14866375329</v>
      </c>
      <c r="AO85" s="263">
        <v>-827640.39188132598</v>
      </c>
      <c r="AP85" s="263">
        <v>-857169.2419883227</v>
      </c>
      <c r="AQ85" s="263">
        <v>-887557.73897170322</v>
      </c>
      <c r="AR85" s="263">
        <v>-918831.67105090804</v>
      </c>
      <c r="AS85" s="263">
        <v>-951017.60047897603</v>
      </c>
      <c r="AT85" s="263">
        <v>-984142.88934366964</v>
      </c>
      <c r="AU85" s="263">
        <v>-1018235.7176282499</v>
      </c>
      <c r="AV85" s="263">
        <v>-1053325.1115927193</v>
      </c>
      <c r="AW85" s="263">
        <v>-1089440.9669948202</v>
      </c>
      <c r="AX85" s="263">
        <v>-1126614.0774712712</v>
      </c>
      <c r="AY85" s="263">
        <v>-1164876.1629190054</v>
      </c>
      <c r="AZ85" s="263">
        <v>-1204259.8927161619</v>
      </c>
      <c r="BA85" s="263">
        <v>-1244798.9141033348</v>
      </c>
      <c r="BB85" s="263">
        <v>-1286527.8857250195</v>
      </c>
      <c r="BC85" s="263">
        <v>-1329482.508590959</v>
      </c>
      <c r="BD85" s="263">
        <v>-1373699.5492971577</v>
      </c>
      <c r="BE85" s="263">
        <v>-1419216.8813076578</v>
      </c>
      <c r="BF85" s="263">
        <v>-1466073.5159159005</v>
      </c>
      <c r="BG85" s="263">
        <v>-1514309.6280458421</v>
      </c>
      <c r="BH85" s="263">
        <v>-1563966.6052740701</v>
      </c>
      <c r="BI85" s="263">
        <v>-1615087.0710508265</v>
      </c>
      <c r="BJ85" s="263">
        <v>-1667714.9311420172</v>
      </c>
      <c r="BK85" s="263">
        <v>-1721895.4097507745</v>
      </c>
      <c r="BL85" s="263">
        <v>-1777675.0830589198</v>
      </c>
      <c r="BM85" s="263">
        <v>-1835101.9256689884</v>
      </c>
      <c r="BN85" s="263">
        <v>-1894225.3544661142</v>
      </c>
      <c r="BO85" s="263">
        <v>-1955096.2673197165</v>
      </c>
      <c r="BP85" s="263" t="e">
        <v>#VALUE!</v>
      </c>
      <c r="BQ85" s="263" t="e">
        <v>#VALUE!</v>
      </c>
      <c r="BR85" s="263" t="e">
        <v>#VALUE!</v>
      </c>
      <c r="BS85" s="263" t="e">
        <v>#VALUE!</v>
      </c>
      <c r="BT85" s="263" t="e">
        <v>#VALUE!</v>
      </c>
      <c r="BU85" s="263" t="e">
        <v>#VALUE!</v>
      </c>
      <c r="BV85" s="263" t="e">
        <v>#VALUE!</v>
      </c>
      <c r="BW85" s="263" t="e">
        <v>#VALUE!</v>
      </c>
      <c r="BX85" s="263" t="e">
        <v>#VALUE!</v>
      </c>
      <c r="BY85" s="263" t="e">
        <v>#VALUE!</v>
      </c>
      <c r="BZ85" s="263" t="e">
        <v>#VALUE!</v>
      </c>
      <c r="CA85" s="263" t="e">
        <v>#VALUE!</v>
      </c>
      <c r="CB85" s="263" t="e">
        <v>#VALUE!</v>
      </c>
      <c r="CC85" s="263" t="e">
        <v>#VALUE!</v>
      </c>
      <c r="CD85" s="263" t="e">
        <v>#VALUE!</v>
      </c>
      <c r="CE85" s="263" t="e">
        <v>#VALUE!</v>
      </c>
      <c r="CF85" s="263" t="e">
        <v>#VALUE!</v>
      </c>
      <c r="CG85" s="263" t="e">
        <v>#VALUE!</v>
      </c>
      <c r="CH85" s="263" t="e">
        <v>#VALUE!</v>
      </c>
      <c r="CI85" s="263" t="e">
        <v>#VALUE!</v>
      </c>
      <c r="CJ85" s="263" t="e">
        <v>#VALUE!</v>
      </c>
      <c r="CK85" s="263" t="e">
        <v>#VALUE!</v>
      </c>
      <c r="CL85" s="263" t="e">
        <v>#VALUE!</v>
      </c>
      <c r="CM85" s="263" t="e">
        <v>#VALUE!</v>
      </c>
      <c r="CN85" s="263" t="e">
        <v>#VALUE!</v>
      </c>
      <c r="CO85" s="263" t="e">
        <v>#VALUE!</v>
      </c>
      <c r="CP85" s="263" t="e">
        <v>#VALUE!</v>
      </c>
      <c r="CQ85" s="263" t="e">
        <v>#VALUE!</v>
      </c>
      <c r="CR85" s="263" t="e">
        <v>#VALUE!</v>
      </c>
      <c r="CS85" s="263" t="e">
        <v>#VALUE!</v>
      </c>
      <c r="CT85" s="263" t="e">
        <v>#VALUE!</v>
      </c>
    </row>
    <row r="86" spans="1:98" x14ac:dyDescent="0.25">
      <c r="A86" s="422" t="s">
        <v>255</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3"/>
      <c r="AK86" s="435">
        <v>0</v>
      </c>
      <c r="AL86" s="436"/>
      <c r="AM86" s="268">
        <v>0</v>
      </c>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268"/>
      <c r="BW86" s="268"/>
      <c r="BX86" s="268"/>
      <c r="BY86" s="268"/>
      <c r="BZ86" s="268"/>
      <c r="CA86" s="268"/>
      <c r="CB86" s="268"/>
      <c r="CC86" s="268"/>
      <c r="CD86" s="268"/>
      <c r="CE86" s="268"/>
      <c r="CF86" s="268"/>
      <c r="CG86" s="268"/>
      <c r="CH86" s="268"/>
      <c r="CI86" s="268"/>
      <c r="CJ86" s="268"/>
      <c r="CK86" s="268"/>
      <c r="CL86" s="268"/>
      <c r="CM86" s="268"/>
      <c r="CN86" s="268"/>
      <c r="CO86" s="268"/>
      <c r="CP86" s="268"/>
      <c r="CQ86" s="268"/>
      <c r="CR86" s="268"/>
      <c r="CS86" s="268"/>
      <c r="CT86" s="268"/>
    </row>
    <row r="87" spans="1:98" x14ac:dyDescent="0.25">
      <c r="A87" s="422" t="s">
        <v>254</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3"/>
      <c r="AK87" s="426">
        <v>0</v>
      </c>
      <c r="AL87" s="427"/>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0</v>
      </c>
      <c r="BH87" s="263">
        <v>0</v>
      </c>
      <c r="BI87" s="263">
        <v>0</v>
      </c>
      <c r="BJ87" s="263">
        <v>0</v>
      </c>
      <c r="BK87" s="263">
        <v>0</v>
      </c>
      <c r="BL87" s="263">
        <v>0</v>
      </c>
      <c r="BM87" s="263">
        <v>0</v>
      </c>
      <c r="BN87" s="263">
        <v>0</v>
      </c>
      <c r="BO87" s="263">
        <v>0</v>
      </c>
      <c r="BP87" s="263" t="s">
        <v>477</v>
      </c>
      <c r="BQ87" s="263" t="s">
        <v>477</v>
      </c>
      <c r="BR87" s="263" t="s">
        <v>477</v>
      </c>
      <c r="BS87" s="263" t="s">
        <v>477</v>
      </c>
      <c r="BT87" s="263" t="s">
        <v>477</v>
      </c>
      <c r="BU87" s="263" t="s">
        <v>477</v>
      </c>
      <c r="BV87" s="263" t="s">
        <v>477</v>
      </c>
      <c r="BW87" s="263" t="s">
        <v>477</v>
      </c>
      <c r="BX87" s="263" t="s">
        <v>477</v>
      </c>
      <c r="BY87" s="263" t="s">
        <v>477</v>
      </c>
      <c r="BZ87" s="263" t="s">
        <v>477</v>
      </c>
      <c r="CA87" s="263" t="s">
        <v>477</v>
      </c>
      <c r="CB87" s="263" t="s">
        <v>477</v>
      </c>
      <c r="CC87" s="263" t="s">
        <v>477</v>
      </c>
      <c r="CD87" s="263" t="s">
        <v>477</v>
      </c>
      <c r="CE87" s="263" t="s">
        <v>477</v>
      </c>
      <c r="CF87" s="263" t="s">
        <v>477</v>
      </c>
      <c r="CG87" s="263" t="s">
        <v>477</v>
      </c>
      <c r="CH87" s="263" t="s">
        <v>477</v>
      </c>
      <c r="CI87" s="263" t="s">
        <v>477</v>
      </c>
      <c r="CJ87" s="263" t="s">
        <v>477</v>
      </c>
      <c r="CK87" s="263" t="s">
        <v>477</v>
      </c>
      <c r="CL87" s="263" t="s">
        <v>477</v>
      </c>
      <c r="CM87" s="263" t="s">
        <v>477</v>
      </c>
      <c r="CN87" s="263" t="s">
        <v>477</v>
      </c>
      <c r="CO87" s="263" t="s">
        <v>477</v>
      </c>
      <c r="CP87" s="263" t="s">
        <v>477</v>
      </c>
      <c r="CQ87" s="263" t="s">
        <v>477</v>
      </c>
      <c r="CR87" s="263" t="s">
        <v>477</v>
      </c>
      <c r="CS87" s="263" t="s">
        <v>477</v>
      </c>
      <c r="CT87" s="263" t="s">
        <v>477</v>
      </c>
    </row>
    <row r="88" spans="1:98" x14ac:dyDescent="0.25">
      <c r="A88" s="422" t="s">
        <v>253</v>
      </c>
      <c r="B88" s="423"/>
      <c r="C88" s="423"/>
      <c r="D88" s="423"/>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6">
        <v>-9216534.8047328703</v>
      </c>
      <c r="AL88" s="427"/>
      <c r="AM88" s="263">
        <v>0</v>
      </c>
      <c r="AN88" s="263">
        <v>0</v>
      </c>
      <c r="AO88" s="263">
        <v>0</v>
      </c>
      <c r="AP88" s="263">
        <v>0</v>
      </c>
      <c r="AQ88" s="263">
        <v>0</v>
      </c>
      <c r="AR88" s="263">
        <v>0</v>
      </c>
      <c r="AS88" s="263">
        <v>0</v>
      </c>
      <c r="AT88" s="263">
        <v>0</v>
      </c>
      <c r="AU88" s="263">
        <v>0</v>
      </c>
      <c r="AV88" s="263">
        <v>0</v>
      </c>
      <c r="AW88" s="263">
        <v>0</v>
      </c>
      <c r="AX88" s="263">
        <v>0</v>
      </c>
      <c r="AY88" s="263">
        <v>1</v>
      </c>
      <c r="AZ88" s="263">
        <v>2</v>
      </c>
      <c r="BA88" s="263">
        <v>3</v>
      </c>
      <c r="BB88" s="263">
        <v>4</v>
      </c>
      <c r="BC88" s="263">
        <v>5</v>
      </c>
      <c r="BD88" s="263">
        <v>6</v>
      </c>
      <c r="BE88" s="263">
        <v>7</v>
      </c>
      <c r="BF88" s="263">
        <v>8</v>
      </c>
      <c r="BG88" s="263">
        <v>9</v>
      </c>
      <c r="BH88" s="263">
        <v>10</v>
      </c>
      <c r="BI88" s="263">
        <v>11</v>
      </c>
      <c r="BJ88" s="263">
        <v>12</v>
      </c>
      <c r="BK88" s="263">
        <v>13</v>
      </c>
      <c r="BL88" s="263">
        <v>14</v>
      </c>
      <c r="BM88" s="263">
        <v>15</v>
      </c>
      <c r="BN88" s="263">
        <v>16</v>
      </c>
      <c r="BO88" s="263">
        <v>17</v>
      </c>
      <c r="BP88" s="263">
        <v>18</v>
      </c>
      <c r="BQ88" s="263">
        <v>19</v>
      </c>
      <c r="BR88" s="263">
        <v>20</v>
      </c>
      <c r="BS88" s="263">
        <v>21</v>
      </c>
      <c r="BT88" s="263">
        <v>22</v>
      </c>
      <c r="BU88" s="263">
        <v>23</v>
      </c>
      <c r="BV88" s="263">
        <v>24</v>
      </c>
      <c r="BW88" s="263">
        <v>25</v>
      </c>
      <c r="BX88" s="263">
        <v>26</v>
      </c>
      <c r="BY88" s="263">
        <v>27</v>
      </c>
      <c r="BZ88" s="263">
        <v>28</v>
      </c>
      <c r="CA88" s="263">
        <v>29</v>
      </c>
      <c r="CB88" s="263">
        <v>30</v>
      </c>
      <c r="CC88" s="263">
        <v>31</v>
      </c>
      <c r="CD88" s="263">
        <v>32</v>
      </c>
      <c r="CE88" s="263">
        <v>33</v>
      </c>
      <c r="CF88" s="263">
        <v>34</v>
      </c>
      <c r="CG88" s="263">
        <v>35</v>
      </c>
      <c r="CH88" s="263">
        <v>36</v>
      </c>
      <c r="CI88" s="263">
        <v>37</v>
      </c>
      <c r="CJ88" s="263">
        <v>38</v>
      </c>
      <c r="CK88" s="263">
        <v>39</v>
      </c>
      <c r="CL88" s="263">
        <v>40</v>
      </c>
      <c r="CM88" s="263">
        <v>41</v>
      </c>
      <c r="CN88" s="263">
        <v>42</v>
      </c>
      <c r="CO88" s="263">
        <v>43</v>
      </c>
      <c r="CP88" s="263">
        <v>44</v>
      </c>
      <c r="CQ88" s="263">
        <v>45</v>
      </c>
      <c r="CR88" s="263">
        <v>46</v>
      </c>
      <c r="CS88" s="263">
        <v>47</v>
      </c>
      <c r="CT88" s="263">
        <v>48</v>
      </c>
    </row>
    <row r="89" spans="1:98" x14ac:dyDescent="0.25">
      <c r="A89" s="422" t="s">
        <v>252</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6">
        <v>0</v>
      </c>
      <c r="AL89" s="427"/>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v>0</v>
      </c>
      <c r="BC89" s="263">
        <v>0</v>
      </c>
      <c r="BD89" s="263">
        <v>0</v>
      </c>
      <c r="BE89" s="263">
        <v>0</v>
      </c>
      <c r="BF89" s="263">
        <v>0</v>
      </c>
      <c r="BG89" s="263">
        <v>0</v>
      </c>
      <c r="BH89" s="263">
        <v>0</v>
      </c>
      <c r="BI89" s="263">
        <v>0</v>
      </c>
      <c r="BJ89" s="263">
        <v>0</v>
      </c>
      <c r="BK89" s="263">
        <v>0</v>
      </c>
      <c r="BL89" s="263">
        <v>0</v>
      </c>
      <c r="BM89" s="263">
        <v>0</v>
      </c>
      <c r="BN89" s="263">
        <v>0</v>
      </c>
      <c r="BO89" s="263">
        <v>0</v>
      </c>
      <c r="BP89" s="263" t="e">
        <v>#VALUE!</v>
      </c>
      <c r="BQ89" s="263" t="e">
        <v>#VALUE!</v>
      </c>
      <c r="BR89" s="263" t="e">
        <v>#VALUE!</v>
      </c>
      <c r="BS89" s="263" t="e">
        <v>#VALUE!</v>
      </c>
      <c r="BT89" s="263" t="e">
        <v>#VALUE!</v>
      </c>
      <c r="BU89" s="263" t="e">
        <v>#VALUE!</v>
      </c>
      <c r="BV89" s="263" t="e">
        <v>#VALUE!</v>
      </c>
      <c r="BW89" s="263" t="e">
        <v>#VALUE!</v>
      </c>
      <c r="BX89" s="263" t="e">
        <v>#VALUE!</v>
      </c>
      <c r="BY89" s="263" t="e">
        <v>#VALUE!</v>
      </c>
      <c r="BZ89" s="263" t="e">
        <v>#VALUE!</v>
      </c>
      <c r="CA89" s="263" t="e">
        <v>#VALUE!</v>
      </c>
      <c r="CB89" s="263" t="e">
        <v>#VALUE!</v>
      </c>
      <c r="CC89" s="263" t="e">
        <v>#VALUE!</v>
      </c>
      <c r="CD89" s="263" t="e">
        <v>#VALUE!</v>
      </c>
      <c r="CE89" s="263" t="e">
        <v>#VALUE!</v>
      </c>
      <c r="CF89" s="263" t="e">
        <v>#VALUE!</v>
      </c>
      <c r="CG89" s="263" t="e">
        <v>#VALUE!</v>
      </c>
      <c r="CH89" s="263" t="e">
        <v>#VALUE!</v>
      </c>
      <c r="CI89" s="263" t="e">
        <v>#VALUE!</v>
      </c>
      <c r="CJ89" s="263" t="e">
        <v>#VALUE!</v>
      </c>
      <c r="CK89" s="263" t="e">
        <v>#VALUE!</v>
      </c>
      <c r="CL89" s="263" t="e">
        <v>#VALUE!</v>
      </c>
      <c r="CM89" s="263" t="e">
        <v>#VALUE!</v>
      </c>
      <c r="CN89" s="263" t="e">
        <v>#VALUE!</v>
      </c>
      <c r="CO89" s="263" t="e">
        <v>#VALUE!</v>
      </c>
      <c r="CP89" s="263" t="e">
        <v>#VALUE!</v>
      </c>
      <c r="CQ89" s="263" t="e">
        <v>#VALUE!</v>
      </c>
      <c r="CR89" s="263" t="e">
        <v>#VALUE!</v>
      </c>
      <c r="CS89" s="263" t="e">
        <v>#VALUE!</v>
      </c>
      <c r="CT89" s="263" t="e">
        <v>#VALUE!</v>
      </c>
    </row>
    <row r="90" spans="1:98" s="230" customFormat="1" ht="15" x14ac:dyDescent="0.25">
      <c r="A90" s="422" t="s">
        <v>251</v>
      </c>
      <c r="B90" s="423"/>
      <c r="C90" s="423"/>
      <c r="D90" s="423"/>
      <c r="E90" s="423"/>
      <c r="F90" s="423"/>
      <c r="G90" s="423"/>
      <c r="H90" s="423"/>
      <c r="I90" s="423"/>
      <c r="J90" s="423"/>
      <c r="K90" s="423"/>
      <c r="L90" s="423"/>
      <c r="M90" s="423"/>
      <c r="N90" s="423"/>
      <c r="O90" s="423"/>
      <c r="P90" s="423"/>
      <c r="Q90" s="423"/>
      <c r="R90" s="423"/>
      <c r="S90" s="423"/>
      <c r="T90" s="423"/>
      <c r="U90" s="423"/>
      <c r="V90" s="423"/>
      <c r="W90" s="423"/>
      <c r="X90" s="423"/>
      <c r="Y90" s="423"/>
      <c r="Z90" s="423"/>
      <c r="AA90" s="423"/>
      <c r="AB90" s="423"/>
      <c r="AC90" s="423"/>
      <c r="AD90" s="423"/>
      <c r="AE90" s="423"/>
      <c r="AF90" s="423"/>
      <c r="AG90" s="423"/>
      <c r="AH90" s="423"/>
      <c r="AI90" s="423"/>
      <c r="AJ90" s="423"/>
      <c r="AK90" s="424">
        <v>3202921.5552671291</v>
      </c>
      <c r="AL90" s="425"/>
      <c r="AM90" s="262">
        <v>2630998.1602921467</v>
      </c>
      <c r="AN90" s="262">
        <v>2714649.9909820487</v>
      </c>
      <c r="AO90" s="262">
        <v>2800732.7206347659</v>
      </c>
      <c r="AP90" s="262">
        <v>2889319.2709557563</v>
      </c>
      <c r="AQ90" s="262">
        <v>2980484.7619058988</v>
      </c>
      <c r="AR90" s="262">
        <v>3074306.5581435123</v>
      </c>
      <c r="AS90" s="262">
        <v>3170864.3464277186</v>
      </c>
      <c r="AT90" s="262">
        <v>3270240.2130217962</v>
      </c>
      <c r="AU90" s="262">
        <v>3372518.6978755388</v>
      </c>
      <c r="AV90" s="262">
        <v>3477786.8797689443</v>
      </c>
      <c r="AW90" s="262">
        <v>3586134.4459752459</v>
      </c>
      <c r="AX90" s="262">
        <v>3697653.7774046045</v>
      </c>
      <c r="AY90" s="262">
        <v>3812441.0337478025</v>
      </c>
      <c r="AZ90" s="262">
        <v>3930593.2231392721</v>
      </c>
      <c r="BA90" s="262">
        <v>4052211.2873007897</v>
      </c>
      <c r="BB90" s="262">
        <v>4177399.2021658449</v>
      </c>
      <c r="BC90" s="262">
        <v>4306264.0707636671</v>
      </c>
      <c r="BD90" s="262">
        <v>4438916.1928822547</v>
      </c>
      <c r="BE90" s="262">
        <v>4575469.1889137579</v>
      </c>
      <c r="BF90" s="262">
        <v>4716040.0927384924</v>
      </c>
      <c r="BG90" s="262">
        <v>4860749.4291283153</v>
      </c>
      <c r="BH90" s="262">
        <v>5009721.3608130012</v>
      </c>
      <c r="BI90" s="262">
        <v>5163083.7581432713</v>
      </c>
      <c r="BJ90" s="262">
        <v>5320968.3384168353</v>
      </c>
      <c r="BK90" s="262">
        <v>5483510.7742431052</v>
      </c>
      <c r="BL90" s="262">
        <v>5650850.7941675549</v>
      </c>
      <c r="BM90" s="262">
        <v>5823132.3219977599</v>
      </c>
      <c r="BN90" s="262">
        <v>6000503.6083891336</v>
      </c>
      <c r="BO90" s="262">
        <v>6183117.3469499489</v>
      </c>
      <c r="BP90" s="262" t="s">
        <v>569</v>
      </c>
      <c r="BQ90" s="262" t="s">
        <v>569</v>
      </c>
      <c r="BR90" s="262" t="s">
        <v>569</v>
      </c>
      <c r="BS90" s="262" t="s">
        <v>569</v>
      </c>
      <c r="BT90" s="262" t="s">
        <v>569</v>
      </c>
      <c r="BU90" s="262" t="s">
        <v>569</v>
      </c>
      <c r="BV90" s="262" t="s">
        <v>569</v>
      </c>
      <c r="BW90" s="262" t="s">
        <v>569</v>
      </c>
      <c r="BX90" s="262" t="s">
        <v>569</v>
      </c>
      <c r="BY90" s="262" t="s">
        <v>569</v>
      </c>
      <c r="BZ90" s="262" t="s">
        <v>569</v>
      </c>
      <c r="CA90" s="262" t="s">
        <v>569</v>
      </c>
      <c r="CB90" s="262" t="s">
        <v>569</v>
      </c>
      <c r="CC90" s="262" t="s">
        <v>569</v>
      </c>
      <c r="CD90" s="262" t="s">
        <v>569</v>
      </c>
      <c r="CE90" s="262" t="s">
        <v>569</v>
      </c>
      <c r="CF90" s="262" t="s">
        <v>569</v>
      </c>
      <c r="CG90" s="262" t="s">
        <v>569</v>
      </c>
      <c r="CH90" s="262" t="s">
        <v>569</v>
      </c>
      <c r="CI90" s="262" t="s">
        <v>569</v>
      </c>
      <c r="CJ90" s="262" t="s">
        <v>569</v>
      </c>
      <c r="CK90" s="262" t="s">
        <v>569</v>
      </c>
      <c r="CL90" s="262" t="s">
        <v>569</v>
      </c>
      <c r="CM90" s="262" t="s">
        <v>569</v>
      </c>
      <c r="CN90" s="262" t="s">
        <v>569</v>
      </c>
      <c r="CO90" s="262" t="s">
        <v>569</v>
      </c>
      <c r="CP90" s="262" t="s">
        <v>569</v>
      </c>
      <c r="CQ90" s="262" t="s">
        <v>569</v>
      </c>
      <c r="CR90" s="262" t="s">
        <v>569</v>
      </c>
      <c r="CS90" s="262" t="s">
        <v>569</v>
      </c>
      <c r="CT90" s="262" t="s">
        <v>569</v>
      </c>
    </row>
    <row r="91" spans="1:98" s="230" customFormat="1" ht="15" x14ac:dyDescent="0.25">
      <c r="A91" s="422" t="s">
        <v>532</v>
      </c>
      <c r="B91" s="423"/>
      <c r="C91" s="423"/>
      <c r="D91" s="423"/>
      <c r="E91" s="423"/>
      <c r="F91" s="423"/>
      <c r="G91" s="423"/>
      <c r="H91" s="423"/>
      <c r="I91" s="423"/>
      <c r="J91" s="423"/>
      <c r="K91" s="423"/>
      <c r="L91" s="423"/>
      <c r="M91" s="423"/>
      <c r="N91" s="423"/>
      <c r="O91" s="423"/>
      <c r="P91" s="423"/>
      <c r="Q91" s="423"/>
      <c r="R91" s="423"/>
      <c r="S91" s="423"/>
      <c r="T91" s="423"/>
      <c r="U91" s="423"/>
      <c r="V91" s="423"/>
      <c r="W91" s="423"/>
      <c r="X91" s="423"/>
      <c r="Y91" s="423"/>
      <c r="Z91" s="423"/>
      <c r="AA91" s="423"/>
      <c r="AB91" s="423"/>
      <c r="AC91" s="423"/>
      <c r="AD91" s="423"/>
      <c r="AE91" s="423"/>
      <c r="AF91" s="423"/>
      <c r="AG91" s="423"/>
      <c r="AH91" s="423"/>
      <c r="AI91" s="423"/>
      <c r="AJ91" s="423"/>
      <c r="AK91" s="424">
        <v>3202921.5552671291</v>
      </c>
      <c r="AL91" s="425"/>
      <c r="AM91" s="262">
        <v>5833919.7155592758</v>
      </c>
      <c r="AN91" s="262">
        <v>8548569.706541324</v>
      </c>
      <c r="AO91" s="262">
        <v>11349302.42717609</v>
      </c>
      <c r="AP91" s="262">
        <v>14238621.698131846</v>
      </c>
      <c r="AQ91" s="262">
        <v>17219106.460037746</v>
      </c>
      <c r="AR91" s="262">
        <v>20293413.018181257</v>
      </c>
      <c r="AS91" s="262">
        <v>23464277.364608977</v>
      </c>
      <c r="AT91" s="262">
        <v>26734517.577630773</v>
      </c>
      <c r="AU91" s="262">
        <v>30107036.27550631</v>
      </c>
      <c r="AV91" s="262">
        <v>33584823.155275255</v>
      </c>
      <c r="AW91" s="262">
        <v>37170957.601250499</v>
      </c>
      <c r="AX91" s="262">
        <v>40868611.378655106</v>
      </c>
      <c r="AY91" s="262">
        <v>44681052.412402906</v>
      </c>
      <c r="AZ91" s="262">
        <v>48611645.635542177</v>
      </c>
      <c r="BA91" s="262">
        <v>52663856.922842965</v>
      </c>
      <c r="BB91" s="262">
        <v>56841256.125008807</v>
      </c>
      <c r="BC91" s="262">
        <v>61147520.195772476</v>
      </c>
      <c r="BD91" s="262">
        <v>65586436.388654731</v>
      </c>
      <c r="BE91" s="262">
        <v>70161905.577568486</v>
      </c>
      <c r="BF91" s="262">
        <v>74877945.670306981</v>
      </c>
      <c r="BG91" s="262">
        <v>79738695.0994353</v>
      </c>
      <c r="BH91" s="262">
        <v>84748416.460248306</v>
      </c>
      <c r="BI91" s="262">
        <v>89911500.218391582</v>
      </c>
      <c r="BJ91" s="262">
        <v>95232468.556808412</v>
      </c>
      <c r="BK91" s="262">
        <v>100715979.33105151</v>
      </c>
      <c r="BL91" s="262">
        <v>106366830.12521906</v>
      </c>
      <c r="BM91" s="262">
        <v>112189962.44721682</v>
      </c>
      <c r="BN91" s="262">
        <v>118190466.05560596</v>
      </c>
      <c r="BO91" s="262">
        <v>124373583.40255591</v>
      </c>
      <c r="BP91" s="262" t="s">
        <v>569</v>
      </c>
      <c r="BQ91" s="262" t="s">
        <v>569</v>
      </c>
      <c r="BR91" s="262" t="s">
        <v>569</v>
      </c>
      <c r="BS91" s="262" t="s">
        <v>569</v>
      </c>
      <c r="BT91" s="262" t="s">
        <v>569</v>
      </c>
      <c r="BU91" s="262" t="s">
        <v>569</v>
      </c>
      <c r="BV91" s="262" t="s">
        <v>569</v>
      </c>
      <c r="BW91" s="262" t="s">
        <v>569</v>
      </c>
      <c r="BX91" s="262" t="s">
        <v>569</v>
      </c>
      <c r="BY91" s="262" t="s">
        <v>569</v>
      </c>
      <c r="BZ91" s="262" t="s">
        <v>569</v>
      </c>
      <c r="CA91" s="262" t="s">
        <v>569</v>
      </c>
      <c r="CB91" s="262" t="s">
        <v>569</v>
      </c>
      <c r="CC91" s="262" t="s">
        <v>569</v>
      </c>
      <c r="CD91" s="262" t="s">
        <v>569</v>
      </c>
      <c r="CE91" s="262" t="s">
        <v>569</v>
      </c>
      <c r="CF91" s="262" t="s">
        <v>569</v>
      </c>
      <c r="CG91" s="262" t="s">
        <v>569</v>
      </c>
      <c r="CH91" s="262" t="s">
        <v>569</v>
      </c>
      <c r="CI91" s="262" t="s">
        <v>569</v>
      </c>
      <c r="CJ91" s="262" t="s">
        <v>569</v>
      </c>
      <c r="CK91" s="262" t="s">
        <v>569</v>
      </c>
      <c r="CL91" s="262" t="s">
        <v>569</v>
      </c>
      <c r="CM91" s="262" t="s">
        <v>569</v>
      </c>
      <c r="CN91" s="262" t="s">
        <v>569</v>
      </c>
      <c r="CO91" s="262" t="s">
        <v>569</v>
      </c>
      <c r="CP91" s="262" t="s">
        <v>569</v>
      </c>
      <c r="CQ91" s="262" t="s">
        <v>569</v>
      </c>
      <c r="CR91" s="262" t="s">
        <v>569</v>
      </c>
      <c r="CS91" s="262" t="s">
        <v>569</v>
      </c>
      <c r="CT91" s="262" t="s">
        <v>569</v>
      </c>
    </row>
    <row r="92" spans="1:98" x14ac:dyDescent="0.25">
      <c r="A92" s="422" t="s">
        <v>250</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37">
        <v>1</v>
      </c>
      <c r="AL92" s="438"/>
      <c r="AM92" s="269">
        <v>0.87657784011220197</v>
      </c>
      <c r="AN92" s="269">
        <v>0.76838870977577312</v>
      </c>
      <c r="AO92" s="269">
        <v>0.6735525155818487</v>
      </c>
      <c r="AP92" s="269">
        <v>0.59042120931087727</v>
      </c>
      <c r="AQ92" s="269">
        <v>0.51755014841416302</v>
      </c>
      <c r="AR92" s="269">
        <v>0.45367299124663668</v>
      </c>
      <c r="AS92" s="269">
        <v>0.39767969078421861</v>
      </c>
      <c r="AT92" s="269">
        <v>0.34859720440411868</v>
      </c>
      <c r="AU92" s="269">
        <v>0.30557258450571412</v>
      </c>
      <c r="AV92" s="269">
        <v>0.26785815612352221</v>
      </c>
      <c r="AW92" s="269">
        <v>0.23479852395119405</v>
      </c>
      <c r="AX92" s="269">
        <v>0.20581918298667082</v>
      </c>
      <c r="AY92" s="269">
        <v>0.18041653487611395</v>
      </c>
      <c r="AZ92" s="269">
        <v>0.15814913646223175</v>
      </c>
      <c r="BA92" s="269">
        <v>0.13863002845567296</v>
      </c>
      <c r="BB92" s="269">
        <v>0.12152001091836692</v>
      </c>
      <c r="BC92" s="269">
        <v>0.10652174870123327</v>
      </c>
      <c r="BD92" s="269">
        <v>9.3374604401501818E-2</v>
      </c>
      <c r="BE92" s="269">
        <v>8.1850109047599762E-2</v>
      </c>
      <c r="BF92" s="269">
        <v>7.1747991801893202E-2</v>
      </c>
      <c r="BG92" s="269">
        <v>6.2892699686091513E-2</v>
      </c>
      <c r="BH92" s="269">
        <v>5.5130346849659465E-2</v>
      </c>
      <c r="BI92" s="269">
        <v>4.8326040366111024E-2</v>
      </c>
      <c r="BJ92" s="269">
        <v>4.2361536085300688E-2</v>
      </c>
      <c r="BK92" s="269">
        <v>3.7133183805487982E-2</v>
      </c>
      <c r="BL92" s="269">
        <v>3.255012605670405E-2</v>
      </c>
      <c r="BM92" s="269">
        <v>2.8532719194165536E-2</v>
      </c>
      <c r="BN92" s="269">
        <v>2.5011149363749596E-2</v>
      </c>
      <c r="BO92" s="269">
        <v>2.1924219287999293E-2</v>
      </c>
      <c r="BP92" s="269" t="s">
        <v>569</v>
      </c>
      <c r="BQ92" s="269" t="s">
        <v>569</v>
      </c>
      <c r="BR92" s="269" t="s">
        <v>569</v>
      </c>
      <c r="BS92" s="269" t="s">
        <v>569</v>
      </c>
      <c r="BT92" s="269" t="s">
        <v>569</v>
      </c>
      <c r="BU92" s="269" t="s">
        <v>569</v>
      </c>
      <c r="BV92" s="269" t="s">
        <v>569</v>
      </c>
      <c r="BW92" s="269" t="s">
        <v>569</v>
      </c>
      <c r="BX92" s="269" t="s">
        <v>569</v>
      </c>
      <c r="BY92" s="269" t="s">
        <v>569</v>
      </c>
      <c r="BZ92" s="269" t="s">
        <v>569</v>
      </c>
      <c r="CA92" s="269" t="s">
        <v>569</v>
      </c>
      <c r="CB92" s="269" t="s">
        <v>569</v>
      </c>
      <c r="CC92" s="269" t="s">
        <v>569</v>
      </c>
      <c r="CD92" s="269" t="s">
        <v>569</v>
      </c>
      <c r="CE92" s="269" t="s">
        <v>569</v>
      </c>
      <c r="CF92" s="269" t="s">
        <v>569</v>
      </c>
      <c r="CG92" s="269" t="s">
        <v>569</v>
      </c>
      <c r="CH92" s="269" t="s">
        <v>569</v>
      </c>
      <c r="CI92" s="269" t="s">
        <v>569</v>
      </c>
      <c r="CJ92" s="269" t="s">
        <v>569</v>
      </c>
      <c r="CK92" s="269" t="s">
        <v>569</v>
      </c>
      <c r="CL92" s="269" t="s">
        <v>569</v>
      </c>
      <c r="CM92" s="269" t="s">
        <v>569</v>
      </c>
      <c r="CN92" s="269" t="s">
        <v>569</v>
      </c>
      <c r="CO92" s="269" t="s">
        <v>569</v>
      </c>
      <c r="CP92" s="269" t="s">
        <v>569</v>
      </c>
      <c r="CQ92" s="269" t="s">
        <v>569</v>
      </c>
      <c r="CR92" s="269" t="s">
        <v>569</v>
      </c>
      <c r="CS92" s="269" t="s">
        <v>569</v>
      </c>
      <c r="CT92" s="269" t="s">
        <v>569</v>
      </c>
    </row>
    <row r="93" spans="1:98" s="230" customFormat="1" ht="14.25" x14ac:dyDescent="0.25">
      <c r="A93" s="440" t="s">
        <v>533</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2">
        <v>3202921.5552671291</v>
      </c>
      <c r="AL93" s="443"/>
      <c r="AM93" s="270">
        <v>2306274.6846880671</v>
      </c>
      <c r="AN93" s="270">
        <v>2085906.4040635105</v>
      </c>
      <c r="AO93" s="270">
        <v>1886440.5694559417</v>
      </c>
      <c r="AP93" s="270">
        <v>1705915.37804292</v>
      </c>
      <c r="AQ93" s="270">
        <v>1542550.3308705492</v>
      </c>
      <c r="AR93" s="270">
        <v>1394729.8522421194</v>
      </c>
      <c r="AS93" s="270">
        <v>1260988.3528060785</v>
      </c>
      <c r="AT93" s="270">
        <v>1139996.5959893276</v>
      </c>
      <c r="AU93" s="270">
        <v>1030549.2548036741</v>
      </c>
      <c r="AV93" s="270">
        <v>931553.58100548701</v>
      </c>
      <c r="AW93" s="270">
        <v>842019.07460552081</v>
      </c>
      <c r="AX93" s="270">
        <v>761048.07943299285</v>
      </c>
      <c r="AY93" s="270">
        <v>687827.40072828834</v>
      </c>
      <c r="AZ93" s="270">
        <v>621619.92402377608</v>
      </c>
      <c r="BA93" s="270">
        <v>561758.16606690758</v>
      </c>
      <c r="BB93" s="270">
        <v>507637.59665757074</v>
      </c>
      <c r="BC93" s="270">
        <v>458710.77918703714</v>
      </c>
      <c r="BD93" s="270">
        <v>414482.04348180105</v>
      </c>
      <c r="BE93" s="270">
        <v>374502.65205652395</v>
      </c>
      <c r="BF93" s="270">
        <v>338366.40591120103</v>
      </c>
      <c r="BG93" s="270">
        <v>305705.65409550793</v>
      </c>
      <c r="BH93" s="270">
        <v>276187.67624176876</v>
      </c>
      <c r="BI93" s="270">
        <v>249511.39410964394</v>
      </c>
      <c r="BJ93" s="270">
        <v>225404.39227658723</v>
      </c>
      <c r="BK93" s="270">
        <v>203620.21347934293</v>
      </c>
      <c r="BL93" s="270">
        <v>183935.9056777801</v>
      </c>
      <c r="BM93" s="270">
        <v>166149.79937403119</v>
      </c>
      <c r="BN93" s="270">
        <v>150079.49200713902</v>
      </c>
      <c r="BO93" s="270">
        <v>135560.0205979631</v>
      </c>
      <c r="BP93" s="270" t="s">
        <v>569</v>
      </c>
      <c r="BQ93" s="270" t="s">
        <v>569</v>
      </c>
      <c r="BR93" s="270" t="s">
        <v>569</v>
      </c>
      <c r="BS93" s="270" t="s">
        <v>569</v>
      </c>
      <c r="BT93" s="270" t="s">
        <v>569</v>
      </c>
      <c r="BU93" s="270" t="s">
        <v>569</v>
      </c>
      <c r="BV93" s="270" t="s">
        <v>569</v>
      </c>
      <c r="BW93" s="270" t="s">
        <v>569</v>
      </c>
      <c r="BX93" s="270" t="s">
        <v>569</v>
      </c>
      <c r="BY93" s="270" t="s">
        <v>569</v>
      </c>
      <c r="BZ93" s="270" t="s">
        <v>569</v>
      </c>
      <c r="CA93" s="270" t="s">
        <v>569</v>
      </c>
      <c r="CB93" s="270" t="s">
        <v>569</v>
      </c>
      <c r="CC93" s="270" t="s">
        <v>569</v>
      </c>
      <c r="CD93" s="270" t="s">
        <v>569</v>
      </c>
      <c r="CE93" s="270" t="s">
        <v>569</v>
      </c>
      <c r="CF93" s="270" t="s">
        <v>569</v>
      </c>
      <c r="CG93" s="270" t="s">
        <v>569</v>
      </c>
      <c r="CH93" s="270" t="s">
        <v>569</v>
      </c>
      <c r="CI93" s="270" t="s">
        <v>569</v>
      </c>
      <c r="CJ93" s="270" t="s">
        <v>569</v>
      </c>
      <c r="CK93" s="270" t="s">
        <v>569</v>
      </c>
      <c r="CL93" s="270" t="s">
        <v>569</v>
      </c>
      <c r="CM93" s="270" t="s">
        <v>569</v>
      </c>
      <c r="CN93" s="270" t="s">
        <v>569</v>
      </c>
      <c r="CO93" s="270" t="s">
        <v>569</v>
      </c>
      <c r="CP93" s="270" t="s">
        <v>569</v>
      </c>
      <c r="CQ93" s="270" t="s">
        <v>569</v>
      </c>
      <c r="CR93" s="270" t="s">
        <v>569</v>
      </c>
      <c r="CS93" s="270" t="s">
        <v>569</v>
      </c>
      <c r="CT93" s="270" t="s">
        <v>569</v>
      </c>
    </row>
    <row r="94" spans="1:98" s="230" customFormat="1" ht="14.25" x14ac:dyDescent="0.25">
      <c r="A94" s="440" t="s">
        <v>534</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2">
        <v>3202921.5552671291</v>
      </c>
      <c r="AL94" s="443"/>
      <c r="AM94" s="270">
        <v>5509196.2399551962</v>
      </c>
      <c r="AN94" s="270">
        <v>7595102.6440187069</v>
      </c>
      <c r="AO94" s="270">
        <v>9481543.2134746481</v>
      </c>
      <c r="AP94" s="270">
        <v>11187458.591517568</v>
      </c>
      <c r="AQ94" s="270">
        <v>12730008.922388118</v>
      </c>
      <c r="AR94" s="270">
        <v>14124738.774630237</v>
      </c>
      <c r="AS94" s="270">
        <v>15385727.127436316</v>
      </c>
      <c r="AT94" s="270">
        <v>16525723.723425644</v>
      </c>
      <c r="AU94" s="270">
        <v>17556272.978229318</v>
      </c>
      <c r="AV94" s="270">
        <v>18487826.559234805</v>
      </c>
      <c r="AW94" s="270">
        <v>19329845.633840326</v>
      </c>
      <c r="AX94" s="270">
        <v>20090893.71327332</v>
      </c>
      <c r="AY94" s="270">
        <v>20778721.114001609</v>
      </c>
      <c r="AZ94" s="270">
        <v>21400341.038025387</v>
      </c>
      <c r="BA94" s="270">
        <v>21962099.204092294</v>
      </c>
      <c r="BB94" s="270">
        <v>22469736.800749864</v>
      </c>
      <c r="BC94" s="270">
        <v>22928447.579936903</v>
      </c>
      <c r="BD94" s="270">
        <v>23342929.623418704</v>
      </c>
      <c r="BE94" s="270">
        <v>23717432.275475226</v>
      </c>
      <c r="BF94" s="270">
        <v>24055798.681386426</v>
      </c>
      <c r="BG94" s="270">
        <v>24361504.335481934</v>
      </c>
      <c r="BH94" s="270">
        <v>24637692.011723705</v>
      </c>
      <c r="BI94" s="270">
        <v>24887203.405833349</v>
      </c>
      <c r="BJ94" s="270">
        <v>25112607.798109937</v>
      </c>
      <c r="BK94" s="270">
        <v>25316228.011589281</v>
      </c>
      <c r="BL94" s="270">
        <v>25500163.917267062</v>
      </c>
      <c r="BM94" s="270">
        <v>25666313.716641095</v>
      </c>
      <c r="BN94" s="270">
        <v>25816393.208648235</v>
      </c>
      <c r="BO94" s="270">
        <v>25951953.229246199</v>
      </c>
      <c r="BP94" s="270">
        <v>25951953.229246199</v>
      </c>
      <c r="BQ94" s="270">
        <v>25951953.229246199</v>
      </c>
      <c r="BR94" s="270">
        <v>25951953.229246199</v>
      </c>
      <c r="BS94" s="270">
        <v>25951953.229246199</v>
      </c>
      <c r="BT94" s="270">
        <v>25951953.229246199</v>
      </c>
      <c r="BU94" s="270">
        <v>25951953.229246199</v>
      </c>
      <c r="BV94" s="270">
        <v>25951953.229246199</v>
      </c>
      <c r="BW94" s="270">
        <v>25951953.229246199</v>
      </c>
      <c r="BX94" s="270">
        <v>25951953.229246199</v>
      </c>
      <c r="BY94" s="270">
        <v>25951953.229246199</v>
      </c>
      <c r="BZ94" s="270">
        <v>25951953.229246199</v>
      </c>
      <c r="CA94" s="270">
        <v>25951953.229246199</v>
      </c>
      <c r="CB94" s="270">
        <v>25951953.229246199</v>
      </c>
      <c r="CC94" s="270">
        <v>25951953.229246199</v>
      </c>
      <c r="CD94" s="270">
        <v>25951953.229246199</v>
      </c>
      <c r="CE94" s="270">
        <v>25951953.229246199</v>
      </c>
      <c r="CF94" s="270">
        <v>25951953.229246199</v>
      </c>
      <c r="CG94" s="270">
        <v>25951953.229246199</v>
      </c>
      <c r="CH94" s="270">
        <v>25951953.229246199</v>
      </c>
      <c r="CI94" s="270">
        <v>25951953.229246199</v>
      </c>
      <c r="CJ94" s="270">
        <v>25951953.229246199</v>
      </c>
      <c r="CK94" s="270">
        <v>25951953.229246199</v>
      </c>
      <c r="CL94" s="270">
        <v>25951953.229246199</v>
      </c>
      <c r="CM94" s="270">
        <v>25951953.229246199</v>
      </c>
      <c r="CN94" s="270">
        <v>25951953.229246199</v>
      </c>
      <c r="CO94" s="270">
        <v>25951953.229246199</v>
      </c>
      <c r="CP94" s="270">
        <v>25951953.229246199</v>
      </c>
      <c r="CQ94" s="270">
        <v>25951953.229246199</v>
      </c>
      <c r="CR94" s="270">
        <v>25951953.229246199</v>
      </c>
      <c r="CS94" s="270">
        <v>25951953.229246199</v>
      </c>
      <c r="CT94" s="270">
        <v>25951953.229246199</v>
      </c>
    </row>
    <row r="95" spans="1:98" s="230" customFormat="1" ht="14.25" x14ac:dyDescent="0.25">
      <c r="A95" s="440" t="s">
        <v>535</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44">
        <v>0</v>
      </c>
      <c r="AL95" s="445"/>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c r="BB95" s="271">
        <v>0</v>
      </c>
      <c r="BC95" s="271">
        <v>0</v>
      </c>
      <c r="BD95" s="271">
        <v>0</v>
      </c>
      <c r="BE95" s="271">
        <v>0</v>
      </c>
      <c r="BF95" s="271">
        <v>0</v>
      </c>
      <c r="BG95" s="271">
        <v>0</v>
      </c>
      <c r="BH95" s="271">
        <v>0</v>
      </c>
      <c r="BI95" s="271">
        <v>0</v>
      </c>
      <c r="BJ95" s="271">
        <v>0</v>
      </c>
      <c r="BK95" s="271">
        <v>0</v>
      </c>
      <c r="BL95" s="271">
        <v>0</v>
      </c>
      <c r="BM95" s="271">
        <v>0</v>
      </c>
      <c r="BN95" s="271">
        <v>0</v>
      </c>
      <c r="BO95" s="271">
        <v>0</v>
      </c>
      <c r="BP95" s="271" t="s">
        <v>569</v>
      </c>
      <c r="BQ95" s="271" t="s">
        <v>569</v>
      </c>
      <c r="BR95" s="271" t="s">
        <v>569</v>
      </c>
      <c r="BS95" s="271" t="s">
        <v>569</v>
      </c>
      <c r="BT95" s="271" t="s">
        <v>569</v>
      </c>
      <c r="BU95" s="271" t="s">
        <v>569</v>
      </c>
      <c r="BV95" s="271" t="s">
        <v>569</v>
      </c>
      <c r="BW95" s="271" t="s">
        <v>569</v>
      </c>
      <c r="BX95" s="271" t="s">
        <v>569</v>
      </c>
      <c r="BY95" s="271" t="s">
        <v>569</v>
      </c>
      <c r="BZ95" s="271" t="s">
        <v>569</v>
      </c>
      <c r="CA95" s="271" t="s">
        <v>569</v>
      </c>
      <c r="CB95" s="271" t="s">
        <v>569</v>
      </c>
      <c r="CC95" s="271" t="s">
        <v>569</v>
      </c>
      <c r="CD95" s="271" t="s">
        <v>569</v>
      </c>
      <c r="CE95" s="271" t="s">
        <v>569</v>
      </c>
      <c r="CF95" s="271" t="s">
        <v>569</v>
      </c>
      <c r="CG95" s="271" t="s">
        <v>569</v>
      </c>
      <c r="CH95" s="271" t="s">
        <v>569</v>
      </c>
      <c r="CI95" s="271" t="s">
        <v>569</v>
      </c>
      <c r="CJ95" s="271" t="s">
        <v>569</v>
      </c>
      <c r="CK95" s="271" t="s">
        <v>569</v>
      </c>
      <c r="CL95" s="271" t="s">
        <v>569</v>
      </c>
      <c r="CM95" s="271" t="s">
        <v>569</v>
      </c>
      <c r="CN95" s="271" t="s">
        <v>569</v>
      </c>
      <c r="CO95" s="271" t="s">
        <v>569</v>
      </c>
      <c r="CP95" s="271" t="s">
        <v>569</v>
      </c>
      <c r="CQ95" s="271" t="s">
        <v>569</v>
      </c>
      <c r="CR95" s="271" t="s">
        <v>569</v>
      </c>
      <c r="CS95" s="271" t="s">
        <v>569</v>
      </c>
      <c r="CT95" s="271" t="s">
        <v>569</v>
      </c>
    </row>
    <row r="96" spans="1:98" s="230" customFormat="1" ht="14.25" x14ac:dyDescent="0.25">
      <c r="A96" s="440" t="s">
        <v>536</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6">
        <v>0</v>
      </c>
      <c r="AL96" s="447"/>
      <c r="AM96" s="272">
        <v>0</v>
      </c>
      <c r="AN96" s="272">
        <v>0</v>
      </c>
      <c r="AO96" s="272">
        <v>0</v>
      </c>
      <c r="AP96" s="272">
        <v>0</v>
      </c>
      <c r="AQ96" s="272">
        <v>0</v>
      </c>
      <c r="AR96" s="272">
        <v>0</v>
      </c>
      <c r="AS96" s="272">
        <v>0</v>
      </c>
      <c r="AT96" s="272">
        <v>0</v>
      </c>
      <c r="AU96" s="272">
        <v>0</v>
      </c>
      <c r="AV96" s="272">
        <v>0</v>
      </c>
      <c r="AW96" s="272">
        <v>0</v>
      </c>
      <c r="AX96" s="272">
        <v>0</v>
      </c>
      <c r="AY96" s="272">
        <v>0</v>
      </c>
      <c r="AZ96" s="272">
        <v>0</v>
      </c>
      <c r="BA96" s="272">
        <v>0</v>
      </c>
      <c r="BB96" s="272">
        <v>0</v>
      </c>
      <c r="BC96" s="272">
        <v>0</v>
      </c>
      <c r="BD96" s="272">
        <v>0</v>
      </c>
      <c r="BE96" s="272">
        <v>0</v>
      </c>
      <c r="BF96" s="272">
        <v>0</v>
      </c>
      <c r="BG96" s="272">
        <v>0</v>
      </c>
      <c r="BH96" s="272">
        <v>0</v>
      </c>
      <c r="BI96" s="272">
        <v>0</v>
      </c>
      <c r="BJ96" s="272">
        <v>0</v>
      </c>
      <c r="BK96" s="272">
        <v>0</v>
      </c>
      <c r="BL96" s="272">
        <v>0</v>
      </c>
      <c r="BM96" s="272">
        <v>0</v>
      </c>
      <c r="BN96" s="272">
        <v>0</v>
      </c>
      <c r="BO96" s="272">
        <v>0</v>
      </c>
      <c r="BP96" s="272" t="s">
        <v>569</v>
      </c>
      <c r="BQ96" s="272" t="s">
        <v>569</v>
      </c>
      <c r="BR96" s="272" t="s">
        <v>569</v>
      </c>
      <c r="BS96" s="272" t="s">
        <v>569</v>
      </c>
      <c r="BT96" s="272" t="s">
        <v>569</v>
      </c>
      <c r="BU96" s="272" t="s">
        <v>569</v>
      </c>
      <c r="BV96" s="272" t="s">
        <v>569</v>
      </c>
      <c r="BW96" s="272" t="s">
        <v>569</v>
      </c>
      <c r="BX96" s="272" t="s">
        <v>569</v>
      </c>
      <c r="BY96" s="272" t="s">
        <v>569</v>
      </c>
      <c r="BZ96" s="272" t="s">
        <v>569</v>
      </c>
      <c r="CA96" s="272" t="s">
        <v>569</v>
      </c>
      <c r="CB96" s="272" t="s">
        <v>569</v>
      </c>
      <c r="CC96" s="272" t="s">
        <v>569</v>
      </c>
      <c r="CD96" s="272" t="s">
        <v>569</v>
      </c>
      <c r="CE96" s="272" t="s">
        <v>569</v>
      </c>
      <c r="CF96" s="272" t="s">
        <v>569</v>
      </c>
      <c r="CG96" s="272" t="s">
        <v>569</v>
      </c>
      <c r="CH96" s="272" t="s">
        <v>569</v>
      </c>
      <c r="CI96" s="272" t="s">
        <v>569</v>
      </c>
      <c r="CJ96" s="272" t="s">
        <v>569</v>
      </c>
      <c r="CK96" s="272" t="s">
        <v>569</v>
      </c>
      <c r="CL96" s="272" t="s">
        <v>569</v>
      </c>
      <c r="CM96" s="272" t="s">
        <v>569</v>
      </c>
      <c r="CN96" s="272" t="s">
        <v>569</v>
      </c>
      <c r="CO96" s="272" t="s">
        <v>569</v>
      </c>
      <c r="CP96" s="272" t="s">
        <v>569</v>
      </c>
      <c r="CQ96" s="272" t="s">
        <v>569</v>
      </c>
      <c r="CR96" s="272" t="s">
        <v>569</v>
      </c>
      <c r="CS96" s="272" t="s">
        <v>569</v>
      </c>
      <c r="CT96" s="272" t="s">
        <v>569</v>
      </c>
    </row>
    <row r="97" spans="1:98" s="230" customFormat="1" ht="15" thickBot="1" x14ac:dyDescent="0.3">
      <c r="A97" s="448" t="s">
        <v>537</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50">
        <v>0</v>
      </c>
      <c r="AL97" s="451"/>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v>0</v>
      </c>
      <c r="BC97" s="273">
        <v>0</v>
      </c>
      <c r="BD97" s="273">
        <v>0</v>
      </c>
      <c r="BE97" s="273">
        <v>0</v>
      </c>
      <c r="BF97" s="273">
        <v>0</v>
      </c>
      <c r="BG97" s="273">
        <v>0</v>
      </c>
      <c r="BH97" s="273">
        <v>0</v>
      </c>
      <c r="BI97" s="273">
        <v>0</v>
      </c>
      <c r="BJ97" s="273">
        <v>0</v>
      </c>
      <c r="BK97" s="273">
        <v>0</v>
      </c>
      <c r="BL97" s="273">
        <v>0</v>
      </c>
      <c r="BM97" s="273">
        <v>0</v>
      </c>
      <c r="BN97" s="273">
        <v>0</v>
      </c>
      <c r="BO97" s="273">
        <v>0</v>
      </c>
      <c r="BP97" s="273" t="s">
        <v>569</v>
      </c>
      <c r="BQ97" s="273" t="s">
        <v>569</v>
      </c>
      <c r="BR97" s="273" t="s">
        <v>569</v>
      </c>
      <c r="BS97" s="273" t="s">
        <v>569</v>
      </c>
      <c r="BT97" s="273" t="s">
        <v>569</v>
      </c>
      <c r="BU97" s="273" t="s">
        <v>569</v>
      </c>
      <c r="BV97" s="273" t="s">
        <v>569</v>
      </c>
      <c r="BW97" s="273" t="s">
        <v>569</v>
      </c>
      <c r="BX97" s="273" t="s">
        <v>569</v>
      </c>
      <c r="BY97" s="273" t="s">
        <v>569</v>
      </c>
      <c r="BZ97" s="273" t="s">
        <v>569</v>
      </c>
      <c r="CA97" s="273" t="s">
        <v>569</v>
      </c>
      <c r="CB97" s="273" t="s">
        <v>569</v>
      </c>
      <c r="CC97" s="273" t="s">
        <v>569</v>
      </c>
      <c r="CD97" s="273" t="s">
        <v>569</v>
      </c>
      <c r="CE97" s="273" t="s">
        <v>569</v>
      </c>
      <c r="CF97" s="273" t="s">
        <v>569</v>
      </c>
      <c r="CG97" s="273" t="s">
        <v>569</v>
      </c>
      <c r="CH97" s="273" t="s">
        <v>569</v>
      </c>
      <c r="CI97" s="273" t="s">
        <v>569</v>
      </c>
      <c r="CJ97" s="273" t="s">
        <v>569</v>
      </c>
      <c r="CK97" s="273" t="s">
        <v>569</v>
      </c>
      <c r="CL97" s="273" t="s">
        <v>569</v>
      </c>
      <c r="CM97" s="273" t="s">
        <v>569</v>
      </c>
      <c r="CN97" s="273" t="s">
        <v>569</v>
      </c>
      <c r="CO97" s="273" t="s">
        <v>569</v>
      </c>
      <c r="CP97" s="273" t="s">
        <v>569</v>
      </c>
      <c r="CQ97" s="273" t="s">
        <v>569</v>
      </c>
      <c r="CR97" s="273" t="s">
        <v>569</v>
      </c>
      <c r="CS97" s="273" t="s">
        <v>569</v>
      </c>
      <c r="CT97" s="273" t="s">
        <v>569</v>
      </c>
    </row>
    <row r="98" spans="1:98" x14ac:dyDescent="0.25">
      <c r="AM98" s="274"/>
      <c r="AN98" s="274"/>
      <c r="AO98" s="274"/>
      <c r="AP98" s="274"/>
      <c r="AQ98" s="274"/>
      <c r="AR98" s="274"/>
      <c r="AS98" s="274"/>
      <c r="AT98" s="274"/>
    </row>
    <row r="99" spans="1:98" x14ac:dyDescent="0.25">
      <c r="A99" s="439"/>
      <c r="B99" s="439"/>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9"/>
      <c r="AI99" s="439"/>
      <c r="AJ99" s="439"/>
      <c r="AK99" s="439"/>
      <c r="AL99" s="439"/>
      <c r="AM99" s="439"/>
      <c r="AN99" s="439"/>
      <c r="AO99" s="439"/>
      <c r="AP99" s="439"/>
      <c r="AQ99" s="439"/>
      <c r="AR99" s="439"/>
      <c r="AS99" s="439"/>
      <c r="AT99" s="439"/>
      <c r="AU99" s="439"/>
    </row>
    <row r="101" spans="1:98" x14ac:dyDescent="0.25">
      <c r="AM101" s="274"/>
    </row>
    <row r="103" spans="1:98" x14ac:dyDescent="0.25">
      <c r="AM103" s="229" t="s">
        <v>477</v>
      </c>
      <c r="CJ103" s="275"/>
      <c r="CK103" s="275"/>
      <c r="CL103" s="275"/>
      <c r="CM103" s="275"/>
      <c r="CN103" s="275"/>
      <c r="CO103" s="275"/>
      <c r="CP103" s="275"/>
      <c r="CQ103" s="275"/>
    </row>
    <row r="104" spans="1:98" ht="27.75" x14ac:dyDescent="0.25">
      <c r="AL104" s="232"/>
    </row>
    <row r="105" spans="1:98" ht="27.75" x14ac:dyDescent="0.25">
      <c r="AL105" s="232"/>
    </row>
  </sheetData>
  <mergeCells count="150">
    <mergeCell ref="A99:AU99"/>
    <mergeCell ref="A93:AJ93"/>
    <mergeCell ref="AK93:AL93"/>
    <mergeCell ref="A94:AJ94"/>
    <mergeCell ref="AK94:AL94"/>
    <mergeCell ref="A95:AJ95"/>
    <mergeCell ref="AK95:AL95"/>
    <mergeCell ref="A96:AJ96"/>
    <mergeCell ref="AK96:AL96"/>
    <mergeCell ref="A97:AJ97"/>
    <mergeCell ref="AK97:AL97"/>
    <mergeCell ref="A88:AJ88"/>
    <mergeCell ref="AK88:AL88"/>
    <mergeCell ref="A89:AJ89"/>
    <mergeCell ref="AK89:AL89"/>
    <mergeCell ref="A90:AJ90"/>
    <mergeCell ref="AK90:AL90"/>
    <mergeCell ref="A91:AJ91"/>
    <mergeCell ref="AK91:AL91"/>
    <mergeCell ref="A92:AJ92"/>
    <mergeCell ref="AK92:AL92"/>
    <mergeCell ref="A83:AJ83"/>
    <mergeCell ref="AK83:AL83"/>
    <mergeCell ref="A84:AJ84"/>
    <mergeCell ref="AK84:AL84"/>
    <mergeCell ref="A85:AJ85"/>
    <mergeCell ref="AK85:AL85"/>
    <mergeCell ref="A86:AJ86"/>
    <mergeCell ref="AK86:AL86"/>
    <mergeCell ref="A87:AJ87"/>
    <mergeCell ref="AK87:AL87"/>
    <mergeCell ref="A78:AJ78"/>
    <mergeCell ref="AK78:AL78"/>
    <mergeCell ref="A79:AJ79"/>
    <mergeCell ref="AK79:AL79"/>
    <mergeCell ref="AK80:AL80"/>
    <mergeCell ref="A81:AJ81"/>
    <mergeCell ref="AK81:AL81"/>
    <mergeCell ref="A82:AJ82"/>
    <mergeCell ref="AK82:AL82"/>
    <mergeCell ref="A73:AJ73"/>
    <mergeCell ref="AK73:AL73"/>
    <mergeCell ref="A74:AJ74"/>
    <mergeCell ref="AK74:AL74"/>
    <mergeCell ref="A75:AJ75"/>
    <mergeCell ref="AK75:AL75"/>
    <mergeCell ref="A76:AJ76"/>
    <mergeCell ref="AK76:AL76"/>
    <mergeCell ref="A77:AJ77"/>
    <mergeCell ref="AK77:AL77"/>
    <mergeCell ref="A68:AJ68"/>
    <mergeCell ref="AK68:AL68"/>
    <mergeCell ref="A69:AJ69"/>
    <mergeCell ref="AK69:AL69"/>
    <mergeCell ref="A70:AJ70"/>
    <mergeCell ref="AK70:AL70"/>
    <mergeCell ref="A71:AJ71"/>
    <mergeCell ref="AK71:AL71"/>
    <mergeCell ref="A72:AJ72"/>
    <mergeCell ref="AK72:AL72"/>
    <mergeCell ref="A62:AJ62"/>
    <mergeCell ref="AK62:AL62"/>
    <mergeCell ref="A63:AJ63"/>
    <mergeCell ref="AK63:AL63"/>
    <mergeCell ref="A65:AJ65"/>
    <mergeCell ref="AK65:AL65"/>
    <mergeCell ref="A66:AJ66"/>
    <mergeCell ref="AK66:AL66"/>
    <mergeCell ref="A67:AJ67"/>
    <mergeCell ref="AK67:AL67"/>
    <mergeCell ref="A54:AJ54"/>
    <mergeCell ref="AK54:AL54"/>
    <mergeCell ref="A55:AJ55"/>
    <mergeCell ref="AK55:AL55"/>
    <mergeCell ref="A59:AJ59"/>
    <mergeCell ref="AK59:AL59"/>
    <mergeCell ref="A60:AJ60"/>
    <mergeCell ref="AK60:AL60"/>
    <mergeCell ref="A61:AJ61"/>
    <mergeCell ref="AK61:AL61"/>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37:AJ37"/>
    <mergeCell ref="AK37:AL37"/>
    <mergeCell ref="A38:AJ38"/>
    <mergeCell ref="AK38:AL38"/>
    <mergeCell ref="A39:AJ39"/>
    <mergeCell ref="AK39:AL39"/>
    <mergeCell ref="A36:AJ36"/>
    <mergeCell ref="AK36:AL36"/>
    <mergeCell ref="A31:AJ31"/>
    <mergeCell ref="AK31:AL31"/>
    <mergeCell ref="A32:AJ32"/>
    <mergeCell ref="AK32:AL32"/>
    <mergeCell ref="A33:AJ33"/>
    <mergeCell ref="AK33:AL33"/>
    <mergeCell ref="A40:AJ40"/>
    <mergeCell ref="AK40:AL40"/>
    <mergeCell ref="A30:AJ30"/>
    <mergeCell ref="AK30:AL30"/>
    <mergeCell ref="AN30:AO30"/>
    <mergeCell ref="A28:AJ28"/>
    <mergeCell ref="AK28:AL28"/>
    <mergeCell ref="AN28:AO28"/>
    <mergeCell ref="A34:AJ34"/>
    <mergeCell ref="AK34:AL34"/>
    <mergeCell ref="A35:AJ35"/>
    <mergeCell ref="AK35:AL35"/>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H29" sqref="H29"/>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3" customWidth="1"/>
    <col min="8" max="8" width="15.5703125" style="213"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5" t="s">
        <v>539</v>
      </c>
      <c r="B5" s="305"/>
      <c r="C5" s="305"/>
      <c r="D5" s="305"/>
      <c r="E5" s="305"/>
      <c r="F5" s="305"/>
      <c r="G5" s="305"/>
      <c r="H5" s="305"/>
      <c r="I5" s="305"/>
      <c r="J5" s="305"/>
      <c r="K5" s="305"/>
      <c r="L5" s="30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
        <v>466</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P_TP1600.PS.0191</v>
      </c>
      <c r="B12" s="310"/>
      <c r="C12" s="310"/>
      <c r="D12" s="310"/>
      <c r="E12" s="310"/>
      <c r="F12" s="310"/>
      <c r="G12" s="310"/>
      <c r="H12" s="310"/>
      <c r="I12" s="310"/>
      <c r="J12" s="310"/>
      <c r="K12" s="310"/>
      <c r="L12" s="310"/>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83.25" customHeight="1" x14ac:dyDescent="0.25">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313"/>
      <c r="E15" s="313"/>
      <c r="F15" s="313"/>
      <c r="G15" s="313"/>
      <c r="H15" s="313"/>
      <c r="I15" s="313"/>
      <c r="J15" s="313"/>
      <c r="K15" s="313"/>
      <c r="L15" s="313"/>
    </row>
    <row r="16" spans="1:44" x14ac:dyDescent="0.25">
      <c r="A16" s="306" t="s">
        <v>6</v>
      </c>
      <c r="B16" s="306"/>
      <c r="C16" s="306"/>
      <c r="D16" s="306"/>
      <c r="E16" s="306"/>
      <c r="F16" s="306"/>
      <c r="G16" s="306"/>
      <c r="H16" s="306"/>
      <c r="I16" s="306"/>
      <c r="J16" s="306"/>
      <c r="K16" s="306"/>
      <c r="L16" s="306"/>
    </row>
    <row r="17" spans="1:12" ht="15.75" customHeight="1" x14ac:dyDescent="0.25">
      <c r="L17" s="281"/>
    </row>
    <row r="18" spans="1:12" x14ac:dyDescent="0.25">
      <c r="K18" s="94"/>
    </row>
    <row r="19" spans="1:12" ht="15.75" customHeight="1" x14ac:dyDescent="0.25">
      <c r="A19" s="452" t="s">
        <v>421</v>
      </c>
      <c r="B19" s="452"/>
      <c r="C19" s="452"/>
      <c r="D19" s="452"/>
      <c r="E19" s="452"/>
      <c r="F19" s="452"/>
      <c r="G19" s="452"/>
      <c r="H19" s="452"/>
      <c r="I19" s="452"/>
      <c r="J19" s="452"/>
      <c r="K19" s="452"/>
      <c r="L19" s="452"/>
    </row>
    <row r="20" spans="1:12" x14ac:dyDescent="0.25">
      <c r="A20" s="73"/>
      <c r="B20" s="73"/>
      <c r="C20" s="93"/>
      <c r="D20" s="93"/>
      <c r="E20" s="93"/>
      <c r="F20" s="93"/>
      <c r="G20" s="214"/>
      <c r="H20" s="214"/>
      <c r="I20" s="93"/>
      <c r="J20" s="93"/>
      <c r="K20" s="93"/>
      <c r="L20" s="93"/>
    </row>
    <row r="21" spans="1:12" ht="28.5" customHeight="1" x14ac:dyDescent="0.25">
      <c r="A21" s="453" t="s">
        <v>220</v>
      </c>
      <c r="B21" s="453" t="s">
        <v>219</v>
      </c>
      <c r="C21" s="459" t="s">
        <v>353</v>
      </c>
      <c r="D21" s="459"/>
      <c r="E21" s="459"/>
      <c r="F21" s="459"/>
      <c r="G21" s="459"/>
      <c r="H21" s="459"/>
      <c r="I21" s="454" t="s">
        <v>218</v>
      </c>
      <c r="J21" s="456" t="s">
        <v>355</v>
      </c>
      <c r="K21" s="453" t="s">
        <v>217</v>
      </c>
      <c r="L21" s="455" t="s">
        <v>354</v>
      </c>
    </row>
    <row r="22" spans="1:12" ht="58.5" customHeight="1" x14ac:dyDescent="0.25">
      <c r="A22" s="453"/>
      <c r="B22" s="453"/>
      <c r="C22" s="460" t="s">
        <v>2</v>
      </c>
      <c r="D22" s="460"/>
      <c r="E22" s="152"/>
      <c r="F22" s="153"/>
      <c r="G22" s="461" t="s">
        <v>1</v>
      </c>
      <c r="H22" s="462"/>
      <c r="I22" s="454"/>
      <c r="J22" s="457"/>
      <c r="K22" s="453"/>
      <c r="L22" s="455"/>
    </row>
    <row r="23" spans="1:12" ht="47.25" x14ac:dyDescent="0.25">
      <c r="A23" s="453"/>
      <c r="B23" s="453"/>
      <c r="C23" s="92" t="s">
        <v>216</v>
      </c>
      <c r="D23" s="92" t="s">
        <v>215</v>
      </c>
      <c r="E23" s="92" t="s">
        <v>216</v>
      </c>
      <c r="F23" s="92" t="s">
        <v>215</v>
      </c>
      <c r="G23" s="285" t="s">
        <v>216</v>
      </c>
      <c r="H23" s="285" t="s">
        <v>215</v>
      </c>
      <c r="I23" s="454"/>
      <c r="J23" s="458"/>
      <c r="K23" s="453"/>
      <c r="L23" s="455"/>
    </row>
    <row r="24" spans="1:12" x14ac:dyDescent="0.25">
      <c r="A24" s="284">
        <v>1</v>
      </c>
      <c r="B24" s="284">
        <v>2</v>
      </c>
      <c r="C24" s="92">
        <v>3</v>
      </c>
      <c r="D24" s="92">
        <v>4</v>
      </c>
      <c r="E24" s="92">
        <v>5</v>
      </c>
      <c r="F24" s="92">
        <v>6</v>
      </c>
      <c r="G24" s="285">
        <v>7</v>
      </c>
      <c r="H24" s="285">
        <v>8</v>
      </c>
      <c r="I24" s="92">
        <v>9</v>
      </c>
      <c r="J24" s="92">
        <v>10</v>
      </c>
      <c r="K24" s="92">
        <v>11</v>
      </c>
      <c r="L24" s="92">
        <v>12</v>
      </c>
    </row>
    <row r="25" spans="1:12" x14ac:dyDescent="0.25">
      <c r="A25" s="84">
        <v>1</v>
      </c>
      <c r="B25" s="85" t="s">
        <v>214</v>
      </c>
      <c r="C25" s="85"/>
      <c r="D25" s="90"/>
      <c r="E25" s="90"/>
      <c r="F25" s="90"/>
      <c r="G25" s="215"/>
      <c r="H25" s="215"/>
      <c r="I25" s="90"/>
      <c r="J25" s="90"/>
      <c r="K25" s="81"/>
      <c r="L25" s="102"/>
    </row>
    <row r="26" spans="1:12" ht="21.75" customHeight="1" x14ac:dyDescent="0.25">
      <c r="A26" s="84" t="s">
        <v>213</v>
      </c>
      <c r="B26" s="91" t="s">
        <v>360</v>
      </c>
      <c r="C26" s="182" t="s">
        <v>510</v>
      </c>
      <c r="D26" s="183" t="s">
        <v>510</v>
      </c>
      <c r="E26" s="90"/>
      <c r="F26" s="90"/>
      <c r="G26" s="216">
        <v>45733</v>
      </c>
      <c r="H26" s="216">
        <v>45791</v>
      </c>
      <c r="I26" s="212">
        <v>1</v>
      </c>
      <c r="J26" s="212">
        <v>1</v>
      </c>
      <c r="K26" s="81"/>
      <c r="L26" s="81"/>
    </row>
    <row r="27" spans="1:12" s="76" customFormat="1" ht="39" customHeight="1" x14ac:dyDescent="0.25">
      <c r="A27" s="84" t="s">
        <v>212</v>
      </c>
      <c r="B27" s="91" t="s">
        <v>362</v>
      </c>
      <c r="C27" s="82" t="s">
        <v>510</v>
      </c>
      <c r="D27" s="90" t="s">
        <v>510</v>
      </c>
      <c r="E27" s="90"/>
      <c r="F27" s="90"/>
      <c r="G27" s="216">
        <v>46142</v>
      </c>
      <c r="H27" s="216">
        <v>46203</v>
      </c>
      <c r="I27" s="90"/>
      <c r="J27" s="90"/>
      <c r="K27" s="81"/>
      <c r="L27" s="81"/>
    </row>
    <row r="28" spans="1:12" s="76" customFormat="1" ht="70.5" customHeight="1" x14ac:dyDescent="0.25">
      <c r="A28" s="84" t="s">
        <v>361</v>
      </c>
      <c r="B28" s="91" t="s">
        <v>366</v>
      </c>
      <c r="C28" s="82" t="s">
        <v>510</v>
      </c>
      <c r="D28" s="82" t="s">
        <v>510</v>
      </c>
      <c r="E28" s="90"/>
      <c r="F28" s="90"/>
      <c r="G28" s="215" t="s">
        <v>467</v>
      </c>
      <c r="H28" s="215"/>
      <c r="I28" s="90"/>
      <c r="J28" s="90"/>
      <c r="K28" s="81"/>
      <c r="L28" s="81"/>
    </row>
    <row r="29" spans="1:12" s="76" customFormat="1" ht="54" customHeight="1" x14ac:dyDescent="0.25">
      <c r="A29" s="84" t="s">
        <v>211</v>
      </c>
      <c r="B29" s="91" t="s">
        <v>365</v>
      </c>
      <c r="C29" s="82" t="s">
        <v>510</v>
      </c>
      <c r="D29" s="82" t="s">
        <v>510</v>
      </c>
      <c r="E29" s="90"/>
      <c r="F29" s="90"/>
      <c r="G29" s="215" t="s">
        <v>467</v>
      </c>
      <c r="H29" s="215"/>
      <c r="I29" s="90"/>
      <c r="J29" s="90"/>
      <c r="K29" s="81"/>
      <c r="L29" s="81"/>
    </row>
    <row r="30" spans="1:12" s="76" customFormat="1" ht="42" customHeight="1" x14ac:dyDescent="0.25">
      <c r="A30" s="84" t="s">
        <v>210</v>
      </c>
      <c r="B30" s="91" t="s">
        <v>367</v>
      </c>
      <c r="C30" s="82" t="s">
        <v>510</v>
      </c>
      <c r="D30" s="82" t="s">
        <v>510</v>
      </c>
      <c r="E30" s="90"/>
      <c r="F30" s="90"/>
      <c r="G30" s="216" t="s">
        <v>467</v>
      </c>
      <c r="H30" s="216"/>
      <c r="I30" s="90"/>
      <c r="J30" s="90"/>
      <c r="K30" s="81"/>
      <c r="L30" s="81"/>
    </row>
    <row r="31" spans="1:12" s="76" customFormat="1" ht="37.5" customHeight="1" x14ac:dyDescent="0.25">
      <c r="A31" s="84" t="s">
        <v>209</v>
      </c>
      <c r="B31" s="83" t="s">
        <v>363</v>
      </c>
      <c r="C31" s="82" t="s">
        <v>510</v>
      </c>
      <c r="D31" s="82" t="s">
        <v>510</v>
      </c>
      <c r="E31" s="90"/>
      <c r="F31" s="90"/>
      <c r="G31" s="216">
        <v>45839</v>
      </c>
      <c r="H31" s="216">
        <v>45931</v>
      </c>
      <c r="I31" s="90"/>
      <c r="J31" s="90"/>
      <c r="K31" s="81"/>
      <c r="L31" s="81"/>
    </row>
    <row r="32" spans="1:12" s="76" customFormat="1" ht="31.5" x14ac:dyDescent="0.25">
      <c r="A32" s="84" t="s">
        <v>207</v>
      </c>
      <c r="B32" s="83" t="s">
        <v>368</v>
      </c>
      <c r="C32" s="82" t="s">
        <v>510</v>
      </c>
      <c r="D32" s="82" t="s">
        <v>510</v>
      </c>
      <c r="E32" s="90"/>
      <c r="F32" s="90"/>
      <c r="G32" s="216">
        <v>46052</v>
      </c>
      <c r="H32" s="216">
        <v>46111</v>
      </c>
      <c r="I32" s="90"/>
      <c r="J32" s="90"/>
      <c r="K32" s="81"/>
      <c r="L32" s="81"/>
    </row>
    <row r="33" spans="1:12" s="76" customFormat="1" ht="37.5" customHeight="1" x14ac:dyDescent="0.25">
      <c r="A33" s="84" t="s">
        <v>379</v>
      </c>
      <c r="B33" s="83" t="s">
        <v>296</v>
      </c>
      <c r="C33" s="82" t="s">
        <v>510</v>
      </c>
      <c r="D33" s="82" t="s">
        <v>510</v>
      </c>
      <c r="E33" s="90"/>
      <c r="F33" s="90"/>
      <c r="G33" s="215" t="s">
        <v>467</v>
      </c>
      <c r="H33" s="215"/>
      <c r="I33" s="90"/>
      <c r="J33" s="90"/>
      <c r="K33" s="81"/>
      <c r="L33" s="81"/>
    </row>
    <row r="34" spans="1:12" s="76" customFormat="1" ht="47.25" customHeight="1" x14ac:dyDescent="0.25">
      <c r="A34" s="84" t="s">
        <v>380</v>
      </c>
      <c r="B34" s="83" t="s">
        <v>372</v>
      </c>
      <c r="C34" s="82" t="s">
        <v>510</v>
      </c>
      <c r="D34" s="82" t="s">
        <v>510</v>
      </c>
      <c r="E34" s="89"/>
      <c r="F34" s="89"/>
      <c r="G34" s="217" t="s">
        <v>467</v>
      </c>
      <c r="H34" s="217"/>
      <c r="I34" s="89"/>
      <c r="J34" s="89"/>
      <c r="K34" s="89"/>
      <c r="L34" s="81"/>
    </row>
    <row r="35" spans="1:12" s="76" customFormat="1" ht="49.5" customHeight="1" x14ac:dyDescent="0.25">
      <c r="A35" s="84" t="s">
        <v>381</v>
      </c>
      <c r="B35" s="83" t="s">
        <v>208</v>
      </c>
      <c r="C35" s="206" t="s">
        <v>510</v>
      </c>
      <c r="D35" s="206" t="s">
        <v>510</v>
      </c>
      <c r="E35" s="89"/>
      <c r="F35" s="89"/>
      <c r="G35" s="216">
        <v>46127</v>
      </c>
      <c r="H35" s="216">
        <v>46142</v>
      </c>
      <c r="I35" s="89"/>
      <c r="J35" s="89"/>
      <c r="K35" s="89"/>
      <c r="L35" s="81"/>
    </row>
    <row r="36" spans="1:12" ht="37.5" customHeight="1" x14ac:dyDescent="0.25">
      <c r="A36" s="84" t="s">
        <v>382</v>
      </c>
      <c r="B36" s="83" t="s">
        <v>364</v>
      </c>
      <c r="C36" s="184" t="s">
        <v>510</v>
      </c>
      <c r="D36" s="184" t="s">
        <v>510</v>
      </c>
      <c r="E36" s="88"/>
      <c r="F36" s="87"/>
      <c r="G36" s="219" t="s">
        <v>467</v>
      </c>
      <c r="H36" s="219"/>
      <c r="I36" s="86"/>
      <c r="J36" s="86"/>
      <c r="K36" s="81"/>
      <c r="L36" s="81"/>
    </row>
    <row r="37" spans="1:12" ht="21" customHeight="1" x14ac:dyDescent="0.25">
      <c r="A37" s="84" t="s">
        <v>383</v>
      </c>
      <c r="B37" s="83" t="s">
        <v>206</v>
      </c>
      <c r="C37" s="206" t="s">
        <v>510</v>
      </c>
      <c r="D37" s="206" t="s">
        <v>510</v>
      </c>
      <c r="E37" s="88"/>
      <c r="F37" s="87"/>
      <c r="G37" s="218" t="s">
        <v>467</v>
      </c>
      <c r="H37" s="218"/>
      <c r="I37" s="86"/>
      <c r="J37" s="86"/>
      <c r="K37" s="81"/>
      <c r="L37" s="81"/>
    </row>
    <row r="38" spans="1:12" ht="21" customHeight="1" x14ac:dyDescent="0.25">
      <c r="A38" s="84" t="s">
        <v>384</v>
      </c>
      <c r="B38" s="85" t="s">
        <v>205</v>
      </c>
      <c r="C38" s="82"/>
      <c r="D38" s="81"/>
      <c r="E38" s="81"/>
      <c r="F38" s="81"/>
      <c r="G38" s="220"/>
      <c r="H38" s="220"/>
      <c r="I38" s="81"/>
      <c r="J38" s="81"/>
      <c r="K38" s="81"/>
      <c r="L38" s="81"/>
    </row>
    <row r="39" spans="1:12" ht="63" x14ac:dyDescent="0.25">
      <c r="A39" s="84">
        <v>2</v>
      </c>
      <c r="B39" s="83" t="s">
        <v>369</v>
      </c>
      <c r="C39" s="82" t="s">
        <v>510</v>
      </c>
      <c r="D39" s="82" t="s">
        <v>510</v>
      </c>
      <c r="E39" s="81"/>
      <c r="F39" s="81"/>
      <c r="G39" s="216">
        <v>46142</v>
      </c>
      <c r="H39" s="216">
        <v>46233</v>
      </c>
      <c r="I39" s="81"/>
      <c r="J39" s="81"/>
      <c r="K39" s="81"/>
      <c r="L39" s="81"/>
    </row>
    <row r="40" spans="1:12" ht="33.75" customHeight="1" x14ac:dyDescent="0.25">
      <c r="A40" s="84" t="s">
        <v>204</v>
      </c>
      <c r="B40" s="83" t="s">
        <v>371</v>
      </c>
      <c r="C40" s="206" t="s">
        <v>510</v>
      </c>
      <c r="D40" s="206" t="s">
        <v>510</v>
      </c>
      <c r="E40" s="81"/>
      <c r="F40" s="81"/>
      <c r="G40" s="216">
        <v>46233</v>
      </c>
      <c r="H40" s="216">
        <v>46264</v>
      </c>
      <c r="I40" s="81"/>
      <c r="J40" s="81"/>
      <c r="K40" s="81"/>
      <c r="L40" s="81"/>
    </row>
    <row r="41" spans="1:12" ht="63" customHeight="1" x14ac:dyDescent="0.25">
      <c r="A41" s="84" t="s">
        <v>203</v>
      </c>
      <c r="B41" s="85" t="s">
        <v>452</v>
      </c>
      <c r="C41" s="82"/>
      <c r="D41" s="81"/>
      <c r="E41" s="81"/>
      <c r="F41" s="81"/>
      <c r="G41" s="220"/>
      <c r="H41" s="220"/>
      <c r="I41" s="81"/>
      <c r="J41" s="81"/>
      <c r="K41" s="81"/>
      <c r="L41" s="81"/>
    </row>
    <row r="42" spans="1:12" ht="36.75" customHeight="1" x14ac:dyDescent="0.25">
      <c r="A42" s="84">
        <v>3</v>
      </c>
      <c r="B42" s="83" t="s">
        <v>370</v>
      </c>
      <c r="C42" s="82" t="s">
        <v>510</v>
      </c>
      <c r="D42" s="82" t="s">
        <v>510</v>
      </c>
      <c r="E42" s="81"/>
      <c r="F42" s="81"/>
      <c r="G42" s="220" t="s">
        <v>467</v>
      </c>
      <c r="H42" s="220"/>
      <c r="I42" s="81"/>
      <c r="J42" s="81"/>
      <c r="K42" s="81"/>
      <c r="L42" s="81"/>
    </row>
    <row r="43" spans="1:12" ht="34.5" customHeight="1" x14ac:dyDescent="0.25">
      <c r="A43" s="84" t="s">
        <v>202</v>
      </c>
      <c r="B43" s="83" t="s">
        <v>200</v>
      </c>
      <c r="C43" s="206" t="s">
        <v>510</v>
      </c>
      <c r="D43" s="206" t="s">
        <v>510</v>
      </c>
      <c r="E43" s="81"/>
      <c r="F43" s="81"/>
      <c r="G43" s="216">
        <v>46327</v>
      </c>
      <c r="H43" s="216">
        <v>46386</v>
      </c>
      <c r="I43" s="81"/>
      <c r="J43" s="81"/>
      <c r="K43" s="81"/>
      <c r="L43" s="81"/>
    </row>
    <row r="44" spans="1:12" ht="24.75" customHeight="1" x14ac:dyDescent="0.25">
      <c r="A44" s="84" t="s">
        <v>201</v>
      </c>
      <c r="B44" s="83" t="s">
        <v>198</v>
      </c>
      <c r="C44" s="206" t="s">
        <v>510</v>
      </c>
      <c r="D44" s="206" t="s">
        <v>510</v>
      </c>
      <c r="E44" s="81"/>
      <c r="F44" s="81"/>
      <c r="G44" s="216">
        <v>46357</v>
      </c>
      <c r="H44" s="216">
        <v>46447</v>
      </c>
      <c r="I44" s="81"/>
      <c r="J44" s="81"/>
      <c r="K44" s="81"/>
      <c r="L44" s="81"/>
    </row>
    <row r="45" spans="1:12" ht="90.75" customHeight="1" x14ac:dyDescent="0.25">
      <c r="A45" s="84" t="s">
        <v>199</v>
      </c>
      <c r="B45" s="83" t="s">
        <v>375</v>
      </c>
      <c r="C45" s="82" t="s">
        <v>510</v>
      </c>
      <c r="D45" s="82" t="s">
        <v>510</v>
      </c>
      <c r="E45" s="81"/>
      <c r="F45" s="81"/>
      <c r="G45" s="216">
        <v>46419</v>
      </c>
      <c r="H45" s="216">
        <v>46447</v>
      </c>
      <c r="I45" s="81"/>
      <c r="J45" s="81"/>
      <c r="K45" s="81"/>
      <c r="L45" s="81"/>
    </row>
    <row r="46" spans="1:12" ht="167.25" customHeight="1" x14ac:dyDescent="0.25">
      <c r="A46" s="84" t="s">
        <v>197</v>
      </c>
      <c r="B46" s="83" t="s">
        <v>373</v>
      </c>
      <c r="C46" s="82" t="s">
        <v>510</v>
      </c>
      <c r="D46" s="82" t="s">
        <v>510</v>
      </c>
      <c r="E46" s="81"/>
      <c r="F46" s="81"/>
      <c r="G46" s="216">
        <v>46419</v>
      </c>
      <c r="H46" s="216">
        <v>46447</v>
      </c>
      <c r="I46" s="81"/>
      <c r="J46" s="81"/>
      <c r="K46" s="81"/>
      <c r="L46" s="81"/>
    </row>
    <row r="47" spans="1:12" ht="30.75" customHeight="1" x14ac:dyDescent="0.25">
      <c r="A47" s="84" t="s">
        <v>195</v>
      </c>
      <c r="B47" s="83" t="s">
        <v>196</v>
      </c>
      <c r="C47" s="206" t="s">
        <v>510</v>
      </c>
      <c r="D47" s="206" t="s">
        <v>510</v>
      </c>
      <c r="E47" s="81"/>
      <c r="F47" s="81"/>
      <c r="G47" s="216">
        <v>46447</v>
      </c>
      <c r="H47" s="216">
        <v>46478</v>
      </c>
      <c r="I47" s="81"/>
      <c r="J47" s="81"/>
      <c r="K47" s="81"/>
      <c r="L47" s="81"/>
    </row>
    <row r="48" spans="1:12" ht="37.5" customHeight="1" x14ac:dyDescent="0.25">
      <c r="A48" s="84" t="s">
        <v>385</v>
      </c>
      <c r="B48" s="85" t="s">
        <v>194</v>
      </c>
      <c r="C48" s="82"/>
      <c r="D48" s="81"/>
      <c r="E48" s="81"/>
      <c r="F48" s="81"/>
      <c r="G48" s="216"/>
      <c r="H48" s="216"/>
      <c r="I48" s="81"/>
      <c r="J48" s="81"/>
      <c r="K48" s="81"/>
      <c r="L48" s="81"/>
    </row>
    <row r="49" spans="1:12" ht="35.25" customHeight="1" x14ac:dyDescent="0.25">
      <c r="A49" s="84">
        <v>4</v>
      </c>
      <c r="B49" s="83" t="s">
        <v>192</v>
      </c>
      <c r="C49" s="206" t="s">
        <v>510</v>
      </c>
      <c r="D49" s="206" t="s">
        <v>510</v>
      </c>
      <c r="E49" s="81"/>
      <c r="F49" s="81"/>
      <c r="G49" s="216">
        <v>46478</v>
      </c>
      <c r="H49" s="216">
        <v>46487</v>
      </c>
      <c r="I49" s="81"/>
      <c r="J49" s="81"/>
      <c r="K49" s="81"/>
      <c r="L49" s="81"/>
    </row>
    <row r="50" spans="1:12" ht="86.25" customHeight="1" x14ac:dyDescent="0.25">
      <c r="A50" s="84" t="s">
        <v>193</v>
      </c>
      <c r="B50" s="83" t="s">
        <v>374</v>
      </c>
      <c r="C50" s="206" t="s">
        <v>510</v>
      </c>
      <c r="D50" s="206" t="s">
        <v>510</v>
      </c>
      <c r="E50" s="81"/>
      <c r="F50" s="81"/>
      <c r="G50" s="216">
        <v>46487</v>
      </c>
      <c r="H50" s="216">
        <v>46507</v>
      </c>
      <c r="I50" s="81"/>
      <c r="J50" s="81"/>
      <c r="K50" s="81"/>
      <c r="L50" s="81"/>
    </row>
    <row r="51" spans="1:12" ht="77.25" customHeight="1" x14ac:dyDescent="0.25">
      <c r="A51" s="84" t="s">
        <v>191</v>
      </c>
      <c r="B51" s="83" t="s">
        <v>376</v>
      </c>
      <c r="C51" s="82" t="s">
        <v>510</v>
      </c>
      <c r="D51" s="82" t="s">
        <v>510</v>
      </c>
      <c r="E51" s="81"/>
      <c r="F51" s="81"/>
      <c r="G51" s="216">
        <v>46507</v>
      </c>
      <c r="H51" s="216">
        <v>46521</v>
      </c>
      <c r="I51" s="81"/>
      <c r="J51" s="81"/>
      <c r="K51" s="81"/>
      <c r="L51" s="81"/>
    </row>
    <row r="52" spans="1:12" ht="71.25" customHeight="1" x14ac:dyDescent="0.25">
      <c r="A52" s="84" t="s">
        <v>189</v>
      </c>
      <c r="B52" s="83" t="s">
        <v>190</v>
      </c>
      <c r="C52" s="82" t="s">
        <v>510</v>
      </c>
      <c r="D52" s="82" t="s">
        <v>510</v>
      </c>
      <c r="E52" s="81"/>
      <c r="F52" s="81"/>
      <c r="G52" s="216">
        <v>46507</v>
      </c>
      <c r="H52" s="216">
        <v>46521</v>
      </c>
      <c r="I52" s="81"/>
      <c r="J52" s="81"/>
      <c r="K52" s="81"/>
      <c r="L52" s="81"/>
    </row>
    <row r="53" spans="1:12" ht="48" customHeight="1" x14ac:dyDescent="0.25">
      <c r="A53" s="84" t="s">
        <v>187</v>
      </c>
      <c r="B53" s="160" t="s">
        <v>377</v>
      </c>
      <c r="C53" s="206" t="s">
        <v>510</v>
      </c>
      <c r="D53" s="206" t="s">
        <v>510</v>
      </c>
      <c r="E53" s="81"/>
      <c r="F53" s="81"/>
      <c r="G53" s="216">
        <v>46521</v>
      </c>
      <c r="H53" s="216">
        <v>46537</v>
      </c>
      <c r="I53" s="81"/>
      <c r="J53" s="81"/>
      <c r="K53" s="81"/>
      <c r="L53" s="81"/>
    </row>
    <row r="54" spans="1:12" ht="46.5" customHeight="1" x14ac:dyDescent="0.25">
      <c r="A54" s="84" t="s">
        <v>378</v>
      </c>
      <c r="B54" s="83" t="s">
        <v>188</v>
      </c>
      <c r="C54" s="82" t="s">
        <v>510</v>
      </c>
      <c r="D54" s="82" t="s">
        <v>510</v>
      </c>
      <c r="E54" s="81"/>
      <c r="F54" s="81"/>
      <c r="G54" s="220" t="s">
        <v>467</v>
      </c>
      <c r="H54" s="220"/>
      <c r="I54" s="81"/>
      <c r="J54" s="81"/>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A11" sqref="A11:U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5" t="s">
        <v>539</v>
      </c>
      <c r="B4" s="305"/>
      <c r="C4" s="305"/>
      <c r="D4" s="305"/>
      <c r="E4" s="305"/>
      <c r="F4" s="305"/>
      <c r="G4" s="305"/>
      <c r="H4" s="305"/>
      <c r="I4" s="305"/>
      <c r="J4" s="305"/>
      <c r="K4" s="305"/>
      <c r="L4" s="305"/>
      <c r="M4" s="305"/>
      <c r="N4" s="305"/>
      <c r="O4" s="305"/>
      <c r="P4" s="305"/>
      <c r="Q4" s="305"/>
      <c r="R4" s="305"/>
      <c r="S4" s="305"/>
      <c r="T4" s="305"/>
      <c r="U4" s="305"/>
    </row>
    <row r="5" spans="1:21" ht="18.75" x14ac:dyDescent="0.3">
      <c r="A5" s="69"/>
      <c r="B5" s="69"/>
      <c r="C5" s="69"/>
      <c r="D5" s="69"/>
      <c r="E5" s="69"/>
      <c r="F5" s="69"/>
      <c r="L5" s="69"/>
      <c r="M5" s="69"/>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3" t="s">
        <v>468</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27.75" customHeight="1" x14ac:dyDescent="0.25">
      <c r="A11" s="310" t="s">
        <v>570</v>
      </c>
      <c r="B11" s="310"/>
      <c r="C11" s="310"/>
      <c r="D11" s="310"/>
      <c r="E11" s="310"/>
      <c r="F11" s="310"/>
      <c r="G11" s="310"/>
      <c r="H11" s="310"/>
      <c r="I11" s="310"/>
      <c r="J11" s="310"/>
      <c r="K11" s="310"/>
      <c r="L11" s="310"/>
      <c r="M11" s="310"/>
      <c r="N11" s="310"/>
      <c r="O11" s="310"/>
      <c r="P11" s="310"/>
      <c r="Q11" s="310"/>
      <c r="R11" s="310"/>
      <c r="S11" s="310"/>
      <c r="T11" s="310"/>
      <c r="U11" s="310"/>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39" x14ac:dyDescent="0.25">
      <c r="A17" s="69"/>
      <c r="B17" s="290"/>
      <c r="L17" s="69"/>
      <c r="M17" s="69"/>
      <c r="N17" s="69"/>
      <c r="O17" s="69"/>
      <c r="P17" s="69"/>
      <c r="Q17" s="69"/>
      <c r="R17" s="69"/>
      <c r="S17" s="69"/>
      <c r="T17" s="69"/>
    </row>
    <row r="18" spans="1:39" x14ac:dyDescent="0.25">
      <c r="A18" s="476" t="s">
        <v>422</v>
      </c>
      <c r="B18" s="476"/>
      <c r="C18" s="476"/>
      <c r="D18" s="476"/>
      <c r="E18" s="476"/>
      <c r="F18" s="476"/>
      <c r="G18" s="476"/>
      <c r="H18" s="476"/>
      <c r="I18" s="476"/>
      <c r="J18" s="476"/>
      <c r="K18" s="476"/>
      <c r="L18" s="476"/>
      <c r="M18" s="476"/>
      <c r="N18" s="476"/>
      <c r="O18" s="476"/>
      <c r="P18" s="476"/>
      <c r="Q18" s="476"/>
      <c r="R18" s="476"/>
      <c r="S18" s="476"/>
      <c r="T18" s="476"/>
      <c r="U18" s="476"/>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67" t="s">
        <v>186</v>
      </c>
      <c r="B20" s="467" t="s">
        <v>185</v>
      </c>
      <c r="C20" s="470" t="s">
        <v>184</v>
      </c>
      <c r="D20" s="470"/>
      <c r="E20" s="471" t="s">
        <v>183</v>
      </c>
      <c r="F20" s="471"/>
      <c r="G20" s="472" t="s">
        <v>573</v>
      </c>
      <c r="H20" s="465" t="s">
        <v>473</v>
      </c>
      <c r="I20" s="466"/>
      <c r="J20" s="466"/>
      <c r="K20" s="466"/>
      <c r="L20" s="465" t="s">
        <v>474</v>
      </c>
      <c r="M20" s="466"/>
      <c r="N20" s="466"/>
      <c r="O20" s="466"/>
      <c r="P20" s="465" t="s">
        <v>475</v>
      </c>
      <c r="Q20" s="466"/>
      <c r="R20" s="466"/>
      <c r="S20" s="466"/>
      <c r="T20" s="465" t="s">
        <v>520</v>
      </c>
      <c r="U20" s="466"/>
      <c r="V20" s="466"/>
      <c r="W20" s="466"/>
      <c r="X20" s="465" t="s">
        <v>543</v>
      </c>
      <c r="Y20" s="466"/>
      <c r="Z20" s="466"/>
      <c r="AA20" s="466"/>
      <c r="AB20" s="463" t="s">
        <v>182</v>
      </c>
      <c r="AC20" s="463"/>
      <c r="AD20" s="186"/>
      <c r="AE20" s="186"/>
      <c r="AF20" s="186"/>
    </row>
    <row r="21" spans="1:39" s="187" customFormat="1" ht="99.75" customHeight="1" x14ac:dyDescent="0.2">
      <c r="A21" s="468"/>
      <c r="B21" s="468"/>
      <c r="C21" s="470"/>
      <c r="D21" s="470"/>
      <c r="E21" s="471"/>
      <c r="F21" s="471"/>
      <c r="G21" s="473"/>
      <c r="H21" s="464" t="s">
        <v>2</v>
      </c>
      <c r="I21" s="464"/>
      <c r="J21" s="464" t="s">
        <v>180</v>
      </c>
      <c r="K21" s="464"/>
      <c r="L21" s="464" t="s">
        <v>2</v>
      </c>
      <c r="M21" s="464"/>
      <c r="N21" s="464" t="s">
        <v>180</v>
      </c>
      <c r="O21" s="464"/>
      <c r="P21" s="464" t="s">
        <v>2</v>
      </c>
      <c r="Q21" s="464"/>
      <c r="R21" s="464" t="s">
        <v>180</v>
      </c>
      <c r="S21" s="464"/>
      <c r="T21" s="464" t="s">
        <v>2</v>
      </c>
      <c r="U21" s="464"/>
      <c r="V21" s="464" t="s">
        <v>180</v>
      </c>
      <c r="W21" s="464"/>
      <c r="X21" s="464" t="s">
        <v>2</v>
      </c>
      <c r="Y21" s="464"/>
      <c r="Z21" s="464" t="s">
        <v>180</v>
      </c>
      <c r="AA21" s="464"/>
      <c r="AB21" s="463"/>
      <c r="AC21" s="463"/>
    </row>
    <row r="22" spans="1:39" s="187" customFormat="1" ht="89.25" customHeight="1" x14ac:dyDescent="0.2">
      <c r="A22" s="469"/>
      <c r="B22" s="469"/>
      <c r="C22" s="188" t="s">
        <v>2</v>
      </c>
      <c r="D22" s="188" t="s">
        <v>180</v>
      </c>
      <c r="E22" s="189" t="s">
        <v>574</v>
      </c>
      <c r="F22" s="189" t="s">
        <v>575</v>
      </c>
      <c r="G22" s="474"/>
      <c r="H22" s="190" t="s">
        <v>403</v>
      </c>
      <c r="I22" s="190" t="s">
        <v>404</v>
      </c>
      <c r="J22" s="190" t="s">
        <v>403</v>
      </c>
      <c r="K22" s="190" t="s">
        <v>404</v>
      </c>
      <c r="L22" s="190" t="s">
        <v>403</v>
      </c>
      <c r="M22" s="190" t="s">
        <v>404</v>
      </c>
      <c r="N22" s="190" t="s">
        <v>403</v>
      </c>
      <c r="O22" s="190" t="s">
        <v>404</v>
      </c>
      <c r="P22" s="190" t="s">
        <v>403</v>
      </c>
      <c r="Q22" s="190" t="s">
        <v>404</v>
      </c>
      <c r="R22" s="190" t="s">
        <v>403</v>
      </c>
      <c r="S22" s="190" t="s">
        <v>404</v>
      </c>
      <c r="T22" s="190" t="s">
        <v>403</v>
      </c>
      <c r="U22" s="190" t="s">
        <v>404</v>
      </c>
      <c r="V22" s="190" t="s">
        <v>403</v>
      </c>
      <c r="W22" s="190" t="s">
        <v>404</v>
      </c>
      <c r="X22" s="190" t="s">
        <v>403</v>
      </c>
      <c r="Y22" s="190" t="s">
        <v>404</v>
      </c>
      <c r="Z22" s="190" t="s">
        <v>403</v>
      </c>
      <c r="AA22" s="190" t="s">
        <v>404</v>
      </c>
      <c r="AB22" s="188" t="s">
        <v>181</v>
      </c>
      <c r="AC22" s="188" t="s">
        <v>180</v>
      </c>
      <c r="AI22" s="191"/>
      <c r="AJ22" s="191"/>
      <c r="AK22" s="191"/>
      <c r="AL22" s="191"/>
      <c r="AM22" s="191"/>
    </row>
    <row r="23" spans="1:39" s="187" customFormat="1" ht="19.5" customHeight="1" x14ac:dyDescent="0.2">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I23" s="191"/>
      <c r="AJ23" s="191"/>
      <c r="AK23" s="191"/>
      <c r="AL23" s="191"/>
      <c r="AM23" s="191"/>
    </row>
    <row r="24" spans="1:39" s="187" customFormat="1" ht="47.25" customHeight="1" x14ac:dyDescent="0.2">
      <c r="A24" s="193">
        <v>1</v>
      </c>
      <c r="B24" s="194" t="s">
        <v>179</v>
      </c>
      <c r="C24" s="195">
        <v>0</v>
      </c>
      <c r="D24" s="195">
        <v>10.956161836375481</v>
      </c>
      <c r="E24" s="195">
        <v>0</v>
      </c>
      <c r="F24" s="195">
        <v>0</v>
      </c>
      <c r="G24" s="195">
        <v>0</v>
      </c>
      <c r="H24" s="195" t="s">
        <v>510</v>
      </c>
      <c r="I24" s="195"/>
      <c r="J24" s="195">
        <v>0</v>
      </c>
      <c r="K24" s="195"/>
      <c r="L24" s="195" t="s">
        <v>510</v>
      </c>
      <c r="M24" s="195"/>
      <c r="N24" s="195">
        <v>0.33757737677999994</v>
      </c>
      <c r="O24" s="195"/>
      <c r="P24" s="195" t="s">
        <v>510</v>
      </c>
      <c r="Q24" s="195"/>
      <c r="R24" s="195">
        <v>10.61858445959548</v>
      </c>
      <c r="S24" s="195"/>
      <c r="T24" s="195" t="s">
        <v>510</v>
      </c>
      <c r="U24" s="195"/>
      <c r="V24" s="195">
        <v>0</v>
      </c>
      <c r="W24" s="195"/>
      <c r="X24" s="195">
        <v>0</v>
      </c>
      <c r="Y24" s="195"/>
      <c r="Z24" s="195" t="s">
        <v>510</v>
      </c>
      <c r="AA24" s="195"/>
      <c r="AB24" s="195">
        <v>0</v>
      </c>
      <c r="AC24" s="195">
        <v>10.956161836375481</v>
      </c>
    </row>
    <row r="25" spans="1:39" s="187" customFormat="1" ht="24" customHeight="1" x14ac:dyDescent="0.2">
      <c r="A25" s="196" t="s">
        <v>178</v>
      </c>
      <c r="B25" s="197" t="s">
        <v>177</v>
      </c>
      <c r="C25" s="195"/>
      <c r="D25" s="195"/>
      <c r="E25" s="195"/>
      <c r="F25" s="195"/>
      <c r="G25" s="195">
        <v>0</v>
      </c>
      <c r="H25" s="195" t="s">
        <v>510</v>
      </c>
      <c r="I25" s="195"/>
      <c r="J25" s="195">
        <v>0</v>
      </c>
      <c r="K25" s="195"/>
      <c r="L25" s="195" t="s">
        <v>510</v>
      </c>
      <c r="M25" s="195"/>
      <c r="N25" s="195">
        <v>0</v>
      </c>
      <c r="O25" s="195"/>
      <c r="P25" s="195" t="s">
        <v>510</v>
      </c>
      <c r="Q25" s="195"/>
      <c r="R25" s="195">
        <v>0</v>
      </c>
      <c r="S25" s="195"/>
      <c r="T25" s="195" t="s">
        <v>510</v>
      </c>
      <c r="U25" s="195"/>
      <c r="V25" s="195">
        <v>0</v>
      </c>
      <c r="W25" s="195"/>
      <c r="X25" s="195">
        <v>0</v>
      </c>
      <c r="Y25" s="195"/>
      <c r="Z25" s="195" t="s">
        <v>510</v>
      </c>
      <c r="AA25" s="195"/>
      <c r="AB25" s="195">
        <v>0</v>
      </c>
      <c r="AC25" s="195">
        <v>0</v>
      </c>
    </row>
    <row r="26" spans="1:39" s="187" customFormat="1" ht="12.75" x14ac:dyDescent="0.2">
      <c r="A26" s="196" t="s">
        <v>176</v>
      </c>
      <c r="B26" s="197" t="s">
        <v>175</v>
      </c>
      <c r="C26" s="195"/>
      <c r="D26" s="195"/>
      <c r="E26" s="195"/>
      <c r="F26" s="195"/>
      <c r="G26" s="195">
        <v>0</v>
      </c>
      <c r="H26" s="195" t="s">
        <v>510</v>
      </c>
      <c r="I26" s="195"/>
      <c r="J26" s="195">
        <v>0</v>
      </c>
      <c r="K26" s="195"/>
      <c r="L26" s="195" t="s">
        <v>510</v>
      </c>
      <c r="M26" s="195"/>
      <c r="N26" s="195">
        <v>0</v>
      </c>
      <c r="O26" s="195"/>
      <c r="P26" s="195" t="s">
        <v>510</v>
      </c>
      <c r="Q26" s="195"/>
      <c r="R26" s="195">
        <v>0</v>
      </c>
      <c r="S26" s="195"/>
      <c r="T26" s="195" t="s">
        <v>510</v>
      </c>
      <c r="U26" s="195"/>
      <c r="V26" s="195">
        <v>0</v>
      </c>
      <c r="W26" s="195"/>
      <c r="X26" s="195">
        <v>0</v>
      </c>
      <c r="Y26" s="195"/>
      <c r="Z26" s="195" t="s">
        <v>510</v>
      </c>
      <c r="AA26" s="195"/>
      <c r="AB26" s="195">
        <v>0</v>
      </c>
      <c r="AC26" s="195">
        <v>0</v>
      </c>
    </row>
    <row r="27" spans="1:39" s="187" customFormat="1" ht="25.5" x14ac:dyDescent="0.2">
      <c r="A27" s="196" t="s">
        <v>174</v>
      </c>
      <c r="B27" s="197" t="s">
        <v>359</v>
      </c>
      <c r="C27" s="195"/>
      <c r="D27" s="195"/>
      <c r="E27" s="195"/>
      <c r="F27" s="195"/>
      <c r="G27" s="195">
        <v>0</v>
      </c>
      <c r="H27" s="195" t="s">
        <v>510</v>
      </c>
      <c r="I27" s="195"/>
      <c r="J27" s="195">
        <v>0</v>
      </c>
      <c r="K27" s="195"/>
      <c r="L27" s="195" t="s">
        <v>510</v>
      </c>
      <c r="M27" s="195"/>
      <c r="N27" s="195">
        <v>0</v>
      </c>
      <c r="O27" s="195"/>
      <c r="P27" s="195" t="s">
        <v>510</v>
      </c>
      <c r="Q27" s="195"/>
      <c r="R27" s="195">
        <v>0</v>
      </c>
      <c r="S27" s="195"/>
      <c r="T27" s="195" t="s">
        <v>510</v>
      </c>
      <c r="U27" s="195"/>
      <c r="V27" s="195">
        <v>0</v>
      </c>
      <c r="W27" s="195"/>
      <c r="X27" s="195">
        <v>0</v>
      </c>
      <c r="Y27" s="195"/>
      <c r="Z27" s="195" t="s">
        <v>510</v>
      </c>
      <c r="AA27" s="195"/>
      <c r="AB27" s="195">
        <v>0</v>
      </c>
      <c r="AC27" s="195">
        <v>0</v>
      </c>
    </row>
    <row r="28" spans="1:39" s="187" customFormat="1" ht="12.75" x14ac:dyDescent="0.2">
      <c r="A28" s="196" t="s">
        <v>173</v>
      </c>
      <c r="B28" s="197" t="s">
        <v>172</v>
      </c>
      <c r="C28" s="195"/>
      <c r="D28" s="195"/>
      <c r="E28" s="195"/>
      <c r="F28" s="195"/>
      <c r="G28" s="195">
        <v>0</v>
      </c>
      <c r="H28" s="195" t="s">
        <v>510</v>
      </c>
      <c r="I28" s="195"/>
      <c r="J28" s="195">
        <v>0</v>
      </c>
      <c r="K28" s="195"/>
      <c r="L28" s="195" t="s">
        <v>510</v>
      </c>
      <c r="M28" s="195"/>
      <c r="N28" s="195">
        <v>0.33757737677999994</v>
      </c>
      <c r="O28" s="195"/>
      <c r="P28" s="195" t="s">
        <v>510</v>
      </c>
      <c r="Q28" s="195"/>
      <c r="R28" s="195">
        <v>10.61858445959548</v>
      </c>
      <c r="S28" s="195"/>
      <c r="T28" s="195" t="s">
        <v>510</v>
      </c>
      <c r="U28" s="195"/>
      <c r="V28" s="195">
        <v>0</v>
      </c>
      <c r="W28" s="195"/>
      <c r="X28" s="195">
        <v>0</v>
      </c>
      <c r="Y28" s="195"/>
      <c r="Z28" s="195">
        <v>0</v>
      </c>
      <c r="AA28" s="195"/>
      <c r="AB28" s="195" t="s">
        <v>510</v>
      </c>
      <c r="AC28" s="195">
        <v>10.956161836375481</v>
      </c>
    </row>
    <row r="29" spans="1:39" s="187" customFormat="1" ht="12.75" x14ac:dyDescent="0.2">
      <c r="A29" s="196" t="s">
        <v>171</v>
      </c>
      <c r="B29" s="198" t="s">
        <v>170</v>
      </c>
      <c r="C29" s="195"/>
      <c r="D29" s="195"/>
      <c r="E29" s="195"/>
      <c r="F29" s="195"/>
      <c r="G29" s="195">
        <v>0</v>
      </c>
      <c r="H29" s="195" t="s">
        <v>510</v>
      </c>
      <c r="I29" s="195"/>
      <c r="J29" s="195">
        <v>0</v>
      </c>
      <c r="K29" s="195"/>
      <c r="L29" s="195" t="s">
        <v>510</v>
      </c>
      <c r="M29" s="195"/>
      <c r="N29" s="195">
        <v>0</v>
      </c>
      <c r="O29" s="195"/>
      <c r="P29" s="195" t="s">
        <v>510</v>
      </c>
      <c r="Q29" s="195"/>
      <c r="R29" s="195">
        <v>0</v>
      </c>
      <c r="S29" s="195"/>
      <c r="T29" s="195" t="s">
        <v>510</v>
      </c>
      <c r="U29" s="195"/>
      <c r="V29" s="195">
        <v>0</v>
      </c>
      <c r="W29" s="195"/>
      <c r="X29" s="195">
        <v>0</v>
      </c>
      <c r="Y29" s="195"/>
      <c r="Z29" s="195" t="s">
        <v>510</v>
      </c>
      <c r="AA29" s="195"/>
      <c r="AB29" s="195">
        <v>0</v>
      </c>
      <c r="AC29" s="195">
        <v>0</v>
      </c>
    </row>
    <row r="30" spans="1:39" s="187" customFormat="1" ht="25.5" x14ac:dyDescent="0.2">
      <c r="A30" s="193" t="s">
        <v>63</v>
      </c>
      <c r="B30" s="194" t="s">
        <v>169</v>
      </c>
      <c r="C30" s="195" t="s">
        <v>510</v>
      </c>
      <c r="D30" s="195">
        <v>9.2165348047329552</v>
      </c>
      <c r="E30" s="195">
        <v>0</v>
      </c>
      <c r="F30" s="195">
        <v>0</v>
      </c>
      <c r="G30" s="195">
        <v>0</v>
      </c>
      <c r="H30" s="195" t="s">
        <v>510</v>
      </c>
      <c r="I30" s="195"/>
      <c r="J30" s="195">
        <v>0</v>
      </c>
      <c r="K30" s="195"/>
      <c r="L30" s="195" t="s">
        <v>510</v>
      </c>
      <c r="M30" s="195"/>
      <c r="N30" s="195">
        <v>0.28131448064999998</v>
      </c>
      <c r="O30" s="195"/>
      <c r="P30" s="195" t="s">
        <v>510</v>
      </c>
      <c r="Q30" s="195"/>
      <c r="R30" s="195">
        <v>8.9352203240829553</v>
      </c>
      <c r="S30" s="195"/>
      <c r="T30" s="195" t="s">
        <v>510</v>
      </c>
      <c r="U30" s="195"/>
      <c r="V30" s="195">
        <v>0</v>
      </c>
      <c r="W30" s="195"/>
      <c r="X30" s="195">
        <v>0</v>
      </c>
      <c r="Y30" s="195"/>
      <c r="Z30" s="195" t="s">
        <v>510</v>
      </c>
      <c r="AA30" s="195"/>
      <c r="AB30" s="195">
        <v>0</v>
      </c>
      <c r="AC30" s="195">
        <v>9.2165348047329552</v>
      </c>
    </row>
    <row r="31" spans="1:39" s="187" customFormat="1" ht="12.75" x14ac:dyDescent="0.2">
      <c r="A31" s="193" t="s">
        <v>168</v>
      </c>
      <c r="B31" s="197" t="s">
        <v>167</v>
      </c>
      <c r="C31" s="195" t="s">
        <v>510</v>
      </c>
      <c r="D31" s="195">
        <v>0.28131448064999998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9" s="187" customFormat="1" ht="12.75" x14ac:dyDescent="0.2">
      <c r="A32" s="193" t="s">
        <v>166</v>
      </c>
      <c r="B32" s="197" t="s">
        <v>165</v>
      </c>
      <c r="C32" s="195" t="s">
        <v>510</v>
      </c>
      <c r="D32" s="195">
        <v>2.6468299866417357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ht="12.75" x14ac:dyDescent="0.2">
      <c r="A33" s="193" t="s">
        <v>164</v>
      </c>
      <c r="B33" s="197" t="s">
        <v>163</v>
      </c>
      <c r="C33" s="195" t="s">
        <v>510</v>
      </c>
      <c r="D33" s="195">
        <v>5.0999131709062997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ht="12.75" x14ac:dyDescent="0.2">
      <c r="A34" s="193" t="s">
        <v>162</v>
      </c>
      <c r="B34" s="197" t="s">
        <v>161</v>
      </c>
      <c r="C34" s="195" t="s">
        <v>510</v>
      </c>
      <c r="D34" s="195">
        <v>1.188477166534921</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26.25" customHeight="1" x14ac:dyDescent="0.2">
      <c r="A35" s="193" t="s">
        <v>62</v>
      </c>
      <c r="B35" s="194" t="s">
        <v>160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12.75" x14ac:dyDescent="0.2">
      <c r="A36" s="196" t="s">
        <v>159</v>
      </c>
      <c r="B36" s="197" t="s">
        <v>476</v>
      </c>
      <c r="C36" s="195"/>
      <c r="D36" s="195"/>
      <c r="E36" s="195"/>
      <c r="F36" s="195"/>
      <c r="G36" s="195">
        <v>0</v>
      </c>
      <c r="H36" s="195" t="s">
        <v>510</v>
      </c>
      <c r="I36" s="199" t="s">
        <v>510</v>
      </c>
      <c r="J36" s="195">
        <v>0</v>
      </c>
      <c r="K36" s="199" t="s">
        <v>477</v>
      </c>
      <c r="L36" s="195" t="s">
        <v>510</v>
      </c>
      <c r="M36" s="199" t="s">
        <v>510</v>
      </c>
      <c r="N36" s="195">
        <v>0</v>
      </c>
      <c r="O36" s="199" t="s">
        <v>477</v>
      </c>
      <c r="P36" s="195" t="s">
        <v>510</v>
      </c>
      <c r="Q36" s="199" t="s">
        <v>510</v>
      </c>
      <c r="R36" s="195">
        <v>0</v>
      </c>
      <c r="S36" s="199" t="s">
        <v>477</v>
      </c>
      <c r="T36" s="195" t="s">
        <v>510</v>
      </c>
      <c r="U36" s="199" t="s">
        <v>510</v>
      </c>
      <c r="V36" s="195">
        <v>0</v>
      </c>
      <c r="W36" s="199" t="s">
        <v>477</v>
      </c>
      <c r="X36" s="195">
        <v>0</v>
      </c>
      <c r="Y36" s="199" t="s">
        <v>477</v>
      </c>
      <c r="Z36" s="195" t="s">
        <v>510</v>
      </c>
      <c r="AA36" s="199" t="s">
        <v>510</v>
      </c>
      <c r="AB36" s="195">
        <v>0</v>
      </c>
      <c r="AC36" s="195">
        <v>0</v>
      </c>
    </row>
    <row r="37" spans="1:29" s="187" customFormat="1" ht="25.5" x14ac:dyDescent="0.2">
      <c r="A37" s="196" t="s">
        <v>158</v>
      </c>
      <c r="B37" s="200" t="s">
        <v>478</v>
      </c>
      <c r="C37" s="195"/>
      <c r="D37" s="195"/>
      <c r="E37" s="195"/>
      <c r="F37" s="195"/>
      <c r="G37" s="195">
        <v>0</v>
      </c>
      <c r="H37" s="195" t="s">
        <v>510</v>
      </c>
      <c r="I37" s="199" t="s">
        <v>510</v>
      </c>
      <c r="J37" s="195">
        <v>0</v>
      </c>
      <c r="K37" s="199" t="s">
        <v>477</v>
      </c>
      <c r="L37" s="195" t="s">
        <v>510</v>
      </c>
      <c r="M37" s="199" t="s">
        <v>510</v>
      </c>
      <c r="N37" s="195">
        <v>0</v>
      </c>
      <c r="O37" s="199" t="s">
        <v>477</v>
      </c>
      <c r="P37" s="195" t="s">
        <v>510</v>
      </c>
      <c r="Q37" s="199" t="s">
        <v>510</v>
      </c>
      <c r="R37" s="195">
        <v>0</v>
      </c>
      <c r="S37" s="199" t="s">
        <v>477</v>
      </c>
      <c r="T37" s="195" t="s">
        <v>510</v>
      </c>
      <c r="U37" s="199" t="s">
        <v>510</v>
      </c>
      <c r="V37" s="195">
        <v>0</v>
      </c>
      <c r="W37" s="199" t="s">
        <v>477</v>
      </c>
      <c r="X37" s="195">
        <v>0</v>
      </c>
      <c r="Y37" s="199" t="s">
        <v>477</v>
      </c>
      <c r="Z37" s="195" t="s">
        <v>510</v>
      </c>
      <c r="AA37" s="199" t="s">
        <v>510</v>
      </c>
      <c r="AB37" s="195">
        <v>0</v>
      </c>
      <c r="AC37" s="195">
        <v>0</v>
      </c>
    </row>
    <row r="38" spans="1:29" s="187" customFormat="1" ht="12.75" x14ac:dyDescent="0.2">
      <c r="A38" s="196" t="s">
        <v>157</v>
      </c>
      <c r="B38" s="200" t="s">
        <v>148</v>
      </c>
      <c r="C38" s="195"/>
      <c r="D38" s="195"/>
      <c r="E38" s="195"/>
      <c r="F38" s="195"/>
      <c r="G38" s="195">
        <v>0</v>
      </c>
      <c r="H38" s="195" t="s">
        <v>510</v>
      </c>
      <c r="I38" s="199" t="s">
        <v>510</v>
      </c>
      <c r="J38" s="195">
        <v>0</v>
      </c>
      <c r="K38" s="199" t="s">
        <v>477</v>
      </c>
      <c r="L38" s="195" t="s">
        <v>510</v>
      </c>
      <c r="M38" s="199" t="s">
        <v>510</v>
      </c>
      <c r="N38" s="195">
        <v>0</v>
      </c>
      <c r="O38" s="199" t="s">
        <v>477</v>
      </c>
      <c r="P38" s="195" t="s">
        <v>510</v>
      </c>
      <c r="Q38" s="199" t="s">
        <v>510</v>
      </c>
      <c r="R38" s="195">
        <v>0</v>
      </c>
      <c r="S38" s="199" t="s">
        <v>477</v>
      </c>
      <c r="T38" s="195" t="s">
        <v>510</v>
      </c>
      <c r="U38" s="199" t="s">
        <v>510</v>
      </c>
      <c r="V38" s="195">
        <v>0</v>
      </c>
      <c r="W38" s="199" t="s">
        <v>477</v>
      </c>
      <c r="X38" s="195">
        <v>0</v>
      </c>
      <c r="Y38" s="199" t="s">
        <v>477</v>
      </c>
      <c r="Z38" s="195" t="s">
        <v>510</v>
      </c>
      <c r="AA38" s="199" t="s">
        <v>510</v>
      </c>
      <c r="AB38" s="195">
        <v>0</v>
      </c>
      <c r="AC38" s="195">
        <v>0</v>
      </c>
    </row>
    <row r="39" spans="1:29" s="187" customFormat="1" ht="12.75" x14ac:dyDescent="0.2">
      <c r="A39" s="196" t="s">
        <v>156</v>
      </c>
      <c r="B39" s="197" t="s">
        <v>479</v>
      </c>
      <c r="C39" s="195"/>
      <c r="D39" s="195"/>
      <c r="E39" s="195"/>
      <c r="F39" s="195"/>
      <c r="G39" s="195">
        <v>0</v>
      </c>
      <c r="H39" s="195" t="s">
        <v>510</v>
      </c>
      <c r="I39" s="199" t="s">
        <v>510</v>
      </c>
      <c r="J39" s="195">
        <v>0</v>
      </c>
      <c r="K39" s="199" t="s">
        <v>477</v>
      </c>
      <c r="L39" s="195" t="s">
        <v>510</v>
      </c>
      <c r="M39" s="199" t="s">
        <v>510</v>
      </c>
      <c r="N39" s="195">
        <v>0</v>
      </c>
      <c r="O39" s="199" t="s">
        <v>477</v>
      </c>
      <c r="P39" s="195" t="s">
        <v>510</v>
      </c>
      <c r="Q39" s="199" t="s">
        <v>510</v>
      </c>
      <c r="R39" s="195">
        <v>0</v>
      </c>
      <c r="S39" s="199" t="s">
        <v>477</v>
      </c>
      <c r="T39" s="195" t="s">
        <v>510</v>
      </c>
      <c r="U39" s="199" t="s">
        <v>510</v>
      </c>
      <c r="V39" s="195">
        <v>0</v>
      </c>
      <c r="W39" s="199" t="s">
        <v>477</v>
      </c>
      <c r="X39" s="195">
        <v>0</v>
      </c>
      <c r="Y39" s="199" t="s">
        <v>477</v>
      </c>
      <c r="Z39" s="195" t="s">
        <v>510</v>
      </c>
      <c r="AA39" s="199" t="s">
        <v>510</v>
      </c>
      <c r="AB39" s="195">
        <v>0</v>
      </c>
      <c r="AC39" s="195">
        <v>0</v>
      </c>
    </row>
    <row r="40" spans="1:29" s="187" customFormat="1" ht="12.75" x14ac:dyDescent="0.2">
      <c r="A40" s="196" t="s">
        <v>155</v>
      </c>
      <c r="B40" s="197" t="s">
        <v>480</v>
      </c>
      <c r="C40" s="195"/>
      <c r="D40" s="195"/>
      <c r="E40" s="195"/>
      <c r="F40" s="195"/>
      <c r="G40" s="195">
        <v>0</v>
      </c>
      <c r="H40" s="195" t="s">
        <v>510</v>
      </c>
      <c r="I40" s="199" t="s">
        <v>510</v>
      </c>
      <c r="J40" s="195">
        <v>0</v>
      </c>
      <c r="K40" s="199" t="s">
        <v>477</v>
      </c>
      <c r="L40" s="195" t="s">
        <v>510</v>
      </c>
      <c r="M40" s="199" t="s">
        <v>510</v>
      </c>
      <c r="N40" s="195">
        <v>0</v>
      </c>
      <c r="O40" s="199" t="s">
        <v>477</v>
      </c>
      <c r="P40" s="195" t="s">
        <v>510</v>
      </c>
      <c r="Q40" s="199" t="s">
        <v>510</v>
      </c>
      <c r="R40" s="195">
        <v>2</v>
      </c>
      <c r="S40" s="199">
        <v>2</v>
      </c>
      <c r="T40" s="195" t="s">
        <v>510</v>
      </c>
      <c r="U40" s="199" t="s">
        <v>510</v>
      </c>
      <c r="V40" s="195">
        <v>0</v>
      </c>
      <c r="W40" s="199" t="s">
        <v>477</v>
      </c>
      <c r="X40" s="195">
        <v>0</v>
      </c>
      <c r="Y40" s="199" t="s">
        <v>477</v>
      </c>
      <c r="Z40" s="195" t="s">
        <v>510</v>
      </c>
      <c r="AA40" s="199" t="s">
        <v>510</v>
      </c>
      <c r="AB40" s="195">
        <v>0</v>
      </c>
      <c r="AC40" s="195">
        <v>2</v>
      </c>
    </row>
    <row r="41" spans="1:29" s="187" customFormat="1" ht="12.75" x14ac:dyDescent="0.2">
      <c r="A41" s="196" t="s">
        <v>154</v>
      </c>
      <c r="B41" s="197" t="s">
        <v>481</v>
      </c>
      <c r="C41" s="195"/>
      <c r="D41" s="195"/>
      <c r="E41" s="195"/>
      <c r="F41" s="195"/>
      <c r="G41" s="195">
        <v>0</v>
      </c>
      <c r="H41" s="195" t="s">
        <v>510</v>
      </c>
      <c r="I41" s="199" t="s">
        <v>510</v>
      </c>
      <c r="J41" s="195">
        <v>0</v>
      </c>
      <c r="K41" s="199" t="s">
        <v>477</v>
      </c>
      <c r="L41" s="195" t="s">
        <v>510</v>
      </c>
      <c r="M41" s="199" t="s">
        <v>510</v>
      </c>
      <c r="N41" s="195">
        <v>0</v>
      </c>
      <c r="O41" s="199" t="s">
        <v>477</v>
      </c>
      <c r="P41" s="195" t="s">
        <v>510</v>
      </c>
      <c r="Q41" s="199" t="s">
        <v>510</v>
      </c>
      <c r="R41" s="195">
        <v>0</v>
      </c>
      <c r="S41" s="199" t="s">
        <v>477</v>
      </c>
      <c r="T41" s="195" t="s">
        <v>510</v>
      </c>
      <c r="U41" s="199" t="s">
        <v>510</v>
      </c>
      <c r="V41" s="195">
        <v>0</v>
      </c>
      <c r="W41" s="199" t="s">
        <v>477</v>
      </c>
      <c r="X41" s="195">
        <v>0</v>
      </c>
      <c r="Y41" s="199" t="s">
        <v>477</v>
      </c>
      <c r="Z41" s="195" t="s">
        <v>510</v>
      </c>
      <c r="AA41" s="199" t="s">
        <v>510</v>
      </c>
      <c r="AB41" s="195">
        <v>0</v>
      </c>
      <c r="AC41" s="195">
        <v>0</v>
      </c>
    </row>
    <row r="42" spans="1:29" s="187" customFormat="1" ht="12.75" x14ac:dyDescent="0.2">
      <c r="A42" s="196" t="s">
        <v>153</v>
      </c>
      <c r="B42" s="197" t="s">
        <v>482</v>
      </c>
      <c r="C42" s="195"/>
      <c r="D42" s="195"/>
      <c r="E42" s="195"/>
      <c r="F42" s="195"/>
      <c r="G42" s="195">
        <v>0</v>
      </c>
      <c r="H42" s="195" t="s">
        <v>510</v>
      </c>
      <c r="I42" s="199" t="s">
        <v>510</v>
      </c>
      <c r="J42" s="195">
        <v>0</v>
      </c>
      <c r="K42" s="199" t="s">
        <v>477</v>
      </c>
      <c r="L42" s="195" t="s">
        <v>510</v>
      </c>
      <c r="M42" s="199" t="s">
        <v>510</v>
      </c>
      <c r="N42" s="195">
        <v>0</v>
      </c>
      <c r="O42" s="199" t="s">
        <v>477</v>
      </c>
      <c r="P42" s="195" t="s">
        <v>510</v>
      </c>
      <c r="Q42" s="199" t="s">
        <v>510</v>
      </c>
      <c r="R42" s="195">
        <v>0</v>
      </c>
      <c r="S42" s="199" t="s">
        <v>477</v>
      </c>
      <c r="T42" s="195" t="s">
        <v>510</v>
      </c>
      <c r="U42" s="199" t="s">
        <v>510</v>
      </c>
      <c r="V42" s="195">
        <v>0</v>
      </c>
      <c r="W42" s="199" t="s">
        <v>477</v>
      </c>
      <c r="X42" s="195">
        <v>0</v>
      </c>
      <c r="Y42" s="199" t="s">
        <v>477</v>
      </c>
      <c r="Z42" s="195" t="s">
        <v>510</v>
      </c>
      <c r="AA42" s="199" t="s">
        <v>510</v>
      </c>
      <c r="AB42" s="195">
        <v>0</v>
      </c>
      <c r="AC42" s="195">
        <v>0</v>
      </c>
    </row>
    <row r="43" spans="1:29" s="187" customFormat="1" ht="12.75" x14ac:dyDescent="0.2">
      <c r="A43" s="196" t="s">
        <v>483</v>
      </c>
      <c r="B43" s="197" t="s">
        <v>484</v>
      </c>
      <c r="C43" s="195"/>
      <c r="D43" s="195"/>
      <c r="E43" s="195"/>
      <c r="F43" s="195"/>
      <c r="G43" s="195">
        <v>0</v>
      </c>
      <c r="H43" s="195" t="s">
        <v>510</v>
      </c>
      <c r="I43" s="199" t="s">
        <v>510</v>
      </c>
      <c r="J43" s="195">
        <v>0</v>
      </c>
      <c r="K43" s="199" t="s">
        <v>477</v>
      </c>
      <c r="L43" s="195" t="s">
        <v>510</v>
      </c>
      <c r="M43" s="199" t="s">
        <v>510</v>
      </c>
      <c r="N43" s="195">
        <v>0</v>
      </c>
      <c r="O43" s="199" t="s">
        <v>477</v>
      </c>
      <c r="P43" s="195" t="s">
        <v>510</v>
      </c>
      <c r="Q43" s="199" t="s">
        <v>510</v>
      </c>
      <c r="R43" s="195">
        <v>0</v>
      </c>
      <c r="S43" s="199" t="s">
        <v>477</v>
      </c>
      <c r="T43" s="195" t="s">
        <v>510</v>
      </c>
      <c r="U43" s="199" t="s">
        <v>510</v>
      </c>
      <c r="V43" s="195">
        <v>0</v>
      </c>
      <c r="W43" s="199" t="s">
        <v>477</v>
      </c>
      <c r="X43" s="195">
        <v>0</v>
      </c>
      <c r="Y43" s="199" t="s">
        <v>477</v>
      </c>
      <c r="Z43" s="195" t="s">
        <v>510</v>
      </c>
      <c r="AA43" s="199" t="s">
        <v>510</v>
      </c>
      <c r="AB43" s="195">
        <v>0</v>
      </c>
      <c r="AC43" s="195">
        <v>0</v>
      </c>
    </row>
    <row r="44" spans="1:29" s="187" customFormat="1" ht="12.75" x14ac:dyDescent="0.2">
      <c r="A44" s="196" t="s">
        <v>485</v>
      </c>
      <c r="B44" s="197" t="s">
        <v>486</v>
      </c>
      <c r="C44" s="195"/>
      <c r="D44" s="195"/>
      <c r="E44" s="195"/>
      <c r="F44" s="195"/>
      <c r="G44" s="195">
        <v>0</v>
      </c>
      <c r="H44" s="195" t="s">
        <v>510</v>
      </c>
      <c r="I44" s="199" t="s">
        <v>510</v>
      </c>
      <c r="J44" s="195">
        <v>0</v>
      </c>
      <c r="K44" s="199" t="s">
        <v>477</v>
      </c>
      <c r="L44" s="195" t="s">
        <v>510</v>
      </c>
      <c r="M44" s="199" t="s">
        <v>510</v>
      </c>
      <c r="N44" s="195">
        <v>0</v>
      </c>
      <c r="O44" s="199" t="s">
        <v>477</v>
      </c>
      <c r="P44" s="195" t="s">
        <v>510</v>
      </c>
      <c r="Q44" s="199" t="s">
        <v>510</v>
      </c>
      <c r="R44" s="195">
        <v>8</v>
      </c>
      <c r="S44" s="199">
        <v>2</v>
      </c>
      <c r="T44" s="195" t="s">
        <v>510</v>
      </c>
      <c r="U44" s="199" t="s">
        <v>510</v>
      </c>
      <c r="V44" s="195">
        <v>0</v>
      </c>
      <c r="W44" s="199" t="s">
        <v>477</v>
      </c>
      <c r="X44" s="195">
        <v>0</v>
      </c>
      <c r="Y44" s="199" t="s">
        <v>477</v>
      </c>
      <c r="Z44" s="195" t="s">
        <v>510</v>
      </c>
      <c r="AA44" s="199" t="s">
        <v>510</v>
      </c>
      <c r="AB44" s="195">
        <v>0</v>
      </c>
      <c r="AC44" s="195">
        <v>8</v>
      </c>
    </row>
    <row r="45" spans="1:29" s="187" customFormat="1" ht="12.75" x14ac:dyDescent="0.2">
      <c r="A45" s="196" t="s">
        <v>487</v>
      </c>
      <c r="B45" s="197" t="s">
        <v>488</v>
      </c>
      <c r="C45" s="195"/>
      <c r="D45" s="195"/>
      <c r="E45" s="195"/>
      <c r="F45" s="195"/>
      <c r="G45" s="195">
        <v>0</v>
      </c>
      <c r="H45" s="195" t="s">
        <v>510</v>
      </c>
      <c r="I45" s="199" t="s">
        <v>510</v>
      </c>
      <c r="J45" s="195">
        <v>0</v>
      </c>
      <c r="K45" s="199" t="s">
        <v>477</v>
      </c>
      <c r="L45" s="195" t="s">
        <v>510</v>
      </c>
      <c r="M45" s="199" t="s">
        <v>510</v>
      </c>
      <c r="N45" s="195">
        <v>0</v>
      </c>
      <c r="O45" s="199" t="s">
        <v>477</v>
      </c>
      <c r="P45" s="195" t="s">
        <v>510</v>
      </c>
      <c r="Q45" s="199" t="s">
        <v>510</v>
      </c>
      <c r="R45" s="195">
        <v>0</v>
      </c>
      <c r="S45" s="199" t="s">
        <v>477</v>
      </c>
      <c r="T45" s="195" t="s">
        <v>510</v>
      </c>
      <c r="U45" s="199" t="s">
        <v>510</v>
      </c>
      <c r="V45" s="195">
        <v>0</v>
      </c>
      <c r="W45" s="199" t="s">
        <v>477</v>
      </c>
      <c r="X45" s="195">
        <v>0</v>
      </c>
      <c r="Y45" s="199" t="s">
        <v>477</v>
      </c>
      <c r="Z45" s="195" t="s">
        <v>510</v>
      </c>
      <c r="AA45" s="199" t="s">
        <v>510</v>
      </c>
      <c r="AB45" s="195">
        <v>0</v>
      </c>
      <c r="AC45" s="195">
        <v>0</v>
      </c>
    </row>
    <row r="46" spans="1:29" s="187" customFormat="1" ht="12.75" x14ac:dyDescent="0.2">
      <c r="A46" s="196" t="s">
        <v>489</v>
      </c>
      <c r="B46" s="197" t="s">
        <v>490</v>
      </c>
      <c r="C46" s="195"/>
      <c r="D46" s="195"/>
      <c r="E46" s="195"/>
      <c r="F46" s="195"/>
      <c r="G46" s="195">
        <v>0</v>
      </c>
      <c r="H46" s="195" t="s">
        <v>510</v>
      </c>
      <c r="I46" s="199" t="s">
        <v>510</v>
      </c>
      <c r="J46" s="195">
        <v>0</v>
      </c>
      <c r="K46" s="199" t="s">
        <v>477</v>
      </c>
      <c r="L46" s="195" t="s">
        <v>510</v>
      </c>
      <c r="M46" s="199" t="s">
        <v>510</v>
      </c>
      <c r="N46" s="195">
        <v>0</v>
      </c>
      <c r="O46" s="199" t="s">
        <v>477</v>
      </c>
      <c r="P46" s="195" t="s">
        <v>510</v>
      </c>
      <c r="Q46" s="199" t="s">
        <v>510</v>
      </c>
      <c r="R46" s="195">
        <v>0</v>
      </c>
      <c r="S46" s="199" t="s">
        <v>477</v>
      </c>
      <c r="T46" s="195" t="s">
        <v>510</v>
      </c>
      <c r="U46" s="199" t="s">
        <v>510</v>
      </c>
      <c r="V46" s="195">
        <v>0</v>
      </c>
      <c r="W46" s="199" t="s">
        <v>477</v>
      </c>
      <c r="X46" s="195">
        <v>0</v>
      </c>
      <c r="Y46" s="199" t="s">
        <v>477</v>
      </c>
      <c r="Z46" s="195" t="s">
        <v>510</v>
      </c>
      <c r="AA46" s="199" t="s">
        <v>510</v>
      </c>
      <c r="AB46" s="195">
        <v>0</v>
      </c>
      <c r="AC46" s="195">
        <v>0</v>
      </c>
    </row>
    <row r="47" spans="1:29" s="187" customFormat="1" ht="12.75" x14ac:dyDescent="0.2">
      <c r="A47" s="193" t="s">
        <v>61</v>
      </c>
      <c r="B47" s="194" t="s">
        <v>152</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12.75" x14ac:dyDescent="0.2">
      <c r="A48" s="196" t="s">
        <v>151</v>
      </c>
      <c r="B48" s="197" t="s">
        <v>476</v>
      </c>
      <c r="C48" s="195" t="s">
        <v>510</v>
      </c>
      <c r="D48" s="195">
        <v>0</v>
      </c>
      <c r="E48" s="195"/>
      <c r="F48" s="195"/>
      <c r="G48" s="195">
        <v>0</v>
      </c>
      <c r="H48" s="195" t="s">
        <v>510</v>
      </c>
      <c r="I48" s="195"/>
      <c r="J48" s="195">
        <v>0</v>
      </c>
      <c r="K48" s="195"/>
      <c r="L48" s="195" t="s">
        <v>510</v>
      </c>
      <c r="M48" s="195"/>
      <c r="N48" s="195">
        <v>0</v>
      </c>
      <c r="O48" s="195"/>
      <c r="P48" s="195" t="s">
        <v>510</v>
      </c>
      <c r="Q48" s="195"/>
      <c r="R48" s="195">
        <v>0</v>
      </c>
      <c r="S48" s="195"/>
      <c r="T48" s="195" t="s">
        <v>510</v>
      </c>
      <c r="U48" s="195"/>
      <c r="V48" s="195">
        <v>0</v>
      </c>
      <c r="W48" s="195"/>
      <c r="X48" s="195">
        <v>0</v>
      </c>
      <c r="Y48" s="195"/>
      <c r="Z48" s="195" t="s">
        <v>510</v>
      </c>
      <c r="AA48" s="195"/>
      <c r="AB48" s="195">
        <v>0</v>
      </c>
      <c r="AC48" s="195">
        <v>0</v>
      </c>
    </row>
    <row r="49" spans="1:29" s="187" customFormat="1" ht="25.5" x14ac:dyDescent="0.2">
      <c r="A49" s="196" t="s">
        <v>150</v>
      </c>
      <c r="B49" s="200" t="s">
        <v>478</v>
      </c>
      <c r="C49" s="195" t="s">
        <v>510</v>
      </c>
      <c r="D49" s="195">
        <v>0</v>
      </c>
      <c r="E49" s="195"/>
      <c r="F49" s="195"/>
      <c r="G49" s="195">
        <v>0</v>
      </c>
      <c r="H49" s="195" t="s">
        <v>510</v>
      </c>
      <c r="I49" s="195"/>
      <c r="J49" s="195">
        <v>0</v>
      </c>
      <c r="K49" s="195"/>
      <c r="L49" s="195" t="s">
        <v>510</v>
      </c>
      <c r="M49" s="195"/>
      <c r="N49" s="195">
        <v>0</v>
      </c>
      <c r="O49" s="195"/>
      <c r="P49" s="195" t="s">
        <v>510</v>
      </c>
      <c r="Q49" s="195"/>
      <c r="R49" s="195">
        <v>0</v>
      </c>
      <c r="S49" s="195"/>
      <c r="T49" s="195" t="s">
        <v>510</v>
      </c>
      <c r="U49" s="195"/>
      <c r="V49" s="195">
        <v>0</v>
      </c>
      <c r="W49" s="195"/>
      <c r="X49" s="195">
        <v>0</v>
      </c>
      <c r="Y49" s="195"/>
      <c r="Z49" s="195" t="s">
        <v>510</v>
      </c>
      <c r="AA49" s="195"/>
      <c r="AB49" s="195">
        <v>0</v>
      </c>
      <c r="AC49" s="195">
        <v>0</v>
      </c>
    </row>
    <row r="50" spans="1:29" s="187" customFormat="1" ht="12.75" x14ac:dyDescent="0.2">
      <c r="A50" s="196" t="s">
        <v>149</v>
      </c>
      <c r="B50" s="200" t="s">
        <v>148</v>
      </c>
      <c r="C50" s="195" t="s">
        <v>510</v>
      </c>
      <c r="D50" s="195">
        <v>0</v>
      </c>
      <c r="E50" s="195"/>
      <c r="F50" s="195"/>
      <c r="G50" s="195">
        <v>0</v>
      </c>
      <c r="H50" s="195" t="s">
        <v>510</v>
      </c>
      <c r="I50" s="195"/>
      <c r="J50" s="195">
        <v>0</v>
      </c>
      <c r="K50" s="195"/>
      <c r="L50" s="195" t="s">
        <v>510</v>
      </c>
      <c r="M50" s="195"/>
      <c r="N50" s="195">
        <v>0</v>
      </c>
      <c r="O50" s="195"/>
      <c r="P50" s="195" t="s">
        <v>510</v>
      </c>
      <c r="Q50" s="195"/>
      <c r="R50" s="195">
        <v>0</v>
      </c>
      <c r="S50" s="195"/>
      <c r="T50" s="195" t="s">
        <v>510</v>
      </c>
      <c r="U50" s="195"/>
      <c r="V50" s="195">
        <v>0</v>
      </c>
      <c r="W50" s="195"/>
      <c r="X50" s="195">
        <v>0</v>
      </c>
      <c r="Y50" s="195"/>
      <c r="Z50" s="195" t="s">
        <v>510</v>
      </c>
      <c r="AA50" s="195"/>
      <c r="AB50" s="195">
        <v>0</v>
      </c>
      <c r="AC50" s="195">
        <v>0</v>
      </c>
    </row>
    <row r="51" spans="1:29" s="187" customFormat="1" ht="35.25" customHeight="1" x14ac:dyDescent="0.2">
      <c r="A51" s="196" t="s">
        <v>147</v>
      </c>
      <c r="B51" s="197" t="s">
        <v>146</v>
      </c>
      <c r="C51" s="195" t="s">
        <v>510</v>
      </c>
      <c r="D51" s="195">
        <v>0</v>
      </c>
      <c r="E51" s="195"/>
      <c r="F51" s="195"/>
      <c r="G51" s="195">
        <v>0</v>
      </c>
      <c r="H51" s="195" t="s">
        <v>510</v>
      </c>
      <c r="I51" s="195"/>
      <c r="J51" s="195">
        <v>0</v>
      </c>
      <c r="K51" s="195"/>
      <c r="L51" s="195" t="s">
        <v>510</v>
      </c>
      <c r="M51" s="195"/>
      <c r="N51" s="195">
        <v>0</v>
      </c>
      <c r="O51" s="195"/>
      <c r="P51" s="195" t="s">
        <v>510</v>
      </c>
      <c r="Q51" s="195"/>
      <c r="R51" s="195">
        <v>0</v>
      </c>
      <c r="S51" s="195"/>
      <c r="T51" s="195" t="s">
        <v>510</v>
      </c>
      <c r="U51" s="195"/>
      <c r="V51" s="195">
        <v>0</v>
      </c>
      <c r="W51" s="195"/>
      <c r="X51" s="195">
        <v>0</v>
      </c>
      <c r="Y51" s="195"/>
      <c r="Z51" s="195" t="s">
        <v>510</v>
      </c>
      <c r="AA51" s="195"/>
      <c r="AB51" s="195">
        <v>0</v>
      </c>
      <c r="AC51" s="195">
        <v>0</v>
      </c>
    </row>
    <row r="52" spans="1:29" s="187" customFormat="1" ht="12.75" x14ac:dyDescent="0.2">
      <c r="A52" s="196" t="s">
        <v>145</v>
      </c>
      <c r="B52" s="197" t="s">
        <v>144</v>
      </c>
      <c r="C52" s="195" t="s">
        <v>510</v>
      </c>
      <c r="D52" s="195">
        <v>0</v>
      </c>
      <c r="E52" s="195"/>
      <c r="F52" s="195"/>
      <c r="G52" s="195">
        <v>0</v>
      </c>
      <c r="H52" s="195" t="s">
        <v>510</v>
      </c>
      <c r="I52" s="195"/>
      <c r="J52" s="195">
        <v>0</v>
      </c>
      <c r="K52" s="195"/>
      <c r="L52" s="195" t="s">
        <v>510</v>
      </c>
      <c r="M52" s="195"/>
      <c r="N52" s="195">
        <v>0</v>
      </c>
      <c r="O52" s="195"/>
      <c r="P52" s="195" t="s">
        <v>510</v>
      </c>
      <c r="Q52" s="195"/>
      <c r="R52" s="195">
        <v>0</v>
      </c>
      <c r="S52" s="195"/>
      <c r="T52" s="195" t="s">
        <v>510</v>
      </c>
      <c r="U52" s="195"/>
      <c r="V52" s="195">
        <v>0</v>
      </c>
      <c r="W52" s="195"/>
      <c r="X52" s="195">
        <v>0</v>
      </c>
      <c r="Y52" s="195"/>
      <c r="Z52" s="195" t="s">
        <v>510</v>
      </c>
      <c r="AA52" s="195"/>
      <c r="AB52" s="195">
        <v>0</v>
      </c>
      <c r="AC52" s="195">
        <v>0</v>
      </c>
    </row>
    <row r="53" spans="1:29" s="187" customFormat="1" ht="12.75" x14ac:dyDescent="0.2">
      <c r="A53" s="196" t="s">
        <v>143</v>
      </c>
      <c r="B53" s="197" t="s">
        <v>142</v>
      </c>
      <c r="C53" s="195" t="s">
        <v>510</v>
      </c>
      <c r="D53" s="195">
        <v>0</v>
      </c>
      <c r="E53" s="195"/>
      <c r="F53" s="195"/>
      <c r="G53" s="195">
        <v>0</v>
      </c>
      <c r="H53" s="195" t="s">
        <v>510</v>
      </c>
      <c r="I53" s="195"/>
      <c r="J53" s="195">
        <v>0</v>
      </c>
      <c r="K53" s="195"/>
      <c r="L53" s="195" t="s">
        <v>510</v>
      </c>
      <c r="M53" s="195"/>
      <c r="N53" s="195">
        <v>0</v>
      </c>
      <c r="O53" s="195"/>
      <c r="P53" s="195" t="s">
        <v>510</v>
      </c>
      <c r="Q53" s="195"/>
      <c r="R53" s="195">
        <v>0</v>
      </c>
      <c r="S53" s="195"/>
      <c r="T53" s="195" t="s">
        <v>510</v>
      </c>
      <c r="U53" s="195"/>
      <c r="V53" s="195">
        <v>0</v>
      </c>
      <c r="W53" s="195"/>
      <c r="X53" s="195">
        <v>0</v>
      </c>
      <c r="Y53" s="195"/>
      <c r="Z53" s="195" t="s">
        <v>510</v>
      </c>
      <c r="AA53" s="195"/>
      <c r="AB53" s="195">
        <v>0</v>
      </c>
      <c r="AC53" s="195">
        <v>0</v>
      </c>
    </row>
    <row r="54" spans="1:29" s="187" customFormat="1" ht="12.75" x14ac:dyDescent="0.2">
      <c r="A54" s="196" t="s">
        <v>141</v>
      </c>
      <c r="B54" s="197" t="s">
        <v>480</v>
      </c>
      <c r="C54" s="195" t="s">
        <v>510</v>
      </c>
      <c r="D54" s="195">
        <v>2</v>
      </c>
      <c r="E54" s="195"/>
      <c r="F54" s="195"/>
      <c r="G54" s="195">
        <v>0</v>
      </c>
      <c r="H54" s="195" t="s">
        <v>510</v>
      </c>
      <c r="I54" s="195"/>
      <c r="J54" s="195">
        <v>0</v>
      </c>
      <c r="K54" s="195"/>
      <c r="L54" s="195" t="s">
        <v>510</v>
      </c>
      <c r="M54" s="195"/>
      <c r="N54" s="195">
        <v>0</v>
      </c>
      <c r="O54" s="195"/>
      <c r="P54" s="195" t="s">
        <v>510</v>
      </c>
      <c r="Q54" s="195"/>
      <c r="R54" s="195">
        <v>2</v>
      </c>
      <c r="S54" s="195"/>
      <c r="T54" s="195" t="s">
        <v>510</v>
      </c>
      <c r="U54" s="195"/>
      <c r="V54" s="195">
        <v>0</v>
      </c>
      <c r="W54" s="195"/>
      <c r="X54" s="195">
        <v>0</v>
      </c>
      <c r="Y54" s="195"/>
      <c r="Z54" s="195" t="s">
        <v>510</v>
      </c>
      <c r="AA54" s="195"/>
      <c r="AB54" s="195">
        <v>0</v>
      </c>
      <c r="AC54" s="195">
        <v>2</v>
      </c>
    </row>
    <row r="55" spans="1:29" s="187" customFormat="1" ht="12.75" x14ac:dyDescent="0.2">
      <c r="A55" s="196" t="s">
        <v>491</v>
      </c>
      <c r="B55" s="197" t="s">
        <v>481</v>
      </c>
      <c r="C55" s="195" t="s">
        <v>510</v>
      </c>
      <c r="D55" s="195">
        <v>0</v>
      </c>
      <c r="E55" s="195"/>
      <c r="F55" s="195"/>
      <c r="G55" s="195">
        <v>0</v>
      </c>
      <c r="H55" s="195" t="s">
        <v>510</v>
      </c>
      <c r="I55" s="195"/>
      <c r="J55" s="195">
        <v>0</v>
      </c>
      <c r="K55" s="195"/>
      <c r="L55" s="195" t="s">
        <v>510</v>
      </c>
      <c r="M55" s="195"/>
      <c r="N55" s="195">
        <v>0</v>
      </c>
      <c r="O55" s="195"/>
      <c r="P55" s="195" t="s">
        <v>510</v>
      </c>
      <c r="Q55" s="195"/>
      <c r="R55" s="195">
        <v>0</v>
      </c>
      <c r="S55" s="195"/>
      <c r="T55" s="195" t="s">
        <v>510</v>
      </c>
      <c r="U55" s="195"/>
      <c r="V55" s="195">
        <v>0</v>
      </c>
      <c r="W55" s="195"/>
      <c r="X55" s="195">
        <v>0</v>
      </c>
      <c r="Y55" s="195"/>
      <c r="Z55" s="195" t="s">
        <v>510</v>
      </c>
      <c r="AA55" s="195"/>
      <c r="AB55" s="195">
        <v>0</v>
      </c>
      <c r="AC55" s="195">
        <v>0</v>
      </c>
    </row>
    <row r="56" spans="1:29" s="187" customFormat="1" ht="12.75" x14ac:dyDescent="0.2">
      <c r="A56" s="196" t="s">
        <v>492</v>
      </c>
      <c r="B56" s="197" t="s">
        <v>482</v>
      </c>
      <c r="C56" s="195" t="s">
        <v>510</v>
      </c>
      <c r="D56" s="195">
        <v>0</v>
      </c>
      <c r="E56" s="195"/>
      <c r="F56" s="195"/>
      <c r="G56" s="195">
        <v>0</v>
      </c>
      <c r="H56" s="195" t="s">
        <v>510</v>
      </c>
      <c r="I56" s="195"/>
      <c r="J56" s="195">
        <v>0</v>
      </c>
      <c r="K56" s="195"/>
      <c r="L56" s="195" t="s">
        <v>510</v>
      </c>
      <c r="M56" s="195"/>
      <c r="N56" s="195">
        <v>0</v>
      </c>
      <c r="O56" s="195"/>
      <c r="P56" s="195" t="s">
        <v>510</v>
      </c>
      <c r="Q56" s="195"/>
      <c r="R56" s="195">
        <v>0</v>
      </c>
      <c r="S56" s="195"/>
      <c r="T56" s="195" t="s">
        <v>510</v>
      </c>
      <c r="U56" s="195"/>
      <c r="V56" s="195">
        <v>0</v>
      </c>
      <c r="W56" s="195"/>
      <c r="X56" s="195">
        <v>0</v>
      </c>
      <c r="Y56" s="195"/>
      <c r="Z56" s="195" t="s">
        <v>510</v>
      </c>
      <c r="AA56" s="195"/>
      <c r="AB56" s="195">
        <v>0</v>
      </c>
      <c r="AC56" s="195">
        <v>0</v>
      </c>
    </row>
    <row r="57" spans="1:29" s="187" customFormat="1" ht="12.75" x14ac:dyDescent="0.2">
      <c r="A57" s="196" t="s">
        <v>493</v>
      </c>
      <c r="B57" s="197" t="s">
        <v>484</v>
      </c>
      <c r="C57" s="195" t="s">
        <v>510</v>
      </c>
      <c r="D57" s="195">
        <v>0</v>
      </c>
      <c r="E57" s="195"/>
      <c r="F57" s="195"/>
      <c r="G57" s="195">
        <v>0</v>
      </c>
      <c r="H57" s="195" t="s">
        <v>510</v>
      </c>
      <c r="I57" s="195"/>
      <c r="J57" s="195">
        <v>0</v>
      </c>
      <c r="K57" s="195"/>
      <c r="L57" s="195" t="s">
        <v>510</v>
      </c>
      <c r="M57" s="195"/>
      <c r="N57" s="195">
        <v>0</v>
      </c>
      <c r="O57" s="195"/>
      <c r="P57" s="195" t="s">
        <v>510</v>
      </c>
      <c r="Q57" s="195"/>
      <c r="R57" s="195">
        <v>0</v>
      </c>
      <c r="S57" s="195"/>
      <c r="T57" s="195" t="s">
        <v>510</v>
      </c>
      <c r="U57" s="195"/>
      <c r="V57" s="195">
        <v>0</v>
      </c>
      <c r="W57" s="195"/>
      <c r="X57" s="195">
        <v>0</v>
      </c>
      <c r="Y57" s="195"/>
      <c r="Z57" s="195" t="s">
        <v>510</v>
      </c>
      <c r="AA57" s="195"/>
      <c r="AB57" s="195">
        <v>0</v>
      </c>
      <c r="AC57" s="195">
        <v>0</v>
      </c>
    </row>
    <row r="58" spans="1:29" s="187" customFormat="1" ht="36.75" customHeight="1" x14ac:dyDescent="0.2">
      <c r="A58" s="196" t="s">
        <v>494</v>
      </c>
      <c r="B58" s="197" t="s">
        <v>486</v>
      </c>
      <c r="C58" s="195" t="s">
        <v>510</v>
      </c>
      <c r="D58" s="195">
        <v>8</v>
      </c>
      <c r="E58" s="195"/>
      <c r="F58" s="195"/>
      <c r="G58" s="195">
        <v>0</v>
      </c>
      <c r="H58" s="195" t="s">
        <v>510</v>
      </c>
      <c r="I58" s="195"/>
      <c r="J58" s="195">
        <v>0</v>
      </c>
      <c r="K58" s="195"/>
      <c r="L58" s="195" t="s">
        <v>510</v>
      </c>
      <c r="M58" s="195"/>
      <c r="N58" s="195">
        <v>0</v>
      </c>
      <c r="O58" s="195"/>
      <c r="P58" s="195" t="s">
        <v>510</v>
      </c>
      <c r="Q58" s="195"/>
      <c r="R58" s="195">
        <v>8</v>
      </c>
      <c r="S58" s="195"/>
      <c r="T58" s="195" t="s">
        <v>510</v>
      </c>
      <c r="U58" s="195"/>
      <c r="V58" s="195">
        <v>0</v>
      </c>
      <c r="W58" s="195"/>
      <c r="X58" s="195">
        <v>0</v>
      </c>
      <c r="Y58" s="195"/>
      <c r="Z58" s="195" t="s">
        <v>510</v>
      </c>
      <c r="AA58" s="195"/>
      <c r="AB58" s="195">
        <v>0</v>
      </c>
      <c r="AC58" s="195">
        <v>8</v>
      </c>
    </row>
    <row r="59" spans="1:29" s="187" customFormat="1" ht="12.75" x14ac:dyDescent="0.2">
      <c r="A59" s="196" t="s">
        <v>495</v>
      </c>
      <c r="B59" s="197" t="s">
        <v>488</v>
      </c>
      <c r="C59" s="195" t="s">
        <v>510</v>
      </c>
      <c r="D59" s="195">
        <v>0</v>
      </c>
      <c r="E59" s="195"/>
      <c r="F59" s="195"/>
      <c r="G59" s="195">
        <v>0</v>
      </c>
      <c r="H59" s="195" t="s">
        <v>510</v>
      </c>
      <c r="I59" s="195"/>
      <c r="J59" s="195">
        <v>0</v>
      </c>
      <c r="K59" s="195"/>
      <c r="L59" s="195" t="s">
        <v>510</v>
      </c>
      <c r="M59" s="195"/>
      <c r="N59" s="195">
        <v>0</v>
      </c>
      <c r="O59" s="195"/>
      <c r="P59" s="195" t="s">
        <v>510</v>
      </c>
      <c r="Q59" s="195"/>
      <c r="R59" s="195">
        <v>0</v>
      </c>
      <c r="S59" s="195"/>
      <c r="T59" s="195" t="s">
        <v>510</v>
      </c>
      <c r="U59" s="195"/>
      <c r="V59" s="195">
        <v>0</v>
      </c>
      <c r="W59" s="195"/>
      <c r="X59" s="195">
        <v>0</v>
      </c>
      <c r="Y59" s="195"/>
      <c r="Z59" s="195" t="s">
        <v>510</v>
      </c>
      <c r="AA59" s="195"/>
      <c r="AB59" s="195">
        <v>0</v>
      </c>
      <c r="AC59" s="195">
        <v>0</v>
      </c>
    </row>
    <row r="60" spans="1:29" s="187" customFormat="1" ht="12.75" x14ac:dyDescent="0.2">
      <c r="A60" s="196" t="s">
        <v>496</v>
      </c>
      <c r="B60" s="197" t="s">
        <v>490</v>
      </c>
      <c r="C60" s="195" t="s">
        <v>510</v>
      </c>
      <c r="D60" s="195">
        <v>0</v>
      </c>
      <c r="E60" s="195"/>
      <c r="F60" s="195"/>
      <c r="G60" s="195">
        <v>0</v>
      </c>
      <c r="H60" s="195" t="s">
        <v>510</v>
      </c>
      <c r="I60" s="195"/>
      <c r="J60" s="195">
        <v>0</v>
      </c>
      <c r="K60" s="195"/>
      <c r="L60" s="195" t="s">
        <v>510</v>
      </c>
      <c r="M60" s="195"/>
      <c r="N60" s="195">
        <v>0</v>
      </c>
      <c r="O60" s="195"/>
      <c r="P60" s="195" t="s">
        <v>510</v>
      </c>
      <c r="Q60" s="195"/>
      <c r="R60" s="195">
        <v>0</v>
      </c>
      <c r="S60" s="195"/>
      <c r="T60" s="195" t="s">
        <v>510</v>
      </c>
      <c r="U60" s="195"/>
      <c r="V60" s="195">
        <v>0</v>
      </c>
      <c r="W60" s="195"/>
      <c r="X60" s="195">
        <v>0</v>
      </c>
      <c r="Y60" s="195"/>
      <c r="Z60" s="195" t="s">
        <v>510</v>
      </c>
      <c r="AA60" s="195"/>
      <c r="AB60" s="195">
        <v>0</v>
      </c>
      <c r="AC60" s="195">
        <v>0</v>
      </c>
    </row>
    <row r="61" spans="1:29" s="187" customFormat="1" ht="12.75" x14ac:dyDescent="0.2">
      <c r="A61" s="193" t="s">
        <v>59</v>
      </c>
      <c r="B61" s="194" t="s">
        <v>140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ht="12.75" x14ac:dyDescent="0.2">
      <c r="A62" s="196" t="s">
        <v>139</v>
      </c>
      <c r="B62" s="197" t="s">
        <v>138</v>
      </c>
      <c r="C62" s="195" t="s">
        <v>510</v>
      </c>
      <c r="D62" s="195">
        <v>9.2165348047329552</v>
      </c>
      <c r="E62" s="195"/>
      <c r="F62" s="195"/>
      <c r="G62" s="195">
        <v>0</v>
      </c>
      <c r="H62" s="195" t="s">
        <v>510</v>
      </c>
      <c r="I62" s="195"/>
      <c r="J62" s="195">
        <v>0</v>
      </c>
      <c r="K62" s="195"/>
      <c r="L62" s="195" t="s">
        <v>510</v>
      </c>
      <c r="M62" s="195"/>
      <c r="N62" s="195">
        <v>0</v>
      </c>
      <c r="O62" s="195"/>
      <c r="P62" s="195" t="s">
        <v>510</v>
      </c>
      <c r="Q62" s="195"/>
      <c r="R62" s="195">
        <v>9.2165348047329552</v>
      </c>
      <c r="S62" s="195"/>
      <c r="T62" s="195" t="s">
        <v>510</v>
      </c>
      <c r="U62" s="195"/>
      <c r="V62" s="195">
        <v>0</v>
      </c>
      <c r="W62" s="195"/>
      <c r="X62" s="195">
        <v>0</v>
      </c>
      <c r="Y62" s="195"/>
      <c r="Z62" s="195" t="s">
        <v>510</v>
      </c>
      <c r="AA62" s="195"/>
      <c r="AB62" s="195">
        <v>0</v>
      </c>
      <c r="AC62" s="195">
        <v>9.2165348047329552</v>
      </c>
    </row>
    <row r="63" spans="1:29" s="187" customFormat="1" ht="12.75" x14ac:dyDescent="0.2">
      <c r="A63" s="196" t="s">
        <v>137</v>
      </c>
      <c r="B63" s="200" t="s">
        <v>131</v>
      </c>
      <c r="C63" s="195">
        <v>0</v>
      </c>
      <c r="D63" s="195">
        <v>0</v>
      </c>
      <c r="E63" s="195"/>
      <c r="F63" s="195"/>
      <c r="G63" s="195">
        <v>0</v>
      </c>
      <c r="H63" s="195" t="s">
        <v>510</v>
      </c>
      <c r="I63" s="195"/>
      <c r="J63" s="195">
        <v>0</v>
      </c>
      <c r="K63" s="195"/>
      <c r="L63" s="195" t="s">
        <v>510</v>
      </c>
      <c r="M63" s="195"/>
      <c r="N63" s="195">
        <v>0</v>
      </c>
      <c r="O63" s="195"/>
      <c r="P63" s="195" t="s">
        <v>510</v>
      </c>
      <c r="Q63" s="195"/>
      <c r="R63" s="195">
        <v>0</v>
      </c>
      <c r="S63" s="195"/>
      <c r="T63" s="195" t="s">
        <v>510</v>
      </c>
      <c r="U63" s="195"/>
      <c r="V63" s="195">
        <v>0</v>
      </c>
      <c r="W63" s="195"/>
      <c r="X63" s="195">
        <v>0</v>
      </c>
      <c r="Y63" s="195"/>
      <c r="Z63" s="195" t="s">
        <v>510</v>
      </c>
      <c r="AA63" s="195"/>
      <c r="AB63" s="195">
        <v>0</v>
      </c>
      <c r="AC63" s="195">
        <v>0</v>
      </c>
    </row>
    <row r="64" spans="1:29" s="187" customFormat="1" ht="12.75" x14ac:dyDescent="0.2">
      <c r="A64" s="196" t="s">
        <v>136</v>
      </c>
      <c r="B64" s="197" t="s">
        <v>130</v>
      </c>
      <c r="C64" s="195">
        <v>0</v>
      </c>
      <c r="D64" s="195">
        <v>0</v>
      </c>
      <c r="E64" s="195"/>
      <c r="F64" s="195"/>
      <c r="G64" s="195">
        <v>0</v>
      </c>
      <c r="H64" s="195" t="s">
        <v>510</v>
      </c>
      <c r="I64" s="195"/>
      <c r="J64" s="195">
        <v>0</v>
      </c>
      <c r="K64" s="195"/>
      <c r="L64" s="195" t="s">
        <v>510</v>
      </c>
      <c r="M64" s="195"/>
      <c r="N64" s="195">
        <v>0</v>
      </c>
      <c r="O64" s="195"/>
      <c r="P64" s="195" t="s">
        <v>510</v>
      </c>
      <c r="Q64" s="195"/>
      <c r="R64" s="195">
        <v>0</v>
      </c>
      <c r="S64" s="195"/>
      <c r="T64" s="195" t="s">
        <v>510</v>
      </c>
      <c r="U64" s="195"/>
      <c r="V64" s="195">
        <v>0</v>
      </c>
      <c r="W64" s="195"/>
      <c r="X64" s="195">
        <v>0</v>
      </c>
      <c r="Y64" s="195"/>
      <c r="Z64" s="195" t="s">
        <v>510</v>
      </c>
      <c r="AA64" s="195"/>
      <c r="AB64" s="195">
        <v>0</v>
      </c>
      <c r="AC64" s="195">
        <v>0</v>
      </c>
    </row>
    <row r="65" spans="1:29" s="187" customFormat="1" ht="12.75" x14ac:dyDescent="0.2">
      <c r="A65" s="196" t="s">
        <v>135</v>
      </c>
      <c r="B65" s="200" t="s">
        <v>129</v>
      </c>
      <c r="C65" s="195">
        <v>0</v>
      </c>
      <c r="D65" s="195">
        <v>0</v>
      </c>
      <c r="E65" s="195"/>
      <c r="F65" s="195"/>
      <c r="G65" s="195">
        <v>0</v>
      </c>
      <c r="H65" s="195" t="s">
        <v>510</v>
      </c>
      <c r="I65" s="195"/>
      <c r="J65" s="195">
        <v>0</v>
      </c>
      <c r="K65" s="195"/>
      <c r="L65" s="195" t="s">
        <v>510</v>
      </c>
      <c r="M65" s="195"/>
      <c r="N65" s="195">
        <v>0</v>
      </c>
      <c r="O65" s="195"/>
      <c r="P65" s="195" t="s">
        <v>510</v>
      </c>
      <c r="Q65" s="195"/>
      <c r="R65" s="195">
        <v>0</v>
      </c>
      <c r="S65" s="195"/>
      <c r="T65" s="195" t="s">
        <v>510</v>
      </c>
      <c r="U65" s="195"/>
      <c r="V65" s="195">
        <v>0</v>
      </c>
      <c r="W65" s="195"/>
      <c r="X65" s="195">
        <v>0</v>
      </c>
      <c r="Y65" s="195"/>
      <c r="Z65" s="195" t="s">
        <v>510</v>
      </c>
      <c r="AA65" s="195"/>
      <c r="AB65" s="195">
        <v>0</v>
      </c>
      <c r="AC65" s="195">
        <v>0</v>
      </c>
    </row>
    <row r="66" spans="1:29" s="187" customFormat="1" ht="17.25" customHeight="1" x14ac:dyDescent="0.2">
      <c r="A66" s="196" t="s">
        <v>134</v>
      </c>
      <c r="B66" s="200" t="s">
        <v>128</v>
      </c>
      <c r="C66" s="195">
        <v>0</v>
      </c>
      <c r="D66" s="195">
        <v>0</v>
      </c>
      <c r="E66" s="195"/>
      <c r="F66" s="195"/>
      <c r="G66" s="195">
        <v>0</v>
      </c>
      <c r="H66" s="195" t="s">
        <v>510</v>
      </c>
      <c r="I66" s="195"/>
      <c r="J66" s="195">
        <v>0</v>
      </c>
      <c r="K66" s="195"/>
      <c r="L66" s="195" t="s">
        <v>510</v>
      </c>
      <c r="M66" s="195"/>
      <c r="N66" s="195">
        <v>0</v>
      </c>
      <c r="O66" s="195"/>
      <c r="P66" s="195" t="s">
        <v>510</v>
      </c>
      <c r="Q66" s="195"/>
      <c r="R66" s="195">
        <v>0</v>
      </c>
      <c r="S66" s="195"/>
      <c r="T66" s="195" t="s">
        <v>510</v>
      </c>
      <c r="U66" s="195"/>
      <c r="V66" s="195">
        <v>0</v>
      </c>
      <c r="W66" s="195"/>
      <c r="X66" s="195">
        <v>0</v>
      </c>
      <c r="Y66" s="195"/>
      <c r="Z66" s="195" t="s">
        <v>510</v>
      </c>
      <c r="AA66" s="195"/>
      <c r="AB66" s="195">
        <v>0</v>
      </c>
      <c r="AC66" s="195">
        <v>0</v>
      </c>
    </row>
    <row r="67" spans="1:29" s="187" customFormat="1" ht="17.25" customHeight="1" x14ac:dyDescent="0.2">
      <c r="A67" s="196" t="s">
        <v>133</v>
      </c>
      <c r="B67" s="197" t="s">
        <v>480</v>
      </c>
      <c r="C67" s="195">
        <v>0</v>
      </c>
      <c r="D67" s="195">
        <v>2</v>
      </c>
      <c r="E67" s="195"/>
      <c r="F67" s="195"/>
      <c r="G67" s="195">
        <v>0</v>
      </c>
      <c r="H67" s="195" t="s">
        <v>510</v>
      </c>
      <c r="I67" s="195"/>
      <c r="J67" s="195">
        <v>0</v>
      </c>
      <c r="K67" s="195"/>
      <c r="L67" s="195" t="s">
        <v>510</v>
      </c>
      <c r="M67" s="195"/>
      <c r="N67" s="195">
        <v>0</v>
      </c>
      <c r="O67" s="195"/>
      <c r="P67" s="195" t="s">
        <v>510</v>
      </c>
      <c r="Q67" s="195"/>
      <c r="R67" s="195">
        <v>2</v>
      </c>
      <c r="S67" s="195"/>
      <c r="T67" s="195" t="s">
        <v>510</v>
      </c>
      <c r="U67" s="195"/>
      <c r="V67" s="195">
        <v>0</v>
      </c>
      <c r="W67" s="195"/>
      <c r="X67" s="195">
        <v>0</v>
      </c>
      <c r="Y67" s="195"/>
      <c r="Z67" s="195" t="s">
        <v>510</v>
      </c>
      <c r="AA67" s="195"/>
      <c r="AB67" s="195">
        <v>0</v>
      </c>
      <c r="AC67" s="195">
        <v>2</v>
      </c>
    </row>
    <row r="68" spans="1:29" s="187" customFormat="1" ht="17.25" customHeight="1" x14ac:dyDescent="0.2">
      <c r="A68" s="196" t="s">
        <v>497</v>
      </c>
      <c r="B68" s="197" t="s">
        <v>481</v>
      </c>
      <c r="C68" s="195">
        <v>0</v>
      </c>
      <c r="D68" s="195">
        <v>0</v>
      </c>
      <c r="E68" s="195"/>
      <c r="F68" s="195"/>
      <c r="G68" s="195">
        <v>0</v>
      </c>
      <c r="H68" s="195" t="s">
        <v>510</v>
      </c>
      <c r="I68" s="195"/>
      <c r="J68" s="195">
        <v>0</v>
      </c>
      <c r="K68" s="195"/>
      <c r="L68" s="195" t="s">
        <v>510</v>
      </c>
      <c r="M68" s="195"/>
      <c r="N68" s="195">
        <v>0</v>
      </c>
      <c r="O68" s="195"/>
      <c r="P68" s="195" t="s">
        <v>510</v>
      </c>
      <c r="Q68" s="195"/>
      <c r="R68" s="195">
        <v>0</v>
      </c>
      <c r="S68" s="195"/>
      <c r="T68" s="195" t="s">
        <v>510</v>
      </c>
      <c r="U68" s="195"/>
      <c r="V68" s="195">
        <v>0</v>
      </c>
      <c r="W68" s="195"/>
      <c r="X68" s="195">
        <v>0</v>
      </c>
      <c r="Y68" s="195"/>
      <c r="Z68" s="195" t="s">
        <v>510</v>
      </c>
      <c r="AA68" s="195"/>
      <c r="AB68" s="195">
        <v>0</v>
      </c>
      <c r="AC68" s="195">
        <v>0</v>
      </c>
    </row>
    <row r="69" spans="1:29" s="187" customFormat="1" ht="17.25" customHeight="1" x14ac:dyDescent="0.2">
      <c r="A69" s="196" t="s">
        <v>498</v>
      </c>
      <c r="B69" s="197" t="s">
        <v>482</v>
      </c>
      <c r="C69" s="195">
        <v>0</v>
      </c>
      <c r="D69" s="195">
        <v>0</v>
      </c>
      <c r="E69" s="195"/>
      <c r="F69" s="195"/>
      <c r="G69" s="195">
        <v>0</v>
      </c>
      <c r="H69" s="195" t="s">
        <v>510</v>
      </c>
      <c r="I69" s="195"/>
      <c r="J69" s="195">
        <v>0</v>
      </c>
      <c r="K69" s="195"/>
      <c r="L69" s="195" t="s">
        <v>510</v>
      </c>
      <c r="M69" s="195"/>
      <c r="N69" s="195">
        <v>0</v>
      </c>
      <c r="O69" s="195"/>
      <c r="P69" s="195" t="s">
        <v>510</v>
      </c>
      <c r="Q69" s="195"/>
      <c r="R69" s="195">
        <v>0</v>
      </c>
      <c r="S69" s="195"/>
      <c r="T69" s="195" t="s">
        <v>510</v>
      </c>
      <c r="U69" s="195"/>
      <c r="V69" s="195">
        <v>0</v>
      </c>
      <c r="W69" s="195"/>
      <c r="X69" s="195">
        <v>0</v>
      </c>
      <c r="Y69" s="195"/>
      <c r="Z69" s="195" t="s">
        <v>510</v>
      </c>
      <c r="AA69" s="195"/>
      <c r="AB69" s="195">
        <v>0</v>
      </c>
      <c r="AC69" s="195">
        <v>0</v>
      </c>
    </row>
    <row r="70" spans="1:29" s="187" customFormat="1" ht="17.25" customHeight="1" x14ac:dyDescent="0.2">
      <c r="A70" s="196" t="s">
        <v>499</v>
      </c>
      <c r="B70" s="197" t="s">
        <v>484</v>
      </c>
      <c r="C70" s="195">
        <v>0</v>
      </c>
      <c r="D70" s="195">
        <v>0</v>
      </c>
      <c r="E70" s="195"/>
      <c r="F70" s="195"/>
      <c r="G70" s="195">
        <v>0</v>
      </c>
      <c r="H70" s="195" t="s">
        <v>510</v>
      </c>
      <c r="I70" s="195"/>
      <c r="J70" s="195">
        <v>0</v>
      </c>
      <c r="K70" s="195"/>
      <c r="L70" s="195" t="s">
        <v>510</v>
      </c>
      <c r="M70" s="195"/>
      <c r="N70" s="195">
        <v>0</v>
      </c>
      <c r="O70" s="195"/>
      <c r="P70" s="195" t="s">
        <v>510</v>
      </c>
      <c r="Q70" s="195"/>
      <c r="R70" s="195">
        <v>0</v>
      </c>
      <c r="S70" s="195"/>
      <c r="T70" s="195" t="s">
        <v>510</v>
      </c>
      <c r="U70" s="195"/>
      <c r="V70" s="195">
        <v>0</v>
      </c>
      <c r="W70" s="195"/>
      <c r="X70" s="195">
        <v>0</v>
      </c>
      <c r="Y70" s="195"/>
      <c r="Z70" s="195" t="s">
        <v>510</v>
      </c>
      <c r="AA70" s="195"/>
      <c r="AB70" s="195">
        <v>0</v>
      </c>
      <c r="AC70" s="195">
        <v>0</v>
      </c>
    </row>
    <row r="71" spans="1:29" s="187" customFormat="1" ht="17.25" customHeight="1" x14ac:dyDescent="0.2">
      <c r="A71" s="196" t="s">
        <v>500</v>
      </c>
      <c r="B71" s="197" t="s">
        <v>486</v>
      </c>
      <c r="C71" s="195">
        <v>0</v>
      </c>
      <c r="D71" s="195">
        <v>8</v>
      </c>
      <c r="E71" s="195"/>
      <c r="F71" s="195"/>
      <c r="G71" s="195">
        <v>0</v>
      </c>
      <c r="H71" s="195" t="s">
        <v>510</v>
      </c>
      <c r="I71" s="195"/>
      <c r="J71" s="195">
        <v>0</v>
      </c>
      <c r="K71" s="195"/>
      <c r="L71" s="195" t="s">
        <v>510</v>
      </c>
      <c r="M71" s="195"/>
      <c r="N71" s="195">
        <v>0</v>
      </c>
      <c r="O71" s="195"/>
      <c r="P71" s="195" t="s">
        <v>510</v>
      </c>
      <c r="Q71" s="195"/>
      <c r="R71" s="195">
        <v>8</v>
      </c>
      <c r="S71" s="195"/>
      <c r="T71" s="195" t="s">
        <v>510</v>
      </c>
      <c r="U71" s="195"/>
      <c r="V71" s="195">
        <v>0</v>
      </c>
      <c r="W71" s="195"/>
      <c r="X71" s="195">
        <v>0</v>
      </c>
      <c r="Y71" s="195"/>
      <c r="Z71" s="195" t="s">
        <v>510</v>
      </c>
      <c r="AA71" s="195"/>
      <c r="AB71" s="195">
        <v>0</v>
      </c>
      <c r="AC71" s="195">
        <v>8</v>
      </c>
    </row>
    <row r="72" spans="1:29" s="187" customFormat="1" ht="17.25" customHeight="1" x14ac:dyDescent="0.2">
      <c r="A72" s="196" t="s">
        <v>501</v>
      </c>
      <c r="B72" s="197" t="s">
        <v>488</v>
      </c>
      <c r="C72" s="195">
        <v>0</v>
      </c>
      <c r="D72" s="195">
        <v>0</v>
      </c>
      <c r="E72" s="195"/>
      <c r="F72" s="195"/>
      <c r="G72" s="195">
        <v>0</v>
      </c>
      <c r="H72" s="195" t="s">
        <v>510</v>
      </c>
      <c r="I72" s="195"/>
      <c r="J72" s="195">
        <v>0</v>
      </c>
      <c r="K72" s="195"/>
      <c r="L72" s="195" t="s">
        <v>510</v>
      </c>
      <c r="M72" s="195"/>
      <c r="N72" s="195">
        <v>0</v>
      </c>
      <c r="O72" s="195"/>
      <c r="P72" s="195" t="s">
        <v>510</v>
      </c>
      <c r="Q72" s="195"/>
      <c r="R72" s="195">
        <v>0</v>
      </c>
      <c r="S72" s="195"/>
      <c r="T72" s="195" t="s">
        <v>510</v>
      </c>
      <c r="U72" s="195"/>
      <c r="V72" s="195">
        <v>0</v>
      </c>
      <c r="W72" s="195"/>
      <c r="X72" s="195">
        <v>0</v>
      </c>
      <c r="Y72" s="195"/>
      <c r="Z72" s="195" t="s">
        <v>510</v>
      </c>
      <c r="AA72" s="195"/>
      <c r="AB72" s="195">
        <v>0</v>
      </c>
      <c r="AC72" s="195">
        <v>0</v>
      </c>
    </row>
    <row r="73" spans="1:29" s="187" customFormat="1" ht="17.25" customHeight="1" x14ac:dyDescent="0.2">
      <c r="A73" s="196" t="s">
        <v>502</v>
      </c>
      <c r="B73" s="197" t="s">
        <v>490</v>
      </c>
      <c r="C73" s="195">
        <v>0</v>
      </c>
      <c r="D73" s="195">
        <v>0</v>
      </c>
      <c r="E73" s="195"/>
      <c r="F73" s="195"/>
      <c r="G73" s="195">
        <v>0</v>
      </c>
      <c r="H73" s="195" t="s">
        <v>510</v>
      </c>
      <c r="I73" s="195"/>
      <c r="J73" s="195">
        <v>0</v>
      </c>
      <c r="K73" s="195"/>
      <c r="L73" s="195" t="s">
        <v>510</v>
      </c>
      <c r="M73" s="195"/>
      <c r="N73" s="195">
        <v>0</v>
      </c>
      <c r="O73" s="195"/>
      <c r="P73" s="195" t="s">
        <v>510</v>
      </c>
      <c r="Q73" s="195"/>
      <c r="R73" s="195">
        <v>0</v>
      </c>
      <c r="S73" s="195"/>
      <c r="T73" s="195" t="s">
        <v>510</v>
      </c>
      <c r="U73" s="195"/>
      <c r="V73" s="195">
        <v>0</v>
      </c>
      <c r="W73" s="195"/>
      <c r="X73" s="195">
        <v>0</v>
      </c>
      <c r="Y73" s="195"/>
      <c r="Z73" s="195" t="s">
        <v>510</v>
      </c>
      <c r="AA73" s="195"/>
      <c r="AB73" s="195">
        <v>0</v>
      </c>
      <c r="AC73" s="195">
        <v>0</v>
      </c>
    </row>
    <row r="74" spans="1:29" s="187" customFormat="1" ht="51.75" customHeight="1" x14ac:dyDescent="0.2">
      <c r="A74" s="193" t="s">
        <v>58</v>
      </c>
      <c r="B74" s="201" t="s">
        <v>227</v>
      </c>
      <c r="C74" s="195"/>
      <c r="D74" s="195"/>
      <c r="E74" s="195"/>
      <c r="F74" s="195"/>
      <c r="G74" s="195">
        <v>0</v>
      </c>
      <c r="H74" s="195" t="s">
        <v>510</v>
      </c>
      <c r="I74" s="195"/>
      <c r="J74" s="195">
        <v>0</v>
      </c>
      <c r="K74" s="195"/>
      <c r="L74" s="195" t="s">
        <v>510</v>
      </c>
      <c r="M74" s="195"/>
      <c r="N74" s="195">
        <v>0</v>
      </c>
      <c r="O74" s="195"/>
      <c r="P74" s="195" t="s">
        <v>510</v>
      </c>
      <c r="Q74" s="195"/>
      <c r="R74" s="195">
        <v>0</v>
      </c>
      <c r="S74" s="195"/>
      <c r="T74" s="195" t="s">
        <v>510</v>
      </c>
      <c r="U74" s="195"/>
      <c r="V74" s="195">
        <v>0</v>
      </c>
      <c r="W74" s="195"/>
      <c r="X74" s="195">
        <v>0</v>
      </c>
      <c r="Y74" s="195"/>
      <c r="Z74" s="195" t="s">
        <v>510</v>
      </c>
      <c r="AA74" s="195"/>
      <c r="AB74" s="195">
        <v>0</v>
      </c>
      <c r="AC74" s="195">
        <v>0</v>
      </c>
    </row>
    <row r="75" spans="1:29" s="187" customFormat="1" ht="21.75" customHeight="1" x14ac:dyDescent="0.2">
      <c r="A75" s="193" t="s">
        <v>56</v>
      </c>
      <c r="B75" s="194" t="s">
        <v>132</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23.25" customHeight="1" x14ac:dyDescent="0.2">
      <c r="A76" s="196" t="s">
        <v>222</v>
      </c>
      <c r="B76" s="197" t="s">
        <v>476</v>
      </c>
      <c r="C76" s="202"/>
      <c r="D76" s="203"/>
      <c r="E76" s="204"/>
      <c r="F76" s="204"/>
      <c r="G76" s="195">
        <v>0</v>
      </c>
      <c r="H76" s="195" t="s">
        <v>510</v>
      </c>
      <c r="I76" s="204"/>
      <c r="J76" s="195">
        <v>0</v>
      </c>
      <c r="K76" s="203"/>
      <c r="L76" s="195" t="s">
        <v>510</v>
      </c>
      <c r="M76" s="203"/>
      <c r="N76" s="195">
        <v>0</v>
      </c>
      <c r="O76" s="203"/>
      <c r="P76" s="195" t="s">
        <v>510</v>
      </c>
      <c r="Q76" s="203"/>
      <c r="R76" s="195">
        <v>0</v>
      </c>
      <c r="S76" s="203"/>
      <c r="T76" s="195" t="s">
        <v>510</v>
      </c>
      <c r="U76" s="203"/>
      <c r="V76" s="195">
        <v>0</v>
      </c>
      <c r="W76" s="203"/>
      <c r="X76" s="195">
        <v>0</v>
      </c>
      <c r="Y76" s="203"/>
      <c r="Z76" s="195" t="s">
        <v>510</v>
      </c>
      <c r="AA76" s="203"/>
      <c r="AB76" s="195">
        <v>0</v>
      </c>
      <c r="AC76" s="195">
        <v>0</v>
      </c>
    </row>
    <row r="77" spans="1:29" s="187" customFormat="1" ht="18.75" customHeight="1" x14ac:dyDescent="0.2">
      <c r="A77" s="196" t="s">
        <v>223</v>
      </c>
      <c r="B77" s="200" t="s">
        <v>478</v>
      </c>
      <c r="C77" s="195"/>
      <c r="D77" s="195"/>
      <c r="E77" s="195"/>
      <c r="F77" s="195"/>
      <c r="G77" s="195">
        <v>0</v>
      </c>
      <c r="H77" s="195" t="s">
        <v>510</v>
      </c>
      <c r="I77" s="195"/>
      <c r="J77" s="195">
        <v>0</v>
      </c>
      <c r="K77" s="195"/>
      <c r="L77" s="195" t="s">
        <v>510</v>
      </c>
      <c r="M77" s="195"/>
      <c r="N77" s="195">
        <v>0</v>
      </c>
      <c r="O77" s="195"/>
      <c r="P77" s="195" t="s">
        <v>510</v>
      </c>
      <c r="Q77" s="195"/>
      <c r="R77" s="195">
        <v>0</v>
      </c>
      <c r="S77" s="195"/>
      <c r="T77" s="195" t="s">
        <v>510</v>
      </c>
      <c r="U77" s="195"/>
      <c r="V77" s="195">
        <v>0</v>
      </c>
      <c r="W77" s="195"/>
      <c r="X77" s="195">
        <v>0</v>
      </c>
      <c r="Y77" s="195"/>
      <c r="Z77" s="195" t="s">
        <v>510</v>
      </c>
      <c r="AA77" s="195"/>
      <c r="AB77" s="195">
        <v>0</v>
      </c>
      <c r="AC77" s="195">
        <v>0</v>
      </c>
    </row>
    <row r="78" spans="1:29" s="187" customFormat="1" ht="12.75" x14ac:dyDescent="0.2">
      <c r="A78" s="196" t="s">
        <v>224</v>
      </c>
      <c r="B78" s="200" t="s">
        <v>148</v>
      </c>
      <c r="C78" s="195"/>
      <c r="D78" s="195"/>
      <c r="E78" s="195"/>
      <c r="F78" s="195"/>
      <c r="G78" s="195">
        <v>0</v>
      </c>
      <c r="H78" s="195" t="s">
        <v>510</v>
      </c>
      <c r="I78" s="195"/>
      <c r="J78" s="195">
        <v>0</v>
      </c>
      <c r="K78" s="195"/>
      <c r="L78" s="195" t="s">
        <v>510</v>
      </c>
      <c r="M78" s="195"/>
      <c r="N78" s="195">
        <v>0</v>
      </c>
      <c r="O78" s="195"/>
      <c r="P78" s="195" t="s">
        <v>510</v>
      </c>
      <c r="Q78" s="195"/>
      <c r="R78" s="195">
        <v>0</v>
      </c>
      <c r="S78" s="195"/>
      <c r="T78" s="195" t="s">
        <v>510</v>
      </c>
      <c r="U78" s="195"/>
      <c r="V78" s="195">
        <v>0</v>
      </c>
      <c r="W78" s="195"/>
      <c r="X78" s="195">
        <v>0</v>
      </c>
      <c r="Y78" s="195"/>
      <c r="Z78" s="195" t="s">
        <v>510</v>
      </c>
      <c r="AA78" s="195"/>
      <c r="AB78" s="195">
        <v>0</v>
      </c>
      <c r="AC78" s="195">
        <v>0</v>
      </c>
    </row>
    <row r="79" spans="1:29" s="187" customFormat="1" ht="12.75" x14ac:dyDescent="0.2">
      <c r="A79" s="196" t="s">
        <v>225</v>
      </c>
      <c r="B79" s="197" t="s">
        <v>503</v>
      </c>
      <c r="C79" s="195"/>
      <c r="D79" s="195"/>
      <c r="E79" s="195"/>
      <c r="F79" s="195"/>
      <c r="G79" s="195">
        <v>0</v>
      </c>
      <c r="H79" s="195" t="s">
        <v>510</v>
      </c>
      <c r="I79" s="195"/>
      <c r="J79" s="195">
        <v>0</v>
      </c>
      <c r="K79" s="195"/>
      <c r="L79" s="195" t="s">
        <v>510</v>
      </c>
      <c r="M79" s="195"/>
      <c r="N79" s="195">
        <v>0</v>
      </c>
      <c r="O79" s="195"/>
      <c r="P79" s="195" t="s">
        <v>510</v>
      </c>
      <c r="Q79" s="195"/>
      <c r="R79" s="195">
        <v>0</v>
      </c>
      <c r="S79" s="195"/>
      <c r="T79" s="195" t="s">
        <v>510</v>
      </c>
      <c r="U79" s="195"/>
      <c r="V79" s="195">
        <v>0</v>
      </c>
      <c r="W79" s="195"/>
      <c r="X79" s="195">
        <v>0</v>
      </c>
      <c r="Y79" s="195"/>
      <c r="Z79" s="195" t="s">
        <v>510</v>
      </c>
      <c r="AA79" s="195"/>
      <c r="AB79" s="195">
        <v>0</v>
      </c>
      <c r="AC79" s="195">
        <v>0</v>
      </c>
    </row>
    <row r="80" spans="1:29" s="187" customFormat="1" ht="12.75" x14ac:dyDescent="0.2">
      <c r="A80" s="196" t="s">
        <v>226</v>
      </c>
      <c r="B80" s="197" t="s">
        <v>480</v>
      </c>
      <c r="C80" s="202"/>
      <c r="D80" s="203"/>
      <c r="E80" s="204"/>
      <c r="F80" s="204"/>
      <c r="G80" s="195">
        <v>0</v>
      </c>
      <c r="H80" s="195" t="s">
        <v>510</v>
      </c>
      <c r="I80" s="204"/>
      <c r="J80" s="195">
        <v>0</v>
      </c>
      <c r="K80" s="203"/>
      <c r="L80" s="195" t="s">
        <v>510</v>
      </c>
      <c r="M80" s="203"/>
      <c r="N80" s="195">
        <v>0</v>
      </c>
      <c r="O80" s="203"/>
      <c r="P80" s="195" t="s">
        <v>510</v>
      </c>
      <c r="Q80" s="203"/>
      <c r="R80" s="195">
        <v>0</v>
      </c>
      <c r="S80" s="203"/>
      <c r="T80" s="195" t="s">
        <v>510</v>
      </c>
      <c r="U80" s="203"/>
      <c r="V80" s="195">
        <v>0</v>
      </c>
      <c r="W80" s="203"/>
      <c r="X80" s="195">
        <v>0</v>
      </c>
      <c r="Y80" s="203"/>
      <c r="Z80" s="195" t="s">
        <v>510</v>
      </c>
      <c r="AA80" s="203"/>
      <c r="AB80" s="195">
        <v>0</v>
      </c>
      <c r="AC80" s="195">
        <v>0</v>
      </c>
    </row>
    <row r="81" spans="1:29" s="187" customFormat="1" ht="12.75" x14ac:dyDescent="0.2">
      <c r="A81" s="196" t="s">
        <v>504</v>
      </c>
      <c r="B81" s="197" t="s">
        <v>481</v>
      </c>
      <c r="C81" s="202"/>
      <c r="D81" s="203"/>
      <c r="E81" s="204"/>
      <c r="F81" s="204"/>
      <c r="G81" s="195">
        <v>0</v>
      </c>
      <c r="H81" s="195" t="s">
        <v>510</v>
      </c>
      <c r="I81" s="204"/>
      <c r="J81" s="195">
        <v>0</v>
      </c>
      <c r="K81" s="203"/>
      <c r="L81" s="195" t="s">
        <v>510</v>
      </c>
      <c r="M81" s="203"/>
      <c r="N81" s="195">
        <v>0</v>
      </c>
      <c r="O81" s="203"/>
      <c r="P81" s="195" t="s">
        <v>510</v>
      </c>
      <c r="Q81" s="203"/>
      <c r="R81" s="195">
        <v>0</v>
      </c>
      <c r="S81" s="203"/>
      <c r="T81" s="195" t="s">
        <v>510</v>
      </c>
      <c r="U81" s="203"/>
      <c r="V81" s="195">
        <v>0</v>
      </c>
      <c r="W81" s="203"/>
      <c r="X81" s="195">
        <v>0</v>
      </c>
      <c r="Y81" s="203"/>
      <c r="Z81" s="195" t="s">
        <v>510</v>
      </c>
      <c r="AA81" s="203"/>
      <c r="AB81" s="195">
        <v>0</v>
      </c>
      <c r="AC81" s="195">
        <v>0</v>
      </c>
    </row>
    <row r="82" spans="1:29" s="187" customFormat="1" ht="12.75" x14ac:dyDescent="0.2">
      <c r="A82" s="196" t="s">
        <v>505</v>
      </c>
      <c r="B82" s="197" t="s">
        <v>482</v>
      </c>
      <c r="C82" s="202"/>
      <c r="D82" s="203"/>
      <c r="E82" s="204"/>
      <c r="F82" s="204"/>
      <c r="G82" s="195">
        <v>0</v>
      </c>
      <c r="H82" s="195" t="s">
        <v>510</v>
      </c>
      <c r="I82" s="204"/>
      <c r="J82" s="195">
        <v>0</v>
      </c>
      <c r="K82" s="203"/>
      <c r="L82" s="195" t="s">
        <v>510</v>
      </c>
      <c r="M82" s="203"/>
      <c r="N82" s="195">
        <v>0</v>
      </c>
      <c r="O82" s="203"/>
      <c r="P82" s="195" t="s">
        <v>510</v>
      </c>
      <c r="Q82" s="203"/>
      <c r="R82" s="195">
        <v>0</v>
      </c>
      <c r="S82" s="203"/>
      <c r="T82" s="195" t="s">
        <v>510</v>
      </c>
      <c r="U82" s="203"/>
      <c r="V82" s="195">
        <v>0</v>
      </c>
      <c r="W82" s="203"/>
      <c r="X82" s="195">
        <v>0</v>
      </c>
      <c r="Y82" s="203"/>
      <c r="Z82" s="195" t="s">
        <v>510</v>
      </c>
      <c r="AA82" s="203"/>
      <c r="AB82" s="195">
        <v>0</v>
      </c>
      <c r="AC82" s="195">
        <v>0</v>
      </c>
    </row>
    <row r="83" spans="1:29" s="187" customFormat="1" ht="12.75" x14ac:dyDescent="0.2">
      <c r="A83" s="196" t="s">
        <v>506</v>
      </c>
      <c r="B83" s="197" t="s">
        <v>484</v>
      </c>
      <c r="C83" s="202"/>
      <c r="D83" s="203"/>
      <c r="E83" s="204"/>
      <c r="F83" s="204"/>
      <c r="G83" s="195">
        <v>0</v>
      </c>
      <c r="H83" s="195" t="s">
        <v>510</v>
      </c>
      <c r="I83" s="204"/>
      <c r="J83" s="195">
        <v>0</v>
      </c>
      <c r="K83" s="203"/>
      <c r="L83" s="195" t="s">
        <v>510</v>
      </c>
      <c r="M83" s="203"/>
      <c r="N83" s="195">
        <v>0</v>
      </c>
      <c r="O83" s="203"/>
      <c r="P83" s="195" t="s">
        <v>510</v>
      </c>
      <c r="Q83" s="203"/>
      <c r="R83" s="195">
        <v>0</v>
      </c>
      <c r="S83" s="203"/>
      <c r="T83" s="195" t="s">
        <v>510</v>
      </c>
      <c r="U83" s="203"/>
      <c r="V83" s="195">
        <v>0</v>
      </c>
      <c r="W83" s="203"/>
      <c r="X83" s="195">
        <v>0</v>
      </c>
      <c r="Y83" s="203"/>
      <c r="Z83" s="195" t="s">
        <v>510</v>
      </c>
      <c r="AA83" s="203"/>
      <c r="AB83" s="195">
        <v>0</v>
      </c>
      <c r="AC83" s="195">
        <v>0</v>
      </c>
    </row>
    <row r="84" spans="1:29" s="187" customFormat="1" ht="12.75" x14ac:dyDescent="0.2">
      <c r="A84" s="196" t="s">
        <v>507</v>
      </c>
      <c r="B84" s="197" t="s">
        <v>486</v>
      </c>
      <c r="C84" s="202"/>
      <c r="D84" s="203"/>
      <c r="E84" s="204"/>
      <c r="F84" s="204"/>
      <c r="G84" s="195">
        <v>0</v>
      </c>
      <c r="H84" s="195" t="s">
        <v>510</v>
      </c>
      <c r="I84" s="204"/>
      <c r="J84" s="195">
        <v>0</v>
      </c>
      <c r="K84" s="203"/>
      <c r="L84" s="195" t="s">
        <v>510</v>
      </c>
      <c r="M84" s="203"/>
      <c r="N84" s="195">
        <v>0</v>
      </c>
      <c r="O84" s="203"/>
      <c r="P84" s="195" t="s">
        <v>510</v>
      </c>
      <c r="Q84" s="203"/>
      <c r="R84" s="195">
        <v>0</v>
      </c>
      <c r="S84" s="203"/>
      <c r="T84" s="195" t="s">
        <v>510</v>
      </c>
      <c r="U84" s="203"/>
      <c r="V84" s="195">
        <v>0</v>
      </c>
      <c r="W84" s="203"/>
      <c r="X84" s="195">
        <v>0</v>
      </c>
      <c r="Y84" s="203"/>
      <c r="Z84" s="195" t="s">
        <v>510</v>
      </c>
      <c r="AA84" s="203"/>
      <c r="AB84" s="195">
        <v>0</v>
      </c>
      <c r="AC84" s="195">
        <v>0</v>
      </c>
    </row>
    <row r="85" spans="1:29" s="187" customFormat="1" ht="12.75" x14ac:dyDescent="0.2">
      <c r="A85" s="196" t="s">
        <v>508</v>
      </c>
      <c r="B85" s="197" t="s">
        <v>488</v>
      </c>
      <c r="C85" s="202"/>
      <c r="D85" s="203"/>
      <c r="E85" s="204"/>
      <c r="F85" s="204"/>
      <c r="G85" s="195">
        <v>0</v>
      </c>
      <c r="H85" s="195" t="s">
        <v>510</v>
      </c>
      <c r="I85" s="204"/>
      <c r="J85" s="195">
        <v>0</v>
      </c>
      <c r="K85" s="203"/>
      <c r="L85" s="195" t="s">
        <v>510</v>
      </c>
      <c r="M85" s="203"/>
      <c r="N85" s="195">
        <v>0</v>
      </c>
      <c r="O85" s="203"/>
      <c r="P85" s="195" t="s">
        <v>510</v>
      </c>
      <c r="Q85" s="203"/>
      <c r="R85" s="195">
        <v>0</v>
      </c>
      <c r="S85" s="203"/>
      <c r="T85" s="195" t="s">
        <v>510</v>
      </c>
      <c r="U85" s="203"/>
      <c r="V85" s="195">
        <v>0</v>
      </c>
      <c r="W85" s="203"/>
      <c r="X85" s="195">
        <v>0</v>
      </c>
      <c r="Y85" s="203"/>
      <c r="Z85" s="195" t="s">
        <v>510</v>
      </c>
      <c r="AA85" s="203"/>
      <c r="AB85" s="195">
        <v>0</v>
      </c>
      <c r="AC85" s="195">
        <v>0</v>
      </c>
    </row>
    <row r="86" spans="1:29" s="187" customFormat="1" ht="12.75" x14ac:dyDescent="0.2">
      <c r="A86" s="196" t="s">
        <v>509</v>
      </c>
      <c r="B86" s="197" t="s">
        <v>490</v>
      </c>
      <c r="C86" s="205"/>
      <c r="D86" s="203"/>
      <c r="E86" s="204"/>
      <c r="F86" s="204"/>
      <c r="G86" s="195">
        <v>0</v>
      </c>
      <c r="H86" s="195" t="s">
        <v>510</v>
      </c>
      <c r="I86" s="204"/>
      <c r="J86" s="195">
        <v>0</v>
      </c>
      <c r="K86" s="203"/>
      <c r="L86" s="195" t="s">
        <v>510</v>
      </c>
      <c r="M86" s="203"/>
      <c r="N86" s="195">
        <v>0</v>
      </c>
      <c r="O86" s="203"/>
      <c r="P86" s="195" t="s">
        <v>510</v>
      </c>
      <c r="Q86" s="203"/>
      <c r="R86" s="195">
        <v>0</v>
      </c>
      <c r="S86" s="203"/>
      <c r="T86" s="195" t="s">
        <v>510</v>
      </c>
      <c r="U86" s="203"/>
      <c r="V86" s="195">
        <v>0</v>
      </c>
      <c r="W86" s="203"/>
      <c r="X86" s="195">
        <v>0</v>
      </c>
      <c r="Y86" s="203"/>
      <c r="Z86" s="195" t="s">
        <v>510</v>
      </c>
      <c r="AA86" s="203"/>
      <c r="AB86" s="195">
        <v>0</v>
      </c>
      <c r="AC86" s="195">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6" zoomScaleNormal="66" zoomScaleSheetLayoutView="55" workbookViewId="0">
      <selection activeCell="O52" sqref="O5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0" t="str">
        <f>'1. паспорт местоположение'!A9:C9</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0" t="str">
        <f>'1. паспорт местоположение'!A12:C12</f>
        <v>P_TP1600.PS.0191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8" customHeight="1" x14ac:dyDescent="0.25">
      <c r="A15" s="310"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77" t="s">
        <v>435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6" customFormat="1" ht="58.5" customHeight="1" x14ac:dyDescent="0.25">
      <c r="A22" s="478" t="s">
        <v>52</v>
      </c>
      <c r="B22" s="481" t="s">
        <v>24</v>
      </c>
      <c r="C22" s="478" t="s">
        <v>51</v>
      </c>
      <c r="D22" s="478" t="s">
        <v>50</v>
      </c>
      <c r="E22" s="484" t="s">
        <v>446</v>
      </c>
      <c r="F22" s="485"/>
      <c r="G22" s="485"/>
      <c r="H22" s="485"/>
      <c r="I22" s="485"/>
      <c r="J22" s="485"/>
      <c r="K22" s="485"/>
      <c r="L22" s="486"/>
      <c r="M22" s="478" t="s">
        <v>49</v>
      </c>
      <c r="N22" s="478" t="s">
        <v>48</v>
      </c>
      <c r="O22" s="478" t="s">
        <v>47</v>
      </c>
      <c r="P22" s="487" t="s">
        <v>235</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6" customFormat="1" ht="64.5" customHeight="1" x14ac:dyDescent="0.25">
      <c r="A23" s="479"/>
      <c r="B23" s="482"/>
      <c r="C23" s="479"/>
      <c r="D23" s="479"/>
      <c r="E23" s="493" t="s">
        <v>23</v>
      </c>
      <c r="F23" s="495" t="s">
        <v>131</v>
      </c>
      <c r="G23" s="495" t="s">
        <v>130</v>
      </c>
      <c r="H23" s="495" t="s">
        <v>129</v>
      </c>
      <c r="I23" s="499" t="s">
        <v>356</v>
      </c>
      <c r="J23" s="499" t="s">
        <v>357</v>
      </c>
      <c r="K23" s="499" t="s">
        <v>358</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6"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54" t="s">
        <v>13</v>
      </c>
      <c r="AG24" s="154" t="s">
        <v>12</v>
      </c>
      <c r="AH24" s="155" t="s">
        <v>2</v>
      </c>
      <c r="AI24" s="155" t="s">
        <v>11</v>
      </c>
      <c r="AJ24" s="480"/>
      <c r="AK24" s="480"/>
      <c r="AL24" s="480"/>
      <c r="AM24" s="480"/>
      <c r="AN24" s="480"/>
      <c r="AO24" s="480"/>
      <c r="AP24" s="480"/>
      <c r="AQ24" s="490"/>
      <c r="AR24" s="487"/>
      <c r="AS24" s="487"/>
      <c r="AT24" s="487"/>
      <c r="AU24" s="487"/>
      <c r="AV24" s="4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3" sqref="B23"/>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2" t="s">
        <v>541</v>
      </c>
      <c r="B5" s="502"/>
      <c r="C5" s="80"/>
      <c r="D5" s="80"/>
      <c r="E5" s="80"/>
      <c r="F5" s="80"/>
      <c r="G5" s="80"/>
      <c r="H5" s="80"/>
    </row>
    <row r="6" spans="1:8" ht="18.75" x14ac:dyDescent="0.3">
      <c r="A6" s="159"/>
      <c r="B6" s="159"/>
      <c r="C6" s="159"/>
      <c r="D6" s="159"/>
      <c r="E6" s="159"/>
      <c r="F6" s="159"/>
      <c r="G6" s="159"/>
      <c r="H6" s="159"/>
    </row>
    <row r="7" spans="1:8" ht="18.75" x14ac:dyDescent="0.25">
      <c r="A7" s="309" t="s">
        <v>9</v>
      </c>
      <c r="B7" s="309"/>
      <c r="C7" s="158"/>
      <c r="D7" s="158"/>
      <c r="E7" s="158"/>
      <c r="F7" s="158"/>
      <c r="G7" s="158"/>
      <c r="H7" s="158"/>
    </row>
    <row r="8" spans="1:8" ht="18.75" x14ac:dyDescent="0.25">
      <c r="A8" s="158"/>
      <c r="B8" s="158"/>
      <c r="C8" s="158"/>
      <c r="D8" s="158"/>
      <c r="E8" s="158"/>
      <c r="F8" s="158"/>
      <c r="G8" s="158"/>
      <c r="H8" s="158"/>
    </row>
    <row r="9" spans="1:8" x14ac:dyDescent="0.25">
      <c r="A9" s="313" t="s">
        <v>469</v>
      </c>
      <c r="B9" s="313"/>
      <c r="C9" s="156"/>
      <c r="D9" s="156"/>
      <c r="E9" s="156"/>
      <c r="F9" s="156"/>
      <c r="G9" s="156"/>
      <c r="H9" s="156"/>
    </row>
    <row r="10" spans="1:8" x14ac:dyDescent="0.25">
      <c r="A10" s="306" t="s">
        <v>8</v>
      </c>
      <c r="B10" s="306"/>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6" t="str">
        <f>'1. паспорт местоположение'!A12:C12</f>
        <v>P_TP1600.PS.0191</v>
      </c>
      <c r="B12" s="310"/>
      <c r="C12" s="156"/>
      <c r="D12" s="156"/>
      <c r="E12" s="156"/>
      <c r="F12" s="156"/>
      <c r="G12" s="156"/>
      <c r="H12" s="156"/>
    </row>
    <row r="13" spans="1:8" x14ac:dyDescent="0.25">
      <c r="A13" s="306" t="s">
        <v>7</v>
      </c>
      <c r="B13" s="306"/>
      <c r="C13" s="157"/>
      <c r="D13" s="157"/>
      <c r="E13" s="157"/>
      <c r="F13" s="157"/>
      <c r="G13" s="157"/>
      <c r="H13" s="157"/>
    </row>
    <row r="14" spans="1:8" ht="18.75" x14ac:dyDescent="0.25">
      <c r="A14" s="11"/>
      <c r="B14" s="11"/>
      <c r="C14" s="11"/>
      <c r="D14" s="11"/>
      <c r="E14" s="11"/>
      <c r="F14" s="11"/>
      <c r="G14" s="11"/>
      <c r="H14" s="11"/>
    </row>
    <row r="15" spans="1:8" ht="51.75" customHeight="1" x14ac:dyDescent="0.25">
      <c r="A15" s="312" t="str">
        <f>'1. паспорт местоположение'!A15:C15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c r="B15" s="312"/>
      <c r="C15" s="156"/>
      <c r="D15" s="156"/>
      <c r="E15" s="156"/>
      <c r="F15" s="156"/>
      <c r="G15" s="156"/>
      <c r="H15" s="156"/>
    </row>
    <row r="16" spans="1:8" x14ac:dyDescent="0.25">
      <c r="A16" s="306" t="s">
        <v>6</v>
      </c>
      <c r="B16" s="306"/>
      <c r="C16" s="157"/>
      <c r="D16" s="157"/>
      <c r="E16" s="157"/>
      <c r="F16" s="157"/>
      <c r="G16" s="157"/>
      <c r="H16" s="157"/>
    </row>
    <row r="17" spans="1:2" x14ac:dyDescent="0.25">
      <c r="B17" s="125"/>
    </row>
    <row r="18" spans="1:2" ht="33.75" customHeight="1" x14ac:dyDescent="0.25">
      <c r="A18" s="506" t="s">
        <v>436</v>
      </c>
      <c r="B18" s="507"/>
    </row>
    <row r="19" spans="1:2" x14ac:dyDescent="0.25">
      <c r="B19" s="47"/>
    </row>
    <row r="20" spans="1:2" ht="16.5" thickBot="1" x14ac:dyDescent="0.3">
      <c r="B20" s="126"/>
    </row>
    <row r="21" spans="1:2" ht="48" customHeight="1" thickBot="1" x14ac:dyDescent="0.3">
      <c r="A21" s="291" t="s">
        <v>307</v>
      </c>
      <c r="B21" s="134" t="str">
        <f>A15</f>
        <v>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7" t="s">
        <v>308</v>
      </c>
      <c r="B22" s="185" t="s">
        <v>542</v>
      </c>
    </row>
    <row r="23" spans="1:2" ht="16.5" thickBot="1" x14ac:dyDescent="0.3">
      <c r="A23" s="127" t="s">
        <v>288</v>
      </c>
      <c r="B23" s="129" t="s">
        <v>547</v>
      </c>
    </row>
    <row r="24" spans="1:2" ht="16.5" thickBot="1" x14ac:dyDescent="0.3">
      <c r="A24" s="127" t="s">
        <v>309</v>
      </c>
      <c r="B24" s="297" t="s">
        <v>561</v>
      </c>
    </row>
    <row r="25" spans="1:2" ht="16.5" thickBot="1" x14ac:dyDescent="0.3">
      <c r="A25" s="130" t="s">
        <v>310</v>
      </c>
      <c r="B25" s="128">
        <v>2027</v>
      </c>
    </row>
    <row r="26" spans="1:2" ht="16.5" thickBot="1" x14ac:dyDescent="0.3">
      <c r="A26" s="131" t="s">
        <v>311</v>
      </c>
      <c r="B26" s="132" t="s">
        <v>545</v>
      </c>
    </row>
    <row r="27" spans="1:2" ht="29.25" thickBot="1" x14ac:dyDescent="0.3">
      <c r="A27" s="139" t="s">
        <v>562</v>
      </c>
      <c r="B27" s="298">
        <v>10.956161836375481</v>
      </c>
    </row>
    <row r="28" spans="1:2" ht="16.5" thickBot="1" x14ac:dyDescent="0.3">
      <c r="A28" s="134" t="s">
        <v>312</v>
      </c>
      <c r="B28" s="134" t="s">
        <v>563</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9">
        <f>B53/B27</f>
        <v>0</v>
      </c>
    </row>
    <row r="53" spans="1:2" ht="16.5" thickBot="1" x14ac:dyDescent="0.3">
      <c r="A53" s="130" t="s">
        <v>328</v>
      </c>
      <c r="B53" s="142">
        <v>0</v>
      </c>
    </row>
    <row r="54" spans="1:2" ht="16.5" thickBot="1" x14ac:dyDescent="0.3">
      <c r="A54" s="130" t="s">
        <v>329</v>
      </c>
      <c r="B54" s="299">
        <f>B55/(B27/1.2)</f>
        <v>0</v>
      </c>
    </row>
    <row r="55" spans="1:2" ht="16.5" thickBot="1" x14ac:dyDescent="0.3">
      <c r="A55" s="131" t="s">
        <v>330</v>
      </c>
      <c r="B55" s="132">
        <v>0</v>
      </c>
    </row>
    <row r="56" spans="1:2" x14ac:dyDescent="0.25">
      <c r="A56" s="133" t="s">
        <v>331</v>
      </c>
      <c r="B56" s="292"/>
    </row>
    <row r="57" spans="1:2" x14ac:dyDescent="0.25">
      <c r="A57" s="137" t="s">
        <v>332</v>
      </c>
      <c r="B57" s="293" t="s">
        <v>470</v>
      </c>
    </row>
    <row r="58" spans="1:2" x14ac:dyDescent="0.25">
      <c r="A58" s="137" t="s">
        <v>333</v>
      </c>
      <c r="B58" s="293" t="s">
        <v>564</v>
      </c>
    </row>
    <row r="59" spans="1:2" x14ac:dyDescent="0.25">
      <c r="A59" s="137" t="s">
        <v>334</v>
      </c>
      <c r="B59" s="293" t="s">
        <v>564</v>
      </c>
    </row>
    <row r="60" spans="1:2" x14ac:dyDescent="0.25">
      <c r="A60" s="137" t="s">
        <v>335</v>
      </c>
      <c r="B60" s="293" t="s">
        <v>564</v>
      </c>
    </row>
    <row r="61" spans="1:2" ht="16.5" thickBot="1" x14ac:dyDescent="0.3">
      <c r="A61" s="138" t="s">
        <v>336</v>
      </c>
      <c r="B61" s="293" t="s">
        <v>564</v>
      </c>
    </row>
    <row r="62" spans="1:2" ht="30.75" thickBot="1" x14ac:dyDescent="0.3">
      <c r="A62" s="135" t="s">
        <v>337</v>
      </c>
      <c r="B62" s="136" t="s">
        <v>521</v>
      </c>
    </row>
    <row r="63" spans="1:2" ht="29.25" thickBot="1" x14ac:dyDescent="0.3">
      <c r="A63" s="130" t="s">
        <v>338</v>
      </c>
      <c r="B63" s="136" t="s">
        <v>564</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8" customHeight="1" thickBot="1" x14ac:dyDescent="0.3">
      <c r="A67" s="144" t="s">
        <v>341</v>
      </c>
      <c r="B67" s="300" t="s">
        <v>565</v>
      </c>
    </row>
    <row r="68" spans="1:2" ht="16.5" thickBot="1" x14ac:dyDescent="0.3">
      <c r="A68" s="130" t="s">
        <v>342</v>
      </c>
      <c r="B68" s="145" t="s">
        <v>553</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566</v>
      </c>
    </row>
    <row r="73" spans="1:2" ht="28.5" x14ac:dyDescent="0.25">
      <c r="A73" s="133" t="s">
        <v>347</v>
      </c>
      <c r="B73" s="503" t="s">
        <v>567</v>
      </c>
    </row>
    <row r="74" spans="1:2" x14ac:dyDescent="0.25">
      <c r="A74" s="137" t="s">
        <v>348</v>
      </c>
      <c r="B74" s="504"/>
    </row>
    <row r="75" spans="1:2" x14ac:dyDescent="0.25">
      <c r="A75" s="137" t="s">
        <v>349</v>
      </c>
      <c r="B75" s="504"/>
    </row>
    <row r="76" spans="1:2" x14ac:dyDescent="0.25">
      <c r="A76" s="137" t="s">
        <v>350</v>
      </c>
      <c r="B76" s="504"/>
    </row>
    <row r="77" spans="1:2" x14ac:dyDescent="0.25">
      <c r="A77" s="137" t="s">
        <v>351</v>
      </c>
      <c r="B77" s="504"/>
    </row>
    <row r="78" spans="1:2" ht="16.5" thickBot="1" x14ac:dyDescent="0.3">
      <c r="A78" s="147" t="s">
        <v>352</v>
      </c>
      <c r="B78" s="505"/>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2025-12-10T11:07:34Z</dcterms:modified>
</cp:coreProperties>
</file>