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R.008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4" i="12"/>
  <c r="A16" i="13"/>
  <c r="A13" i="13"/>
  <c r="A6" i="13"/>
  <c r="A11" i="12"/>
  <c r="A8" i="12"/>
  <c r="A10" i="13" s="1"/>
  <c r="G53" i="16"/>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<sst xmlns="http://schemas.openxmlformats.org/spreadsheetml/2006/main" count="1453" uniqueCount="627">
  <si>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</si>
  <si>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</si>
  <si>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</si>
  <si>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</si>
  <si>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</si>
  <si>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</si>
  <si>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</si>
  <si>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</si>
  <si>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</si>
  <si>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</si>
  <si>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</si>
  <si>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</si>
  <si>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</si>
  <si>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</si>
  <si>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</si>
  <si>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</si>
  <si>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</si>
  <si>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</si>
  <si>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</si>
  <si>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</si>
  <si>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</si>
  <si>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</si>
  <si>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</si>
  <si>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</si>
  <si>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</si>
  <si>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</si>
  <si>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</si>
  <si>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</si>
  <si>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</si>
  <si>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</si>
  <si>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</si>
  <si>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</si>
  <si>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</si>
  <si>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</si>
  <si>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</si>
  <si>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</si>
  <si>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</si>
  <si>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</si>
  <si>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</si>
  <si>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</si>
  <si>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</si>
  <si>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</si>
  <si>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</si>
  <si>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</si>
  <si>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</si>
  <si>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</si>
  <si>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</si>
  <si>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</si>
  <si>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</si>
  <si>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</si>
  <si>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</si>
  <si>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</si>
  <si>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</si>
  <si>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</si>
  <si>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</si>
  <si>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</si>
  <si>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</si>
  <si>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</si>
  <si>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</si>
  <si>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</si>
  <si>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</si>
  <si>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</si>
  <si>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</si>
  <si>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</si>
  <si>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</si>
  <si>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</si>
  <si>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</si>
  <si>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</si>
  <si>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</si>
  <si>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</si>
  <si>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</si>
  <si>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</si>
  <si>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</si>
  <si>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</si>
  <si>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</si>
  <si>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</si>
  <si>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</si>
  <si>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</si>
  <si>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</si>
  <si>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</si>
  <si>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</si>
  <si>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</si>
  <si>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</si>
  <si>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</si>
  <si>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</si>
  <si>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</si>
  <si>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</si>
  <si>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</si>
  <si>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</si>
  <si>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</si>
  <si>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</si>
  <si>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</si>
  <si>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</si>
  <si>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</si>
  <si>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</si>
  <si>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</si>
  <si>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</si>
  <si>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</si>
  <si>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</si>
  <si>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</si>
  <si>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</si>
  <si>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</si>
  <si>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</si>
  <si>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</si>
  <si>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</si>
  <si>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</si>
  <si>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</si>
  <si>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</si>
  <si>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</si>
  <si>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</si>
  <si>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</si>
  <si>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</si>
  <si>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</si>
  <si>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</si>
  <si>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</si>
  <si>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</si>
  <si>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</si>
  <si>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</si>
  <si>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</si>
  <si>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</si>
  <si>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</si>
  <si>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</si>
  <si>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</si>
  <si>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</si>
  <si>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</si>
  <si>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</si>
  <si>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</si>
  <si>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</si>
  <si>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</si>
  <si>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</si>
  <si>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</si>
  <si>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</si>
  <si>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</si>
  <si>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</si>
  <si>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</si>
  <si>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</si>
  <si>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</si>
  <si>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</si>
  <si>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</si>
  <si>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</si>
  <si>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</si>
  <si>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</si>
  <si>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</si>
  <si>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</si>
  <si>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</si>
  <si>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</si>
  <si>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</si>
  <si>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</si>
  <si>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</si>
  <si>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</si>
  <si>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</si>
  <si>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</si>
  <si>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</si>
  <si>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</si>
  <si>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</si>
  <si>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</si>
  <si>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</si>
  <si>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</si>
  <si>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</si>
  <si>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</si>
  <si>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</si>
  <si>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</si>
  <si>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</si>
  <si>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</si>
  <si>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</si>
  <si>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</si>
  <si>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</si>
  <si>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</si>
  <si>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</si>
  <si>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</si>
  <si>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</si>
  <si>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</si>
  <si>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</si>
  <si>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</si>
  <si>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</si>
  <si>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</si>
  <si>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</si>
  <si>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</si>
  <si>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</si>
  <si>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</si>
  <si>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</si>
  <si>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</si>
  <si>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</si>
  <si>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</si>
  <si>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</si>
  <si>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</si>
  <si>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</si>
  <si>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</si>
  <si>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</si>
  <si>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</si>
  <si>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</si>
  <si>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</si>
  <si>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</si>
  <si>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</si>
  <si>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</si>
  <si>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</si>
  <si>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</si>
  <si>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</si>
  <si>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</si>
  <si>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</si>
  <si>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</si>
  <si>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</si>
  <si>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</si>
  <si>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</si>
  <si>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</si>
  <si>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</si>
  <si>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</si>
  <si>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</si>
  <si>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</si>
  <si>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</si>
  <si>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</si>
  <si>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</si>
  <si>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</si>
  <si>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</si>
  <si>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</si>
  <si>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</si>
  <si>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</si>
  <si>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</si>
  <si>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</si>
  <si>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</si>
  <si>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</si>
  <si>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</si>
  <si>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</si>
  <si>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</si>
  <si>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</si>
  <si>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</si>
  <si>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</si>
  <si>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</si>
  <si>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</si>
  <si>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</si>
  <si>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</si>
  <si>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</si>
  <si>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</si>
  <si>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</si>
  <si>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</si>
  <si>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</si>
  <si>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</si>
  <si>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</si>
  <si>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</si>
  <si>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</si>
  <si>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</si>
  <si>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</si>
  <si>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</si>
  <si>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</si>
  <si>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</si>
  <si>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</si>
  <si>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</si>
  <si>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</si>
  <si>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</si>
  <si>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</si>
  <si>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</si>
  <si>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</si>
  <si>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</si>
  <si>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</si>
  <si>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</si>
  <si>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</si>
  <si>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</si>
  <si>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</si>
  <si>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</si>
  <si>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</si>
  <si>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</si>
  <si>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</si>
  <si>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</si>
  <si>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</si>
  <si>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</si>
  <si>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</si>
  <si>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</si>
  <si>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</si>
  <si>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</si>
  <si>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</si>
  <si>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</si>
  <si>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</si>
  <si>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</si>
  <si>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</si>
  <si>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</si>
  <si>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</si>
  <si>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</si>
  <si>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</si>
  <si>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</si>
  <si>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</si>
  <si>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</si>
  <si>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</si>
  <si>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</si>
  <si>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</si>
  <si>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</si>
  <si>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</si>
  <si>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</si>
  <si>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</si>
  <si>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</si>
  <si>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</si>
  <si>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</si>
  <si>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</si>
  <si>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</si>
  <si>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</si>
  <si>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</si>
  <si>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</si>
  <si>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</si>
  <si>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</si>
  <si>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</si>
  <si>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</si>
  <si>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</si>
  <si>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</si>
  <si>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</si>
  <si>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</si>
  <si>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</si>
  <si>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</si>
  <si>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</si>
  <si>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</si>
  <si>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</si>
  <si>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</si>
  <si>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</si>
  <si>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</si>
  <si>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</si>
  <si>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</si>
  <si>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</si>
  <si>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</si>
  <si>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</si>
  <si>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</si>
  <si>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</si>
  <si>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</si>
  <si>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</si>
  <si>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</si>
  <si>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</si>
  <si>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</si>
  <si>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</si>
  <si>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</si>
  <si>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</si>
  <si>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</si>
  <si>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</si>
  <si>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</si>
  <si>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</si>
  <si>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</si>
  <si>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</si>
  <si>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</si>
  <si>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</si>
  <si>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</si>
  <si>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</si>
  <si>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</si>
  <si>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</si>
  <si>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</si>
  <si>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</si>
  <si>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</si>
  <si>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</si>
  <si>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</si>
  <si>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</si>
  <si>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</si>
  <si>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</si>
  <si>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</si>
  <si>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</si>
  <si>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</si>
  <si>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</si>
  <si>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</si>
  <si>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</si>
  <si>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</si>
  <si>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</si>
  <si>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</si>
  <si>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</si>
  <si>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</si>
  <si>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</si>
  <si>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</si>
  <si>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</si>
  <si>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</si>
  <si>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</si>
  <si>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</si>
  <si>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</si>
  <si>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</si>
  <si>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</si>
  <si>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</si>
  <si>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</si>
  <si>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</si>
  <si>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</si>
  <si>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</si>
  <si>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</si>
  <si>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</si>
  <si>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</si>
  <si>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</si>
  <si>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</si>
  <si>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</si>
  <si>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</si>
  <si>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</si>
  <si>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</si>
  <si>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</si>
  <si>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</si>
  <si>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</si>
  <si>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</si>
  <si>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</si>
  <si>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</si>
  <si>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</si>
  <si>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</si>
  <si>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</si>
  <si>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</si>
  <si>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</si>
  <si>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</si>
  <si>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</si>
  <si>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</si>
  <si>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</si>
  <si>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</si>
  <si>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</si>
  <si>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</si>
  <si>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</si>
  <si>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</si>
  <si>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</si>
  <si>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</si>
  <si>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</si>
  <si>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</si>
  <si>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</si>
  <si>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</si>
  <si>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</si>
  <si>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</si>
  <si>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</si>
  <si>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</si>
  <si>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</si>
  <si>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</si>
  <si>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</si>
  <si>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</si>
  <si>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</si>
  <si>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</si>
  <si>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</si>
  <si>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</si>
  <si>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</si>
  <si>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</si>
  <si>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</si>
  <si>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</si>
  <si>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</si>
  <si>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</si>
  <si>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</si>
  <si>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</si>
  <si>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</si>
  <si>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</si>
  <si>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</si>
  <si>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</si>
  <si>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</si>
  <si>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</si>
  <si>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</si>
  <si>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</si>
  <si>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</si>
  <si>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</si>
  <si>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</si>
  <si>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</si>
  <si>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</si>
  <si>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</si>
  <si>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</si>
  <si>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</si>
  <si>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</si>
  <si>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</si>
  <si>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</si>
  <si>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</si>
  <si>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</si>
  <si>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</si>
  <si>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</si>
  <si>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</si>
  <si>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</si>
  <si>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</si>
  <si>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</si>
  <si>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</si>
  <si>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</si>
  <si>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</si>
  <si>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</si>
  <si>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</si>
  <si>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</si>
  <si>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</si>
  <si>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</si>
  <si>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</si>
  <si>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</si>
  <si>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</si>
  <si>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</si>
  <si>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</si>
  <si>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</si>
  <si>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</si>
  <si>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</si>
  <si>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</si>
  <si>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</si>
  <si>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</si>
  <si>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</si>
  <si>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</si>
  <si>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</si>
  <si>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</si>
  <si>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</si>
  <si>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</si>
  <si>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</si>
  <si>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</si>
  <si>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</si>
  <si>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</si>
  <si>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</si>
  <si>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</si>
  <si>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</si>
  <si>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</si>
  <si>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</si>
  <si>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</si>
  <si>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</si>
  <si>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</si>
  <si>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</si>
  <si>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</si>
  <si>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</si>
  <si>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</si>
  <si>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</si>
  <si>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</si>
  <si>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</si>
  <si>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</si>
  <si>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</si>
  <si>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</si>
  <si>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</si>
  <si>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</si>
  <si>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</si>
  <si>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</si>
  <si>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</si>
  <si>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</si>
  <si>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</si>
  <si>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</si>
  <si>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</si>
  <si>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</si>
  <si>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</si>
  <si>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</si>
  <si>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</si>
  <si>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</si>
  <si>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</si>
  <si>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</si>
  <si>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</si>
  <si>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</si>
  <si>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</si>
  <si>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</si>
  <si>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</si>
  <si>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</si>
  <si>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</si>
  <si>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</si>
  <si>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</si>
  <si>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</si>
  <si>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</si>
  <si>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</si>
  <si>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</si>
  <si>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</si>
  <si>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</si>
  <si>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</si>
  <si>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</si>
  <si>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</si>
  <si>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</si>
  <si>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</si>
  <si>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</si>
  <si>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</si>
  <si>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</si>
  <si>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</si>
  <si>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</si>
  <si>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</si>
  <si>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</si>
  <si>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</si>
  <si>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</si>
  <si>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</si>
  <si>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</si>
  <si>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</si>
  <si>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</si>
  <si>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</si>
  <si>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</si>
  <si>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</si>
  <si>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применимо</t>
  </si>
  <si>
    <t>ЯНАО</t>
  </si>
  <si>
    <t>Пуровский район</t>
  </si>
  <si>
    <t>не требуется</t>
  </si>
  <si>
    <t>не относится</t>
  </si>
  <si>
    <t>Нет</t>
  </si>
  <si>
    <t>Н</t>
  </si>
  <si>
    <t>Не требуется</t>
  </si>
  <si>
    <t>нд</t>
  </si>
  <si>
    <t>Расчет оценки плановой стоимости</t>
  </si>
  <si>
    <t>Филиал АО "Россети Тюмень" Ноябрьские электрические сети</t>
  </si>
  <si>
    <t>Реализация проекта в установленные сроки</t>
  </si>
  <si>
    <t>Проблемные вопросы отсутствуют</t>
  </si>
  <si>
    <t>модернизация</t>
  </si>
  <si>
    <t>СМПВ-110/√3 УХЛ1</t>
  </si>
  <si>
    <t>Аварийный запас</t>
  </si>
  <si>
    <t>КС-110</t>
  </si>
  <si>
    <t>Согласно регламента управления аварийным запасом АО "Россети Тюмень" РЕ-ИА-16.2-27/1-03-2014 в редакции приказа АО "Россети Тюмень" от 28.12.2023г. №731, для восстановления нормы аварийного заапаса филиала АО "Россети Тюмень" Ноябрьские электрические сети по конденсаторам связи 110 кВ.</t>
  </si>
  <si>
    <t>Восстановление аварийного запаса филиала АО "Россети Тюмень" Ноябрьские электрические сети по конденсаторам связи</t>
  </si>
  <si>
    <t>Аварийный запас филиала АО "Россети Тюмень" Ноябрьские электрические сети</t>
  </si>
  <si>
    <t>СМПВ-110/√3 УХЛ1-2шт.</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</si>
  <si>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приложения 5, регламента управления аварийным запасом АО "Россети Тюмень" РЕ-ИА-16.2-27/1-03-2014 в редакции приказа АО "Россети Тюмень" от 28.12.2023г. №731. Восстановление аварийного запаса филиала, отразиться на повышении надежности электроснабжения потребителя.</t>
  </si>
  <si>
    <t>Год раскрытия информации: 2025 год</t>
  </si>
  <si>
    <t>АО "Россети Тюмень"</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</si>
  <si>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</si>
  <si>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</si>
  <si>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P_TP1800.PR.0085</t>
  </si>
  <si>
    <t>Восстановление аварийного резерва в филиале АО «Россети Тюмень» НЭС: приобретение конденсатора связи 110 кВ (2 шт)</t>
  </si>
  <si>
    <t xml:space="preserve">Факт 2024 года </t>
  </si>
  <si>
    <t>Год 2025</t>
  </si>
  <si>
    <t>Год 2026</t>
  </si>
  <si>
    <t>Год 2027</t>
  </si>
  <si>
    <t>Год 2028</t>
  </si>
  <si>
    <t>Год 2029</t>
  </si>
  <si>
    <t xml:space="preserve"> </t>
  </si>
  <si>
    <t xml:space="preserve"> по состоянию на 01.01.2024</t>
  </si>
  <si>
    <t>по состоянию на 01.01.2025</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</si>
  <si>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</si>
  <si>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</si>
  <si>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</si>
  <si>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</si>
  <si>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</si>
  <si>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</si>
  <si>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</si>
  <si>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</si>
  <si>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</si>
  <si>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</si>
  <si>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</si>
  <si>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</si>
  <si>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</si>
  <si>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</si>
  <si>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</si>
  <si>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</si>
  <si>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</si>
  <si>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</si>
  <si>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</si>
  <si>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</si>
  <si>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</si>
  <si>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</si>
  <si>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</si>
  <si>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</si>
  <si>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</si>
  <si>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</si>
  <si>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</si>
  <si>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</si>
  <si>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</si>
  <si>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</si>
  <si>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</si>
  <si>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</si>
  <si>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</si>
  <si>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</si>
  <si>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)- 0.62 млн. руб.</t>
  </si>
  <si>
    <t>0,25872 млн.руб / шт</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</si>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</sst>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
    <numFmt numFmtId="171" formatCode="#,##0.00;[White][=0]\ General;General"/>
    <numFmt numFmtId="172" formatCode="0_ ;\-0\ "/>
    <numFmt numFmtId="173"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sz val="10"/>
      <name val="Courier"/>
      <family val="1"/>
      <charset val="204"/>
    </font>
    <font>
      <sz val="11"/>
      <color rgb="FF000000"/>
      <name val="Calibri"/>
      <family val="2"/>
      <scheme val="minor"/>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70" fontId="66" fillId="0" borderId="0"/>
    <xf numFmtId="0" fontId="1" fillId="0" borderId="0"/>
    <xf numFmtId="0" fontId="1" fillId="0" borderId="0"/>
    <xf numFmtId="169"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xf numFmtId="0" fontId="67"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Border="1"/>
    <xf numFmtId="49" fontId="41" fillId="0" borderId="1" xfId="0" applyNumberFormat="1" applyFont="1" applyFill="1" applyBorder="1" applyAlignment="1">
      <alignment horizontal="center" vertical="center" wrapText="1"/>
    </xf>
    <xf numFmtId="0" fontId="11" fillId="0" borderId="0" xfId="61" applyFont="1" applyBorder="1" applyAlignment="1">
      <alignment horizontal="left" vertical="center"/>
    </xf>
    <xf numFmtId="49" fontId="11" fillId="0" borderId="0"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4" borderId="1" xfId="0" applyFont="1" applyFill="1" applyBorder="1" applyAlignment="1">
      <alignment horizontal="center" vertical="center" wrapText="1"/>
    </xf>
    <xf numFmtId="0" fontId="0" fillId="0" borderId="0" xfId="0"/>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0" fillId="0" borderId="0" xfId="1" applyFont="1" applyBorder="1"/>
    <xf numFmtId="0" fontId="6" fillId="0" borderId="0" xfId="1" applyFont="1" applyBorder="1"/>
    <xf numFmtId="0" fontId="11" fillId="0" borderId="0" xfId="61" applyFont="1" applyBorder="1" applyAlignment="1">
      <alignment horizontal="left"/>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61" applyFont="1" applyBorder="1" applyAlignment="1">
      <alignment horizontal="center" vertical="top"/>
    </xf>
    <xf numFmtId="0" fontId="43" fillId="0" borderId="1" xfId="61" applyFont="1" applyBorder="1" applyAlignment="1">
      <alignment horizontal="center" vertical="center" wrapText="1"/>
    </xf>
    <xf numFmtId="0" fontId="46" fillId="0" borderId="0" xfId="61" applyFont="1" applyBorder="1" applyAlignment="1">
      <alignment horizontal="left"/>
    </xf>
    <xf numFmtId="0" fontId="11" fillId="0" borderId="1" xfId="6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4"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 xfId="68"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10" fillId="0" borderId="0" xfId="1" applyFont="1" applyFill="1" applyAlignment="1">
      <alignment wrapText="1"/>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71" fontId="48" fillId="0" borderId="1" xfId="0" applyNumberFormat="1" applyFont="1" applyBorder="1" applyAlignment="1">
      <alignment horizontal="center" vertical="center" wrapText="1"/>
    </xf>
    <xf numFmtId="0" fontId="70" fillId="0" borderId="0" xfId="1" applyFont="1" applyFill="1" applyBorder="1" applyAlignment="1">
      <alignment wrapText="1"/>
    </xf>
    <xf numFmtId="0" fontId="7" fillId="0" borderId="1" xfId="1" applyFont="1" applyFill="1" applyBorder="1" applyAlignment="1">
      <alignment horizontal="center"/>
    </xf>
    <xf numFmtId="14" fontId="11" fillId="0" borderId="1" xfId="2" applyNumberFormat="1" applyFont="1" applyFill="1" applyBorder="1" applyAlignment="1">
      <alignment horizontal="center" vertical="top"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2" xfId="0" applyNumberFormat="1" applyFont="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41" fillId="0" borderId="44" xfId="5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0" fillId="0" borderId="0" xfId="1" applyFont="1" applyFill="1" applyAlignment="1">
      <alignment horizontal="center" vertical="center" wrapText="1"/>
    </xf>
    <xf numFmtId="0" fontId="69"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7" xfId="61" applyFont="1" applyBorder="1" applyAlignment="1">
      <alignment horizontal="center" vertical="center" wrapText="1"/>
    </xf>
    <xf numFmtId="0" fontId="9" fillId="0" borderId="0" xfId="1" applyFont="1" applyAlignment="1">
      <alignment horizontal="center" vertical="center"/>
    </xf>
    <xf numFmtId="173"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1 3" xfId="91"/>
    <cellStyle name="Обычный 12 2" xfId="40"/>
    <cellStyle name="Обычный 14" xfId="87"/>
    <cellStyle name="Обычный 2" xfId="3"/>
    <cellStyle name="Обычный 2 2" xfId="61"/>
    <cellStyle name="Обычный 2 2 2" xfId="81"/>
    <cellStyle name="Обычный 2 3" xfId="74"/>
    <cellStyle name="Обычный 2 4" xfId="66"/>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DEF-46A6-9EFB-5821AAE47E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DEF-46A6-9EFB-5821AAE47E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9"/>
  <sheetViews>
    <sheetView view="pageBreakPreview" topLeftCell="A13" zoomScale="60" workbookViewId="0">
      <selection activeCell="C49" sqref="C49"/>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6" customFormat="1" ht="18.75" customHeight="1" x14ac:dyDescent="0.2">
      <c r="A1" s="254"/>
      <c r="C1" s="255" t="s">
        <v>70</v>
      </c>
      <c r="D1" s="256"/>
      <c r="E1" s="244"/>
    </row>
    <row r="2" spans="1:21" s="16" customFormat="1" ht="18.75" customHeight="1" x14ac:dyDescent="0.3">
      <c r="A2" s="254"/>
      <c r="C2" s="257" t="s">
        <v>11</v>
      </c>
      <c r="D2" s="256"/>
      <c r="E2" s="244"/>
    </row>
    <row r="3" spans="1:21" s="16" customFormat="1" ht="18.75" x14ac:dyDescent="0.3">
      <c r="A3" s="258"/>
      <c r="C3" s="257" t="s">
        <v>69</v>
      </c>
      <c r="D3" s="243"/>
      <c r="E3" s="244"/>
    </row>
    <row r="4" spans="1:21" s="16" customFormat="1" ht="18.75" x14ac:dyDescent="0.3">
      <c r="A4" s="258"/>
      <c r="D4" s="243"/>
      <c r="E4" s="244"/>
      <c r="G4" s="257"/>
    </row>
    <row r="5" spans="1:21" s="16" customFormat="1" ht="15.75" x14ac:dyDescent="0.25">
      <c r="A5" s="308" t="s">
        <v>575</v>
      </c>
      <c r="B5" s="308"/>
      <c r="C5" s="308"/>
      <c r="D5" s="243"/>
      <c r="E5" s="259"/>
      <c r="F5" s="178"/>
      <c r="G5" s="178"/>
      <c r="H5" s="178"/>
      <c r="I5" s="178"/>
    </row>
    <row r="6" spans="1:21" s="16" customFormat="1" ht="18.75" x14ac:dyDescent="0.3">
      <c r="A6" s="258"/>
      <c r="D6" s="243"/>
      <c r="E6" s="244"/>
      <c r="G6" s="257"/>
    </row>
    <row r="7" spans="1:21" s="16" customFormat="1" ht="18.75" x14ac:dyDescent="0.2">
      <c r="A7" s="309" t="s">
        <v>10</v>
      </c>
      <c r="B7" s="309"/>
      <c r="C7" s="309"/>
      <c r="D7" s="243"/>
      <c r="E7" s="244"/>
      <c r="F7" s="246"/>
      <c r="G7" s="246"/>
      <c r="H7" s="246"/>
      <c r="I7" s="246"/>
      <c r="J7" s="246"/>
      <c r="K7" s="246"/>
      <c r="L7" s="246"/>
      <c r="M7" s="246"/>
      <c r="N7" s="246"/>
      <c r="O7" s="246"/>
      <c r="P7" s="246"/>
      <c r="Q7" s="246"/>
      <c r="R7" s="246"/>
      <c r="S7" s="246"/>
      <c r="T7" s="246"/>
      <c r="U7" s="246"/>
    </row>
    <row r="8" spans="1:21" s="16" customFormat="1" ht="18.75" x14ac:dyDescent="0.2">
      <c r="A8" s="249"/>
      <c r="B8" s="249"/>
      <c r="C8" s="249"/>
      <c r="D8" s="243"/>
      <c r="E8" s="244"/>
      <c r="F8" s="249"/>
      <c r="G8" s="249"/>
      <c r="H8" s="246"/>
      <c r="I8" s="246"/>
      <c r="J8" s="246"/>
      <c r="K8" s="246"/>
      <c r="L8" s="246"/>
      <c r="M8" s="246"/>
      <c r="N8" s="246"/>
      <c r="O8" s="246"/>
      <c r="P8" s="246"/>
      <c r="Q8" s="246"/>
      <c r="R8" s="246"/>
      <c r="S8" s="246"/>
      <c r="T8" s="246"/>
      <c r="U8" s="246"/>
    </row>
    <row r="9" spans="1:21" s="16" customFormat="1" ht="36" customHeight="1" x14ac:dyDescent="0.2">
      <c r="A9" s="310" t="s">
        <v>576</v>
      </c>
      <c r="B9" s="310"/>
      <c r="C9" s="310"/>
      <c r="D9" s="243"/>
      <c r="E9" s="244"/>
      <c r="F9" s="245"/>
      <c r="G9" s="245"/>
      <c r="H9" s="246"/>
      <c r="I9" s="246"/>
      <c r="J9" s="246"/>
      <c r="K9" s="246"/>
      <c r="L9" s="246"/>
      <c r="M9" s="246"/>
      <c r="N9" s="246"/>
      <c r="O9" s="246"/>
      <c r="P9" s="246"/>
      <c r="Q9" s="246"/>
      <c r="R9" s="246"/>
      <c r="S9" s="246"/>
      <c r="T9" s="246"/>
      <c r="U9" s="246"/>
    </row>
    <row r="10" spans="1:21" s="16" customFormat="1" ht="18.75" x14ac:dyDescent="0.2">
      <c r="A10" s="311" t="s">
        <v>9</v>
      </c>
      <c r="B10" s="311"/>
      <c r="C10" s="311"/>
      <c r="D10" s="243"/>
      <c r="E10" s="247"/>
      <c r="F10" s="248"/>
      <c r="G10" s="248"/>
      <c r="H10" s="246"/>
      <c r="I10" s="246"/>
      <c r="J10" s="246"/>
      <c r="K10" s="246"/>
      <c r="L10" s="246"/>
      <c r="M10" s="246"/>
      <c r="N10" s="246"/>
      <c r="O10" s="246"/>
      <c r="P10" s="246"/>
      <c r="Q10" s="246"/>
      <c r="R10" s="246"/>
      <c r="S10" s="246"/>
      <c r="T10" s="246"/>
      <c r="U10" s="246"/>
    </row>
    <row r="11" spans="1:21" s="16" customFormat="1" ht="18.75" x14ac:dyDescent="0.2">
      <c r="A11" s="249"/>
      <c r="B11" s="249"/>
      <c r="C11" s="249"/>
      <c r="D11" s="243"/>
      <c r="E11" s="250"/>
      <c r="F11" s="249"/>
      <c r="G11" s="249"/>
      <c r="H11" s="246"/>
      <c r="I11" s="246"/>
      <c r="J11" s="246"/>
      <c r="K11" s="246"/>
      <c r="L11" s="246"/>
      <c r="M11" s="246"/>
      <c r="N11" s="246"/>
      <c r="O11" s="246"/>
      <c r="P11" s="246"/>
      <c r="Q11" s="246"/>
      <c r="R11" s="246"/>
      <c r="S11" s="246"/>
      <c r="T11" s="246"/>
      <c r="U11" s="246"/>
    </row>
    <row r="12" spans="1:21" s="16" customFormat="1" ht="18.75" x14ac:dyDescent="0.2">
      <c r="A12" s="310" t="s">
        <v>579</v>
      </c>
      <c r="B12" s="310"/>
      <c r="C12" s="310"/>
      <c r="D12" s="243"/>
      <c r="E12" s="251"/>
      <c r="F12" s="245"/>
      <c r="G12" s="245"/>
      <c r="H12" s="246"/>
      <c r="I12" s="246"/>
      <c r="J12" s="246"/>
      <c r="K12" s="246"/>
      <c r="L12" s="246"/>
      <c r="M12" s="246"/>
      <c r="N12" s="246"/>
      <c r="O12" s="246"/>
      <c r="P12" s="246"/>
      <c r="Q12" s="246"/>
      <c r="R12" s="246"/>
      <c r="S12" s="246"/>
      <c r="T12" s="246"/>
      <c r="U12" s="246"/>
    </row>
    <row r="13" spans="1:21" s="16" customFormat="1" ht="18.75" x14ac:dyDescent="0.2">
      <c r="A13" s="311" t="s">
        <v>8</v>
      </c>
      <c r="B13" s="311"/>
      <c r="C13" s="311"/>
      <c r="D13" s="243"/>
      <c r="E13" s="247"/>
      <c r="F13" s="248"/>
      <c r="G13" s="248"/>
      <c r="H13" s="246"/>
      <c r="I13" s="246"/>
      <c r="J13" s="246"/>
      <c r="K13" s="246"/>
      <c r="L13" s="246"/>
      <c r="M13" s="246"/>
      <c r="N13" s="246"/>
      <c r="O13" s="246"/>
      <c r="P13" s="246"/>
      <c r="Q13" s="246"/>
      <c r="R13" s="246"/>
      <c r="S13" s="246"/>
      <c r="T13" s="246"/>
      <c r="U13" s="246"/>
    </row>
    <row r="14" spans="1:21" s="253" customFormat="1" ht="15.75" customHeight="1" x14ac:dyDescent="0.2">
      <c r="A14" s="242"/>
      <c r="B14" s="242"/>
      <c r="C14" s="242"/>
      <c r="D14" s="243"/>
      <c r="E14" s="252"/>
      <c r="F14" s="242"/>
      <c r="G14" s="242"/>
      <c r="H14" s="242"/>
      <c r="I14" s="242"/>
      <c r="J14" s="242"/>
      <c r="K14" s="242"/>
      <c r="L14" s="242"/>
      <c r="M14" s="242"/>
      <c r="N14" s="242"/>
      <c r="O14" s="242"/>
      <c r="P14" s="242"/>
      <c r="Q14" s="242"/>
      <c r="R14" s="242"/>
      <c r="S14" s="242"/>
      <c r="T14" s="242"/>
      <c r="U14" s="242"/>
    </row>
    <row r="15" spans="1:21" s="260" customFormat="1" ht="35.25" customHeight="1" x14ac:dyDescent="0.2">
      <c r="A15" s="312" t="s">
        <v>580</v>
      </c>
      <c r="B15" s="313"/>
      <c r="C15" s="313"/>
      <c r="D15" s="243"/>
      <c r="E15" s="251"/>
      <c r="F15" s="245"/>
      <c r="G15" s="245"/>
      <c r="H15" s="245"/>
      <c r="I15" s="245"/>
      <c r="J15" s="245"/>
      <c r="K15" s="245"/>
      <c r="L15" s="245"/>
      <c r="M15" s="245"/>
      <c r="N15" s="245"/>
      <c r="O15" s="245"/>
      <c r="P15" s="245"/>
      <c r="Q15" s="245"/>
      <c r="R15" s="245"/>
      <c r="S15" s="245"/>
      <c r="T15" s="245"/>
      <c r="U15" s="245"/>
    </row>
    <row r="16" spans="1:21" s="260" customFormat="1" ht="15" customHeight="1" x14ac:dyDescent="0.2">
      <c r="A16" s="311" t="s">
        <v>7</v>
      </c>
      <c r="B16" s="311"/>
      <c r="C16" s="311"/>
      <c r="D16" s="243"/>
      <c r="E16" s="247"/>
      <c r="F16" s="248"/>
      <c r="G16" s="248"/>
      <c r="H16" s="248"/>
      <c r="I16" s="248"/>
      <c r="J16" s="248"/>
      <c r="K16" s="248"/>
      <c r="L16" s="248"/>
      <c r="M16" s="248"/>
      <c r="N16" s="248"/>
      <c r="O16" s="248"/>
      <c r="P16" s="248"/>
      <c r="Q16" s="248"/>
      <c r="R16" s="248"/>
      <c r="S16" s="248"/>
      <c r="T16" s="248"/>
      <c r="U16" s="248"/>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314" t="s">
        <v>534</v>
      </c>
      <c r="B18" s="315"/>
      <c r="C18" s="315"/>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48"/>
      <c r="B19" s="248"/>
      <c r="C19" s="248"/>
      <c r="D19" s="247"/>
      <c r="E19" s="247"/>
      <c r="F19" s="248"/>
      <c r="G19" s="248"/>
      <c r="H19" s="261"/>
      <c r="I19" s="261"/>
      <c r="J19" s="261"/>
      <c r="K19" s="261"/>
      <c r="L19" s="261"/>
      <c r="M19" s="261"/>
      <c r="N19" s="261"/>
      <c r="O19" s="261"/>
      <c r="P19" s="261"/>
      <c r="Q19" s="261"/>
      <c r="R19" s="261"/>
    </row>
    <row r="20" spans="1:21" s="260" customFormat="1" ht="39.75" customHeight="1" x14ac:dyDescent="0.2">
      <c r="A20" s="265" t="s">
        <v>6</v>
      </c>
      <c r="B20" s="266" t="s">
        <v>68</v>
      </c>
      <c r="C20" s="266" t="s">
        <v>67</v>
      </c>
      <c r="D20" s="243"/>
      <c r="E20" s="243"/>
      <c r="F20" s="267"/>
      <c r="G20" s="267"/>
      <c r="H20" s="242"/>
      <c r="I20" s="242"/>
      <c r="J20" s="242"/>
      <c r="K20" s="242"/>
      <c r="L20" s="242"/>
      <c r="M20" s="242"/>
      <c r="N20" s="242"/>
      <c r="O20" s="242"/>
      <c r="P20" s="242"/>
      <c r="Q20" s="242"/>
      <c r="R20" s="242"/>
      <c r="S20" s="268"/>
      <c r="T20" s="268"/>
      <c r="U20" s="268"/>
    </row>
    <row r="21" spans="1:21" s="260" customFormat="1" ht="16.5" customHeight="1" x14ac:dyDescent="0.2">
      <c r="A21" s="208">
        <v>1</v>
      </c>
      <c r="B21" s="266">
        <v>2</v>
      </c>
      <c r="C21" s="266">
        <v>3</v>
      </c>
      <c r="D21" s="243"/>
      <c r="E21" s="243"/>
      <c r="F21" s="267"/>
      <c r="G21" s="267"/>
      <c r="H21" s="242"/>
      <c r="I21" s="242"/>
      <c r="J21" s="242"/>
      <c r="K21" s="242"/>
      <c r="L21" s="242"/>
      <c r="M21" s="242"/>
      <c r="N21" s="242"/>
      <c r="O21" s="242"/>
      <c r="P21" s="242"/>
      <c r="Q21" s="242"/>
      <c r="R21" s="242"/>
      <c r="S21" s="268"/>
      <c r="T21" s="268"/>
      <c r="U21" s="268"/>
    </row>
    <row r="22" spans="1:21" s="260" customFormat="1" ht="46.5" customHeight="1" x14ac:dyDescent="0.2">
      <c r="A22" s="28" t="s">
        <v>66</v>
      </c>
      <c r="B22" s="269" t="s">
        <v>369</v>
      </c>
      <c r="C22" s="266" t="s">
        <v>577</v>
      </c>
      <c r="D22" s="243"/>
      <c r="E22" s="243"/>
      <c r="F22" s="267"/>
      <c r="G22" s="267"/>
      <c r="H22" s="242"/>
      <c r="I22" s="242"/>
      <c r="J22" s="242"/>
      <c r="K22" s="242"/>
      <c r="L22" s="242"/>
      <c r="M22" s="242"/>
      <c r="N22" s="242"/>
      <c r="O22" s="242"/>
      <c r="P22" s="242"/>
      <c r="Q22" s="242"/>
      <c r="R22" s="242"/>
      <c r="S22" s="268"/>
      <c r="T22" s="268"/>
      <c r="U22" s="268"/>
    </row>
    <row r="23" spans="1:21" s="260" customFormat="1" ht="41.25" customHeight="1" x14ac:dyDescent="0.2">
      <c r="A23" s="28" t="s">
        <v>64</v>
      </c>
      <c r="B23" s="35" t="s">
        <v>65</v>
      </c>
      <c r="C23" s="266" t="s">
        <v>578</v>
      </c>
      <c r="D23" s="243"/>
      <c r="E23" s="243"/>
      <c r="F23" s="267"/>
      <c r="G23" s="267"/>
      <c r="H23" s="242"/>
      <c r="I23" s="242"/>
      <c r="J23" s="242"/>
      <c r="K23" s="242"/>
      <c r="L23" s="242"/>
      <c r="M23" s="242"/>
      <c r="N23" s="242"/>
      <c r="O23" s="242"/>
      <c r="P23" s="242"/>
      <c r="Q23" s="242"/>
      <c r="R23" s="242"/>
      <c r="S23" s="268"/>
      <c r="T23" s="268"/>
      <c r="U23" s="268"/>
    </row>
    <row r="24" spans="1:21" s="260" customFormat="1" ht="22.5" customHeight="1" x14ac:dyDescent="0.2">
      <c r="A24" s="305"/>
      <c r="B24" s="306"/>
      <c r="C24" s="306"/>
      <c r="D24" s="243"/>
      <c r="E24" s="243"/>
      <c r="F24" s="267"/>
      <c r="G24" s="267"/>
      <c r="H24" s="242"/>
      <c r="I24" s="242"/>
      <c r="J24" s="242"/>
      <c r="K24" s="242"/>
      <c r="L24" s="242"/>
      <c r="M24" s="242"/>
      <c r="N24" s="242"/>
      <c r="O24" s="242"/>
      <c r="P24" s="242"/>
      <c r="Q24" s="242"/>
      <c r="R24" s="242"/>
      <c r="S24" s="268"/>
      <c r="T24" s="268"/>
      <c r="U24" s="268"/>
    </row>
    <row r="25" spans="1:21" s="260" customFormat="1" ht="58.5" customHeight="1" x14ac:dyDescent="0.2">
      <c r="A25" s="270" t="s">
        <v>63</v>
      </c>
      <c r="B25" s="271" t="s">
        <v>481</v>
      </c>
      <c r="C25" s="189" t="s">
        <v>553</v>
      </c>
      <c r="D25" s="243"/>
      <c r="E25" s="243"/>
      <c r="F25" s="267"/>
      <c r="G25" s="242"/>
      <c r="H25" s="242"/>
      <c r="I25" s="242"/>
      <c r="J25" s="242"/>
      <c r="K25" s="242"/>
      <c r="L25" s="242"/>
      <c r="M25" s="242"/>
      <c r="N25" s="242"/>
      <c r="O25" s="242"/>
      <c r="P25" s="242"/>
      <c r="Q25" s="242"/>
      <c r="R25" s="268"/>
      <c r="S25" s="268"/>
      <c r="T25" s="268"/>
      <c r="U25" s="268"/>
    </row>
    <row r="26" spans="1:21" s="260" customFormat="1" ht="42.75" customHeight="1" x14ac:dyDescent="0.2">
      <c r="A26" s="272" t="s">
        <v>62</v>
      </c>
      <c r="B26" s="273" t="s">
        <v>76</v>
      </c>
      <c r="C26" s="190" t="s">
        <v>554</v>
      </c>
      <c r="D26" s="243"/>
      <c r="E26" s="243"/>
      <c r="F26" s="267"/>
      <c r="G26" s="242"/>
      <c r="H26" s="242"/>
      <c r="I26" s="242"/>
      <c r="J26" s="242"/>
      <c r="K26" s="242"/>
      <c r="L26" s="242"/>
      <c r="M26" s="242"/>
      <c r="N26" s="242"/>
      <c r="O26" s="242"/>
      <c r="P26" s="242"/>
      <c r="Q26" s="242"/>
      <c r="R26" s="268"/>
      <c r="S26" s="268"/>
      <c r="T26" s="268"/>
      <c r="U26" s="268"/>
    </row>
    <row r="27" spans="1:21" s="260" customFormat="1" ht="51.75" customHeight="1" x14ac:dyDescent="0.2">
      <c r="A27" s="272" t="s">
        <v>60</v>
      </c>
      <c r="B27" s="273" t="s">
        <v>75</v>
      </c>
      <c r="C27" s="190" t="s">
        <v>555</v>
      </c>
      <c r="D27" s="243"/>
      <c r="E27" s="243"/>
      <c r="F27" s="267"/>
      <c r="G27" s="242"/>
      <c r="H27" s="242"/>
      <c r="I27" s="242"/>
      <c r="J27" s="242"/>
      <c r="K27" s="242"/>
      <c r="L27" s="242"/>
      <c r="M27" s="242"/>
      <c r="N27" s="242"/>
      <c r="O27" s="242"/>
      <c r="P27" s="242"/>
      <c r="Q27" s="242"/>
      <c r="R27" s="268"/>
      <c r="S27" s="268"/>
      <c r="T27" s="268"/>
      <c r="U27" s="268"/>
    </row>
    <row r="28" spans="1:21" s="260" customFormat="1" ht="42.75" customHeight="1" x14ac:dyDescent="0.2">
      <c r="A28" s="272" t="s">
        <v>59</v>
      </c>
      <c r="B28" s="273" t="s">
        <v>482</v>
      </c>
      <c r="C28" s="190" t="s">
        <v>556</v>
      </c>
      <c r="D28" s="243"/>
      <c r="E28" s="243"/>
      <c r="F28" s="267"/>
      <c r="G28" s="242"/>
      <c r="H28" s="242"/>
      <c r="I28" s="242"/>
      <c r="J28" s="242"/>
      <c r="K28" s="242"/>
      <c r="L28" s="242"/>
      <c r="M28" s="242"/>
      <c r="N28" s="242"/>
      <c r="O28" s="242"/>
      <c r="P28" s="242"/>
      <c r="Q28" s="242"/>
      <c r="R28" s="268"/>
      <c r="S28" s="268"/>
      <c r="T28" s="268"/>
      <c r="U28" s="268"/>
    </row>
    <row r="29" spans="1:21" s="260" customFormat="1" ht="51.75" customHeight="1" x14ac:dyDescent="0.2">
      <c r="A29" s="272" t="s">
        <v>57</v>
      </c>
      <c r="B29" s="273" t="s">
        <v>483</v>
      </c>
      <c r="C29" s="190" t="s">
        <v>556</v>
      </c>
      <c r="D29" s="243"/>
      <c r="E29" s="243"/>
      <c r="F29" s="267"/>
      <c r="G29" s="242"/>
      <c r="H29" s="242"/>
      <c r="I29" s="242"/>
      <c r="J29" s="242"/>
      <c r="K29" s="242"/>
      <c r="L29" s="242"/>
      <c r="M29" s="242"/>
      <c r="N29" s="242"/>
      <c r="O29" s="242"/>
      <c r="P29" s="242"/>
      <c r="Q29" s="242"/>
      <c r="R29" s="268"/>
      <c r="S29" s="268"/>
      <c r="T29" s="268"/>
      <c r="U29" s="268"/>
    </row>
    <row r="30" spans="1:21" s="260" customFormat="1" ht="51.75" customHeight="1" x14ac:dyDescent="0.2">
      <c r="A30" s="272" t="s">
        <v>55</v>
      </c>
      <c r="B30" s="273" t="s">
        <v>484</v>
      </c>
      <c r="C30" s="190" t="s">
        <v>556</v>
      </c>
      <c r="D30" s="243"/>
      <c r="E30" s="243"/>
      <c r="F30" s="267"/>
      <c r="G30" s="242"/>
      <c r="H30" s="242"/>
      <c r="I30" s="242"/>
      <c r="J30" s="242"/>
      <c r="K30" s="242"/>
      <c r="L30" s="242"/>
      <c r="M30" s="242"/>
      <c r="N30" s="242"/>
      <c r="O30" s="242"/>
      <c r="P30" s="242"/>
      <c r="Q30" s="242"/>
      <c r="R30" s="268"/>
      <c r="S30" s="268"/>
      <c r="T30" s="268"/>
      <c r="U30" s="268"/>
    </row>
    <row r="31" spans="1:21" s="260" customFormat="1" ht="51.75" customHeight="1" x14ac:dyDescent="0.2">
      <c r="A31" s="272" t="s">
        <v>74</v>
      </c>
      <c r="B31" s="273" t="s">
        <v>485</v>
      </c>
      <c r="C31" s="190" t="s">
        <v>556</v>
      </c>
      <c r="D31" s="243"/>
      <c r="E31" s="243"/>
      <c r="F31" s="267"/>
      <c r="G31" s="242"/>
      <c r="H31" s="242"/>
      <c r="I31" s="242"/>
      <c r="J31" s="242"/>
      <c r="K31" s="242"/>
      <c r="L31" s="242"/>
      <c r="M31" s="242"/>
      <c r="N31" s="242"/>
      <c r="O31" s="242"/>
      <c r="P31" s="242"/>
      <c r="Q31" s="242"/>
      <c r="R31" s="268"/>
      <c r="S31" s="268"/>
      <c r="T31" s="268"/>
      <c r="U31" s="268"/>
    </row>
    <row r="32" spans="1:21" s="260" customFormat="1" ht="51.75" customHeight="1" x14ac:dyDescent="0.2">
      <c r="A32" s="272" t="s">
        <v>72</v>
      </c>
      <c r="B32" s="273" t="s">
        <v>486</v>
      </c>
      <c r="C32" s="190" t="s">
        <v>556</v>
      </c>
      <c r="D32" s="243"/>
      <c r="E32" s="243"/>
      <c r="F32" s="267"/>
      <c r="G32" s="242"/>
      <c r="H32" s="242"/>
      <c r="I32" s="242"/>
      <c r="J32" s="242"/>
      <c r="K32" s="242"/>
      <c r="L32" s="242"/>
      <c r="M32" s="242"/>
      <c r="N32" s="242"/>
      <c r="O32" s="242"/>
      <c r="P32" s="242"/>
      <c r="Q32" s="242"/>
      <c r="R32" s="268"/>
      <c r="S32" s="268"/>
      <c r="T32" s="268"/>
      <c r="U32" s="268"/>
    </row>
    <row r="33" spans="1:21" s="260" customFormat="1" ht="101.25" customHeight="1" x14ac:dyDescent="0.2">
      <c r="A33" s="272" t="s">
        <v>71</v>
      </c>
      <c r="B33" s="273" t="s">
        <v>487</v>
      </c>
      <c r="C33" s="190" t="s">
        <v>557</v>
      </c>
      <c r="D33" s="243"/>
      <c r="E33" s="243"/>
      <c r="F33" s="267"/>
      <c r="G33" s="242"/>
      <c r="H33" s="242"/>
      <c r="I33" s="242"/>
      <c r="J33" s="242"/>
      <c r="K33" s="242"/>
      <c r="L33" s="242"/>
      <c r="M33" s="242"/>
      <c r="N33" s="242"/>
      <c r="O33" s="242"/>
      <c r="P33" s="242"/>
      <c r="Q33" s="242"/>
      <c r="R33" s="268"/>
      <c r="S33" s="268"/>
      <c r="T33" s="268"/>
      <c r="U33" s="268"/>
    </row>
    <row r="34" spans="1:21" s="276" customFormat="1" ht="111" customHeight="1" x14ac:dyDescent="0.25">
      <c r="A34" s="272" t="s">
        <v>503</v>
      </c>
      <c r="B34" s="273" t="s">
        <v>488</v>
      </c>
      <c r="C34" s="190" t="s">
        <v>556</v>
      </c>
      <c r="D34" s="274"/>
      <c r="E34" s="274"/>
      <c r="F34" s="275"/>
      <c r="G34" s="275"/>
      <c r="H34" s="275"/>
      <c r="I34" s="275"/>
      <c r="J34" s="275"/>
      <c r="K34" s="275"/>
      <c r="L34" s="275"/>
      <c r="M34" s="275"/>
      <c r="N34" s="275"/>
      <c r="O34" s="275"/>
      <c r="P34" s="275"/>
      <c r="Q34" s="275"/>
      <c r="R34" s="275"/>
      <c r="S34" s="275"/>
      <c r="T34" s="275"/>
      <c r="U34" s="275"/>
    </row>
    <row r="35" spans="1:21" s="276" customFormat="1" ht="58.5" customHeight="1" x14ac:dyDescent="0.25">
      <c r="A35" s="272" t="s">
        <v>491</v>
      </c>
      <c r="B35" s="273" t="s">
        <v>73</v>
      </c>
      <c r="C35" s="190" t="s">
        <v>556</v>
      </c>
      <c r="D35" s="274"/>
      <c r="E35" s="274"/>
      <c r="F35" s="275"/>
      <c r="G35" s="275"/>
      <c r="H35" s="275"/>
      <c r="I35" s="275"/>
      <c r="J35" s="275"/>
      <c r="K35" s="275"/>
      <c r="L35" s="275"/>
      <c r="M35" s="275"/>
      <c r="N35" s="275"/>
      <c r="O35" s="275"/>
      <c r="P35" s="275"/>
      <c r="Q35" s="275"/>
      <c r="R35" s="275"/>
      <c r="S35" s="275"/>
      <c r="T35" s="275"/>
      <c r="U35" s="275"/>
    </row>
    <row r="36" spans="1:21" s="276" customFormat="1" ht="51.75" customHeight="1" x14ac:dyDescent="0.25">
      <c r="A36" s="272" t="s">
        <v>504</v>
      </c>
      <c r="B36" s="273" t="s">
        <v>489</v>
      </c>
      <c r="C36" s="190" t="s">
        <v>556</v>
      </c>
      <c r="D36" s="274"/>
      <c r="E36" s="274"/>
      <c r="F36" s="275"/>
      <c r="G36" s="275"/>
      <c r="H36" s="275"/>
      <c r="I36" s="275"/>
      <c r="J36" s="275"/>
      <c r="K36" s="275"/>
      <c r="L36" s="275"/>
      <c r="M36" s="275"/>
      <c r="N36" s="275"/>
      <c r="O36" s="275"/>
      <c r="P36" s="275"/>
      <c r="Q36" s="275"/>
      <c r="R36" s="275"/>
      <c r="S36" s="275"/>
      <c r="T36" s="275"/>
      <c r="U36" s="275"/>
    </row>
    <row r="37" spans="1:21" s="276" customFormat="1" ht="43.5" customHeight="1" x14ac:dyDescent="0.25">
      <c r="A37" s="272" t="s">
        <v>492</v>
      </c>
      <c r="B37" s="273" t="s">
        <v>490</v>
      </c>
      <c r="C37" s="190" t="s">
        <v>556</v>
      </c>
      <c r="D37" s="274"/>
      <c r="E37" s="274"/>
      <c r="F37" s="275"/>
      <c r="G37" s="275"/>
      <c r="H37" s="275"/>
      <c r="I37" s="275"/>
      <c r="J37" s="275"/>
      <c r="K37" s="275"/>
      <c r="L37" s="275"/>
      <c r="M37" s="275"/>
      <c r="N37" s="275"/>
      <c r="O37" s="275"/>
      <c r="P37" s="275"/>
      <c r="Q37" s="275"/>
      <c r="R37" s="275"/>
      <c r="S37" s="275"/>
      <c r="T37" s="275"/>
      <c r="U37" s="275"/>
    </row>
    <row r="38" spans="1:21" s="276" customFormat="1" ht="43.5" customHeight="1" x14ac:dyDescent="0.25">
      <c r="A38" s="272" t="s">
        <v>505</v>
      </c>
      <c r="B38" s="273" t="s">
        <v>239</v>
      </c>
      <c r="C38" s="190" t="s">
        <v>556</v>
      </c>
      <c r="D38" s="274"/>
      <c r="E38" s="274"/>
      <c r="F38" s="275"/>
      <c r="G38" s="275"/>
      <c r="H38" s="275"/>
      <c r="I38" s="275"/>
      <c r="J38" s="275"/>
      <c r="K38" s="275"/>
      <c r="L38" s="275"/>
      <c r="M38" s="275"/>
      <c r="N38" s="275"/>
      <c r="O38" s="275"/>
      <c r="P38" s="275"/>
      <c r="Q38" s="275"/>
      <c r="R38" s="275"/>
      <c r="S38" s="275"/>
      <c r="T38" s="275"/>
      <c r="U38" s="275"/>
    </row>
    <row r="39" spans="1:21" s="276" customFormat="1" ht="23.25" customHeight="1" x14ac:dyDescent="0.25">
      <c r="A39" s="305"/>
      <c r="B39" s="306"/>
      <c r="C39" s="307"/>
      <c r="D39" s="274"/>
      <c r="E39" s="274"/>
      <c r="F39" s="275"/>
      <c r="G39" s="275"/>
      <c r="H39" s="275"/>
      <c r="I39" s="275"/>
      <c r="J39" s="275"/>
      <c r="K39" s="275"/>
      <c r="L39" s="275"/>
      <c r="M39" s="275"/>
      <c r="N39" s="275"/>
      <c r="O39" s="275"/>
      <c r="P39" s="275"/>
      <c r="Q39" s="275"/>
      <c r="R39" s="275"/>
      <c r="S39" s="275"/>
      <c r="T39" s="275"/>
      <c r="U39" s="275"/>
    </row>
    <row r="40" spans="1:21" s="276" customFormat="1" ht="63" x14ac:dyDescent="0.25">
      <c r="A40" s="28" t="s">
        <v>493</v>
      </c>
      <c r="B40" s="175" t="s">
        <v>547</v>
      </c>
      <c r="C40" s="277" t="s">
        <v>624</v>
      </c>
      <c r="D40" s="278"/>
      <c r="E40" s="274"/>
      <c r="F40" s="275"/>
      <c r="G40" s="275"/>
      <c r="H40" s="275"/>
      <c r="I40" s="275"/>
      <c r="J40" s="275"/>
      <c r="K40" s="275"/>
      <c r="L40" s="275"/>
      <c r="M40" s="275"/>
      <c r="N40" s="275"/>
      <c r="O40" s="275"/>
      <c r="P40" s="275"/>
      <c r="Q40" s="275"/>
      <c r="R40" s="275"/>
      <c r="S40" s="275"/>
      <c r="T40" s="275"/>
      <c r="U40" s="275"/>
    </row>
    <row r="41" spans="1:21" s="276" customFormat="1" ht="105.75" customHeight="1" x14ac:dyDescent="0.25">
      <c r="A41" s="28" t="s">
        <v>506</v>
      </c>
      <c r="B41" s="175" t="s">
        <v>529</v>
      </c>
      <c r="C41" s="279" t="s">
        <v>558</v>
      </c>
      <c r="D41" s="274"/>
      <c r="E41" s="274"/>
      <c r="F41" s="275"/>
      <c r="G41" s="275"/>
      <c r="H41" s="275"/>
      <c r="I41" s="275"/>
      <c r="J41" s="275"/>
      <c r="K41" s="275"/>
      <c r="L41" s="275"/>
      <c r="M41" s="275"/>
      <c r="N41" s="275"/>
      <c r="O41" s="275"/>
      <c r="P41" s="275"/>
      <c r="Q41" s="275"/>
      <c r="R41" s="275"/>
      <c r="S41" s="275"/>
      <c r="T41" s="275"/>
      <c r="U41" s="275"/>
    </row>
    <row r="42" spans="1:21" s="276" customFormat="1" ht="83.25" customHeight="1" x14ac:dyDescent="0.25">
      <c r="A42" s="28" t="s">
        <v>494</v>
      </c>
      <c r="B42" s="175" t="s">
        <v>544</v>
      </c>
      <c r="C42" s="279" t="s">
        <v>558</v>
      </c>
      <c r="D42" s="274"/>
      <c r="E42" s="274"/>
      <c r="F42" s="275"/>
      <c r="G42" s="275"/>
      <c r="H42" s="275"/>
      <c r="I42" s="275"/>
      <c r="J42" s="275"/>
      <c r="K42" s="275"/>
      <c r="L42" s="275"/>
      <c r="M42" s="275"/>
      <c r="N42" s="275"/>
      <c r="O42" s="275"/>
      <c r="P42" s="275"/>
      <c r="Q42" s="275"/>
      <c r="R42" s="275"/>
      <c r="S42" s="275"/>
      <c r="T42" s="275"/>
      <c r="U42" s="275"/>
    </row>
    <row r="43" spans="1:21" s="276" customFormat="1" ht="186" customHeight="1" x14ac:dyDescent="0.25">
      <c r="A43" s="28" t="s">
        <v>509</v>
      </c>
      <c r="B43" s="175" t="s">
        <v>510</v>
      </c>
      <c r="C43" s="279" t="s">
        <v>558</v>
      </c>
      <c r="D43" s="274"/>
      <c r="E43" s="274"/>
      <c r="F43" s="275"/>
      <c r="G43" s="275"/>
      <c r="H43" s="275"/>
      <c r="I43" s="275"/>
      <c r="J43" s="275"/>
      <c r="K43" s="275"/>
      <c r="L43" s="275"/>
      <c r="M43" s="275"/>
      <c r="N43" s="275"/>
      <c r="O43" s="275"/>
      <c r="P43" s="275"/>
      <c r="Q43" s="275"/>
      <c r="R43" s="275"/>
      <c r="S43" s="275"/>
      <c r="T43" s="275"/>
      <c r="U43" s="275"/>
    </row>
    <row r="44" spans="1:21" s="276" customFormat="1" ht="111" customHeight="1" x14ac:dyDescent="0.25">
      <c r="A44" s="28" t="s">
        <v>495</v>
      </c>
      <c r="B44" s="175" t="s">
        <v>535</v>
      </c>
      <c r="C44" s="279"/>
      <c r="D44" s="274"/>
      <c r="E44" s="274"/>
      <c r="F44" s="275"/>
      <c r="G44" s="275"/>
      <c r="H44" s="275"/>
      <c r="I44" s="275"/>
      <c r="J44" s="275"/>
      <c r="K44" s="275"/>
      <c r="L44" s="275"/>
      <c r="M44" s="275"/>
      <c r="N44" s="275"/>
      <c r="O44" s="275"/>
      <c r="P44" s="275"/>
      <c r="Q44" s="275"/>
      <c r="R44" s="275"/>
      <c r="S44" s="275"/>
      <c r="T44" s="275"/>
      <c r="U44" s="275"/>
    </row>
    <row r="45" spans="1:21" s="276" customFormat="1" ht="120" customHeight="1" x14ac:dyDescent="0.25">
      <c r="A45" s="28" t="s">
        <v>530</v>
      </c>
      <c r="B45" s="175" t="s">
        <v>536</v>
      </c>
      <c r="C45" s="279" t="s">
        <v>558</v>
      </c>
      <c r="D45" s="274"/>
      <c r="E45" s="274"/>
      <c r="F45" s="275"/>
      <c r="G45" s="275"/>
      <c r="H45" s="275"/>
      <c r="I45" s="275"/>
      <c r="J45" s="275"/>
      <c r="K45" s="275"/>
      <c r="L45" s="275"/>
      <c r="M45" s="275"/>
      <c r="N45" s="275"/>
      <c r="O45" s="275"/>
      <c r="P45" s="275"/>
      <c r="Q45" s="275"/>
      <c r="R45" s="275"/>
      <c r="S45" s="275"/>
      <c r="T45" s="275"/>
      <c r="U45" s="275"/>
    </row>
    <row r="46" spans="1:21" s="276" customFormat="1" ht="101.25" customHeight="1" x14ac:dyDescent="0.25">
      <c r="A46" s="28" t="s">
        <v>496</v>
      </c>
      <c r="B46" s="175" t="s">
        <v>537</v>
      </c>
      <c r="C46" s="279" t="s">
        <v>561</v>
      </c>
      <c r="D46" s="274"/>
      <c r="E46" s="274"/>
      <c r="F46" s="275"/>
      <c r="G46" s="275"/>
      <c r="H46" s="275"/>
      <c r="I46" s="275"/>
      <c r="J46" s="275"/>
      <c r="K46" s="275"/>
      <c r="L46" s="275"/>
      <c r="M46" s="275"/>
      <c r="N46" s="275"/>
      <c r="O46" s="275"/>
      <c r="P46" s="275"/>
      <c r="Q46" s="275"/>
      <c r="R46" s="275"/>
      <c r="S46" s="275"/>
      <c r="T46" s="275"/>
      <c r="U46" s="275"/>
    </row>
    <row r="47" spans="1:21" s="276" customFormat="1" ht="18.75" customHeight="1" x14ac:dyDescent="0.25">
      <c r="A47" s="305"/>
      <c r="B47" s="306"/>
      <c r="C47" s="307"/>
      <c r="D47" s="274"/>
      <c r="E47" s="274"/>
      <c r="F47" s="275"/>
      <c r="G47" s="275"/>
      <c r="H47" s="275"/>
      <c r="I47" s="275"/>
      <c r="J47" s="275"/>
      <c r="K47" s="275"/>
      <c r="L47" s="275"/>
      <c r="M47" s="275"/>
      <c r="N47" s="275"/>
      <c r="O47" s="275"/>
      <c r="P47" s="275"/>
      <c r="Q47" s="275"/>
      <c r="R47" s="275"/>
      <c r="S47" s="275"/>
      <c r="T47" s="275"/>
      <c r="U47" s="275"/>
    </row>
    <row r="48" spans="1:21" s="276" customFormat="1" ht="75.75" customHeight="1" x14ac:dyDescent="0.25">
      <c r="A48" s="270" t="s">
        <v>531</v>
      </c>
      <c r="B48" s="271" t="s">
        <v>545</v>
      </c>
      <c r="C48" s="193">
        <v>0.53546443199999993</v>
      </c>
      <c r="D48" s="274"/>
      <c r="E48" s="274"/>
      <c r="F48" s="275"/>
      <c r="G48" s="275"/>
      <c r="H48" s="275"/>
      <c r="I48" s="275"/>
      <c r="J48" s="275"/>
      <c r="K48" s="275"/>
      <c r="L48" s="275"/>
      <c r="M48" s="275"/>
      <c r="N48" s="275"/>
      <c r="O48" s="275"/>
      <c r="P48" s="275"/>
      <c r="Q48" s="275"/>
      <c r="R48" s="275"/>
      <c r="S48" s="275"/>
      <c r="T48" s="275"/>
      <c r="U48" s="275"/>
    </row>
    <row r="49" spans="1:21" s="276" customFormat="1" ht="71.25" customHeight="1" x14ac:dyDescent="0.25">
      <c r="A49" s="272" t="s">
        <v>497</v>
      </c>
      <c r="B49" s="273" t="s">
        <v>546</v>
      </c>
      <c r="C49" s="194">
        <v>0.44622036000000004</v>
      </c>
      <c r="D49" s="274"/>
      <c r="E49" s="274"/>
      <c r="F49" s="275"/>
      <c r="G49" s="275"/>
      <c r="H49" s="275"/>
      <c r="I49" s="275"/>
      <c r="J49" s="275"/>
      <c r="K49" s="275"/>
      <c r="L49" s="275"/>
      <c r="M49" s="275"/>
      <c r="N49" s="275"/>
      <c r="O49" s="275"/>
      <c r="P49" s="275"/>
      <c r="Q49" s="275"/>
      <c r="R49" s="275"/>
      <c r="S49" s="275"/>
      <c r="T49" s="275"/>
      <c r="U49" s="275"/>
    </row>
    <row r="50" spans="1:21" s="276" customFormat="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s="276" customFormat="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s="276" customFormat="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s="276" customFormat="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s="276" customFormat="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s="276" customFormat="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s="276" customFormat="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s="276" customFormat="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s="276" customFormat="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s="276" customFormat="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s="276" customFormat="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s="276" customFormat="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s="276" customFormat="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s="276" customFormat="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s="276" customFormat="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sheetData>
  <mergeCells count="12">
    <mergeCell ref="A24:C24"/>
    <mergeCell ref="A39:C39"/>
    <mergeCell ref="A47:C47"/>
    <mergeCell ref="A5:C5"/>
    <mergeCell ref="A7:C7"/>
    <mergeCell ref="A9:C9"/>
    <mergeCell ref="A10:C10"/>
    <mergeCell ref="A12:C12"/>
    <mergeCell ref="A13:C13"/>
    <mergeCell ref="A16:C16"/>
    <mergeCell ref="A15:C15"/>
    <mergeCell ref="A18:C18"/>
  </mergeCells>
  <dataValidations count="1">
    <dataValidation type="list" allowBlank="1" showInputMessage="1" sqref="C44">
      <formula1>INDIRECT("Ур_нап")</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P_TP1800.PR.0085</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Восстановление аварийного резерва в филиале АО «Россети Тюмень» НЭС: приобретение конденсатора связи 110 кВ (2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508</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6</v>
      </c>
      <c r="B19" s="316" t="s">
        <v>109</v>
      </c>
      <c r="C19" s="319" t="s">
        <v>401</v>
      </c>
      <c r="D19" s="316" t="s">
        <v>400</v>
      </c>
      <c r="E19" s="316" t="s">
        <v>108</v>
      </c>
      <c r="F19" s="316" t="s">
        <v>107</v>
      </c>
      <c r="G19" s="316" t="s">
        <v>396</v>
      </c>
      <c r="H19" s="316" t="s">
        <v>106</v>
      </c>
      <c r="I19" s="316" t="s">
        <v>105</v>
      </c>
      <c r="J19" s="316" t="s">
        <v>104</v>
      </c>
      <c r="K19" s="316" t="s">
        <v>103</v>
      </c>
      <c r="L19" s="316" t="s">
        <v>102</v>
      </c>
      <c r="M19" s="316" t="s">
        <v>101</v>
      </c>
      <c r="N19" s="316" t="s">
        <v>100</v>
      </c>
      <c r="O19" s="316" t="s">
        <v>99</v>
      </c>
      <c r="P19" s="316" t="s">
        <v>98</v>
      </c>
      <c r="Q19" s="316" t="s">
        <v>399</v>
      </c>
      <c r="R19" s="316"/>
      <c r="S19" s="321" t="s">
        <v>500</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9" t="s">
        <v>397</v>
      </c>
      <c r="R20" s="40" t="s">
        <v>398</v>
      </c>
      <c r="S20" s="321"/>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42"/>
  <sheetViews>
    <sheetView view="pageBreakPre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2" width="10.7109375" style="197"/>
    <col min="23" max="214" width="10.7109375" style="48"/>
    <col min="215" max="219" width="15.7109375" style="48" customWidth="1"/>
    <col min="220" max="223" width="12.7109375" style="48" customWidth="1"/>
    <col min="224" max="227" width="15.7109375" style="48" customWidth="1"/>
    <col min="228" max="228" width="22.85546875" style="48" customWidth="1"/>
    <col min="229" max="229" width="20.7109375" style="48" customWidth="1"/>
    <col min="230" max="230" width="16.7109375" style="48" customWidth="1"/>
    <col min="231" max="470" width="10.7109375" style="48"/>
    <col min="471" max="475" width="15.7109375" style="48" customWidth="1"/>
    <col min="476" max="479" width="12.7109375" style="48" customWidth="1"/>
    <col min="480" max="483" width="15.7109375" style="48" customWidth="1"/>
    <col min="484" max="484" width="22.85546875" style="48" customWidth="1"/>
    <col min="485" max="485" width="20.7109375" style="48" customWidth="1"/>
    <col min="486" max="486" width="16.7109375" style="48" customWidth="1"/>
    <col min="487" max="726" width="10.7109375" style="48"/>
    <col min="727" max="731" width="15.7109375" style="48" customWidth="1"/>
    <col min="732" max="735" width="12.7109375" style="48" customWidth="1"/>
    <col min="736" max="739" width="15.7109375" style="48" customWidth="1"/>
    <col min="740" max="740" width="22.85546875" style="48" customWidth="1"/>
    <col min="741" max="741" width="20.7109375" style="48" customWidth="1"/>
    <col min="742" max="742" width="16.7109375" style="48" customWidth="1"/>
    <col min="743" max="982" width="10.7109375" style="48"/>
    <col min="983" max="987" width="15.7109375" style="48" customWidth="1"/>
    <col min="988" max="991" width="12.7109375" style="48" customWidth="1"/>
    <col min="992" max="995" width="15.7109375" style="48" customWidth="1"/>
    <col min="996" max="996" width="22.85546875" style="48" customWidth="1"/>
    <col min="997" max="997" width="20.7109375" style="48" customWidth="1"/>
    <col min="998" max="998" width="16.7109375" style="48" customWidth="1"/>
    <col min="999" max="1238" width="10.7109375" style="48"/>
    <col min="1239" max="1243" width="15.7109375" style="48" customWidth="1"/>
    <col min="1244" max="1247" width="12.7109375" style="48" customWidth="1"/>
    <col min="1248" max="1251" width="15.7109375" style="48" customWidth="1"/>
    <col min="1252" max="1252" width="22.85546875" style="48" customWidth="1"/>
    <col min="1253" max="1253" width="20.7109375" style="48" customWidth="1"/>
    <col min="1254" max="1254" width="16.7109375" style="48" customWidth="1"/>
    <col min="1255" max="1494" width="10.7109375" style="48"/>
    <col min="1495" max="1499" width="15.7109375" style="48" customWidth="1"/>
    <col min="1500" max="1503" width="12.7109375" style="48" customWidth="1"/>
    <col min="1504" max="1507" width="15.7109375" style="48" customWidth="1"/>
    <col min="1508" max="1508" width="22.85546875" style="48" customWidth="1"/>
    <col min="1509" max="1509" width="20.7109375" style="48" customWidth="1"/>
    <col min="1510" max="1510" width="16.7109375" style="48" customWidth="1"/>
    <col min="1511" max="1750" width="10.7109375" style="48"/>
    <col min="1751" max="1755" width="15.7109375" style="48" customWidth="1"/>
    <col min="1756" max="1759" width="12.7109375" style="48" customWidth="1"/>
    <col min="1760" max="1763" width="15.7109375" style="48" customWidth="1"/>
    <col min="1764" max="1764" width="22.85546875" style="48" customWidth="1"/>
    <col min="1765" max="1765" width="20.7109375" style="48" customWidth="1"/>
    <col min="1766" max="1766" width="16.7109375" style="48" customWidth="1"/>
    <col min="1767" max="2006" width="10.7109375" style="48"/>
    <col min="2007" max="2011" width="15.7109375" style="48" customWidth="1"/>
    <col min="2012" max="2015" width="12.7109375" style="48" customWidth="1"/>
    <col min="2016" max="2019" width="15.7109375" style="48" customWidth="1"/>
    <col min="2020" max="2020" width="22.85546875" style="48" customWidth="1"/>
    <col min="2021" max="2021" width="20.7109375" style="48" customWidth="1"/>
    <col min="2022" max="2022" width="16.7109375" style="48" customWidth="1"/>
    <col min="2023" max="2262" width="10.7109375" style="48"/>
    <col min="2263" max="2267" width="15.7109375" style="48" customWidth="1"/>
    <col min="2268" max="2271" width="12.7109375" style="48" customWidth="1"/>
    <col min="2272" max="2275" width="15.7109375" style="48" customWidth="1"/>
    <col min="2276" max="2276" width="22.85546875" style="48" customWidth="1"/>
    <col min="2277" max="2277" width="20.7109375" style="48" customWidth="1"/>
    <col min="2278" max="2278" width="16.7109375" style="48" customWidth="1"/>
    <col min="2279" max="2518" width="10.7109375" style="48"/>
    <col min="2519" max="2523" width="15.7109375" style="48" customWidth="1"/>
    <col min="2524" max="2527" width="12.7109375" style="48" customWidth="1"/>
    <col min="2528" max="2531" width="15.7109375" style="48" customWidth="1"/>
    <col min="2532" max="2532" width="22.85546875" style="48" customWidth="1"/>
    <col min="2533" max="2533" width="20.7109375" style="48" customWidth="1"/>
    <col min="2534" max="2534" width="16.7109375" style="48" customWidth="1"/>
    <col min="2535" max="2774" width="10.7109375" style="48"/>
    <col min="2775" max="2779" width="15.7109375" style="48" customWidth="1"/>
    <col min="2780" max="2783" width="12.7109375" style="48" customWidth="1"/>
    <col min="2784" max="2787" width="15.7109375" style="48" customWidth="1"/>
    <col min="2788" max="2788" width="22.85546875" style="48" customWidth="1"/>
    <col min="2789" max="2789" width="20.7109375" style="48" customWidth="1"/>
    <col min="2790" max="2790" width="16.7109375" style="48" customWidth="1"/>
    <col min="2791" max="3030" width="10.7109375" style="48"/>
    <col min="3031" max="3035" width="15.7109375" style="48" customWidth="1"/>
    <col min="3036" max="3039" width="12.7109375" style="48" customWidth="1"/>
    <col min="3040" max="3043" width="15.7109375" style="48" customWidth="1"/>
    <col min="3044" max="3044" width="22.85546875" style="48" customWidth="1"/>
    <col min="3045" max="3045" width="20.7109375" style="48" customWidth="1"/>
    <col min="3046" max="3046" width="16.7109375" style="48" customWidth="1"/>
    <col min="3047" max="3286" width="10.7109375" style="48"/>
    <col min="3287" max="3291" width="15.7109375" style="48" customWidth="1"/>
    <col min="3292" max="3295" width="12.7109375" style="48" customWidth="1"/>
    <col min="3296" max="3299" width="15.7109375" style="48" customWidth="1"/>
    <col min="3300" max="3300" width="22.85546875" style="48" customWidth="1"/>
    <col min="3301" max="3301" width="20.7109375" style="48" customWidth="1"/>
    <col min="3302" max="3302" width="16.7109375" style="48" customWidth="1"/>
    <col min="3303" max="3542" width="10.7109375" style="48"/>
    <col min="3543" max="3547" width="15.7109375" style="48" customWidth="1"/>
    <col min="3548" max="3551" width="12.7109375" style="48" customWidth="1"/>
    <col min="3552" max="3555" width="15.7109375" style="48" customWidth="1"/>
    <col min="3556" max="3556" width="22.85546875" style="48" customWidth="1"/>
    <col min="3557" max="3557" width="20.7109375" style="48" customWidth="1"/>
    <col min="3558" max="3558" width="16.7109375" style="48" customWidth="1"/>
    <col min="3559" max="3798" width="10.7109375" style="48"/>
    <col min="3799" max="3803" width="15.7109375" style="48" customWidth="1"/>
    <col min="3804" max="3807" width="12.7109375" style="48" customWidth="1"/>
    <col min="3808" max="3811" width="15.7109375" style="48" customWidth="1"/>
    <col min="3812" max="3812" width="22.85546875" style="48" customWidth="1"/>
    <col min="3813" max="3813" width="20.7109375" style="48" customWidth="1"/>
    <col min="3814" max="3814" width="16.7109375" style="48" customWidth="1"/>
    <col min="3815" max="4054" width="10.7109375" style="48"/>
    <col min="4055" max="4059" width="15.7109375" style="48" customWidth="1"/>
    <col min="4060" max="4063" width="12.7109375" style="48" customWidth="1"/>
    <col min="4064" max="4067" width="15.7109375" style="48" customWidth="1"/>
    <col min="4068" max="4068" width="22.85546875" style="48" customWidth="1"/>
    <col min="4069" max="4069" width="20.7109375" style="48" customWidth="1"/>
    <col min="4070" max="4070" width="16.7109375" style="48" customWidth="1"/>
    <col min="4071" max="4310" width="10.7109375" style="48"/>
    <col min="4311" max="4315" width="15.7109375" style="48" customWidth="1"/>
    <col min="4316" max="4319" width="12.7109375" style="48" customWidth="1"/>
    <col min="4320" max="4323" width="15.7109375" style="48" customWidth="1"/>
    <col min="4324" max="4324" width="22.85546875" style="48" customWidth="1"/>
    <col min="4325" max="4325" width="20.7109375" style="48" customWidth="1"/>
    <col min="4326" max="4326" width="16.7109375" style="48" customWidth="1"/>
    <col min="4327" max="4566" width="10.7109375" style="48"/>
    <col min="4567" max="4571" width="15.7109375" style="48" customWidth="1"/>
    <col min="4572" max="4575" width="12.7109375" style="48" customWidth="1"/>
    <col min="4576" max="4579" width="15.7109375" style="48" customWidth="1"/>
    <col min="4580" max="4580" width="22.85546875" style="48" customWidth="1"/>
    <col min="4581" max="4581" width="20.7109375" style="48" customWidth="1"/>
    <col min="4582" max="4582" width="16.7109375" style="48" customWidth="1"/>
    <col min="4583" max="4822" width="10.7109375" style="48"/>
    <col min="4823" max="4827" width="15.7109375" style="48" customWidth="1"/>
    <col min="4828" max="4831" width="12.7109375" style="48" customWidth="1"/>
    <col min="4832" max="4835" width="15.7109375" style="48" customWidth="1"/>
    <col min="4836" max="4836" width="22.85546875" style="48" customWidth="1"/>
    <col min="4837" max="4837" width="20.7109375" style="48" customWidth="1"/>
    <col min="4838" max="4838" width="16.7109375" style="48" customWidth="1"/>
    <col min="4839" max="5078" width="10.7109375" style="48"/>
    <col min="5079" max="5083" width="15.7109375" style="48" customWidth="1"/>
    <col min="5084" max="5087" width="12.7109375" style="48" customWidth="1"/>
    <col min="5088" max="5091" width="15.7109375" style="48" customWidth="1"/>
    <col min="5092" max="5092" width="22.85546875" style="48" customWidth="1"/>
    <col min="5093" max="5093" width="20.7109375" style="48" customWidth="1"/>
    <col min="5094" max="5094" width="16.7109375" style="48" customWidth="1"/>
    <col min="5095" max="5334" width="10.7109375" style="48"/>
    <col min="5335" max="5339" width="15.7109375" style="48" customWidth="1"/>
    <col min="5340" max="5343" width="12.7109375" style="48" customWidth="1"/>
    <col min="5344" max="5347" width="15.7109375" style="48" customWidth="1"/>
    <col min="5348" max="5348" width="22.85546875" style="48" customWidth="1"/>
    <col min="5349" max="5349" width="20.7109375" style="48" customWidth="1"/>
    <col min="5350" max="5350" width="16.7109375" style="48" customWidth="1"/>
    <col min="5351" max="5590" width="10.7109375" style="48"/>
    <col min="5591" max="5595" width="15.7109375" style="48" customWidth="1"/>
    <col min="5596" max="5599" width="12.7109375" style="48" customWidth="1"/>
    <col min="5600" max="5603" width="15.7109375" style="48" customWidth="1"/>
    <col min="5604" max="5604" width="22.85546875" style="48" customWidth="1"/>
    <col min="5605" max="5605" width="20.7109375" style="48" customWidth="1"/>
    <col min="5606" max="5606" width="16.7109375" style="48" customWidth="1"/>
    <col min="5607" max="5846" width="10.7109375" style="48"/>
    <col min="5847" max="5851" width="15.7109375" style="48" customWidth="1"/>
    <col min="5852" max="5855" width="12.7109375" style="48" customWidth="1"/>
    <col min="5856" max="5859" width="15.7109375" style="48" customWidth="1"/>
    <col min="5860" max="5860" width="22.85546875" style="48" customWidth="1"/>
    <col min="5861" max="5861" width="20.7109375" style="48" customWidth="1"/>
    <col min="5862" max="5862" width="16.7109375" style="48" customWidth="1"/>
    <col min="5863" max="6102" width="10.7109375" style="48"/>
    <col min="6103" max="6107" width="15.7109375" style="48" customWidth="1"/>
    <col min="6108" max="6111" width="12.7109375" style="48" customWidth="1"/>
    <col min="6112" max="6115" width="15.7109375" style="48" customWidth="1"/>
    <col min="6116" max="6116" width="22.85546875" style="48" customWidth="1"/>
    <col min="6117" max="6117" width="20.7109375" style="48" customWidth="1"/>
    <col min="6118" max="6118" width="16.7109375" style="48" customWidth="1"/>
    <col min="6119" max="6358" width="10.7109375" style="48"/>
    <col min="6359" max="6363" width="15.7109375" style="48" customWidth="1"/>
    <col min="6364" max="6367" width="12.7109375" style="48" customWidth="1"/>
    <col min="6368" max="6371" width="15.7109375" style="48" customWidth="1"/>
    <col min="6372" max="6372" width="22.85546875" style="48" customWidth="1"/>
    <col min="6373" max="6373" width="20.7109375" style="48" customWidth="1"/>
    <col min="6374" max="6374" width="16.7109375" style="48" customWidth="1"/>
    <col min="6375" max="6614" width="10.7109375" style="48"/>
    <col min="6615" max="6619" width="15.7109375" style="48" customWidth="1"/>
    <col min="6620" max="6623" width="12.7109375" style="48" customWidth="1"/>
    <col min="6624" max="6627" width="15.7109375" style="48" customWidth="1"/>
    <col min="6628" max="6628" width="22.85546875" style="48" customWidth="1"/>
    <col min="6629" max="6629" width="20.7109375" style="48" customWidth="1"/>
    <col min="6630" max="6630" width="16.7109375" style="48" customWidth="1"/>
    <col min="6631" max="6870" width="10.7109375" style="48"/>
    <col min="6871" max="6875" width="15.7109375" style="48" customWidth="1"/>
    <col min="6876" max="6879" width="12.7109375" style="48" customWidth="1"/>
    <col min="6880" max="6883" width="15.7109375" style="48" customWidth="1"/>
    <col min="6884" max="6884" width="22.85546875" style="48" customWidth="1"/>
    <col min="6885" max="6885" width="20.7109375" style="48" customWidth="1"/>
    <col min="6886" max="6886" width="16.7109375" style="48" customWidth="1"/>
    <col min="6887" max="7126" width="10.7109375" style="48"/>
    <col min="7127" max="7131" width="15.7109375" style="48" customWidth="1"/>
    <col min="7132" max="7135" width="12.7109375" style="48" customWidth="1"/>
    <col min="7136" max="7139" width="15.7109375" style="48" customWidth="1"/>
    <col min="7140" max="7140" width="22.85546875" style="48" customWidth="1"/>
    <col min="7141" max="7141" width="20.7109375" style="48" customWidth="1"/>
    <col min="7142" max="7142" width="16.7109375" style="48" customWidth="1"/>
    <col min="7143" max="7382" width="10.7109375" style="48"/>
    <col min="7383" max="7387" width="15.7109375" style="48" customWidth="1"/>
    <col min="7388" max="7391" width="12.7109375" style="48" customWidth="1"/>
    <col min="7392" max="7395" width="15.7109375" style="48" customWidth="1"/>
    <col min="7396" max="7396" width="22.85546875" style="48" customWidth="1"/>
    <col min="7397" max="7397" width="20.7109375" style="48" customWidth="1"/>
    <col min="7398" max="7398" width="16.7109375" style="48" customWidth="1"/>
    <col min="7399" max="7638" width="10.7109375" style="48"/>
    <col min="7639" max="7643" width="15.7109375" style="48" customWidth="1"/>
    <col min="7644" max="7647" width="12.7109375" style="48" customWidth="1"/>
    <col min="7648" max="7651" width="15.7109375" style="48" customWidth="1"/>
    <col min="7652" max="7652" width="22.85546875" style="48" customWidth="1"/>
    <col min="7653" max="7653" width="20.7109375" style="48" customWidth="1"/>
    <col min="7654" max="7654" width="16.7109375" style="48" customWidth="1"/>
    <col min="7655" max="7894" width="10.7109375" style="48"/>
    <col min="7895" max="7899" width="15.7109375" style="48" customWidth="1"/>
    <col min="7900" max="7903" width="12.7109375" style="48" customWidth="1"/>
    <col min="7904" max="7907" width="15.7109375" style="48" customWidth="1"/>
    <col min="7908" max="7908" width="22.85546875" style="48" customWidth="1"/>
    <col min="7909" max="7909" width="20.7109375" style="48" customWidth="1"/>
    <col min="7910" max="7910" width="16.7109375" style="48" customWidth="1"/>
    <col min="7911" max="8150" width="10.7109375" style="48"/>
    <col min="8151" max="8155" width="15.7109375" style="48" customWidth="1"/>
    <col min="8156" max="8159" width="12.7109375" style="48" customWidth="1"/>
    <col min="8160" max="8163" width="15.7109375" style="48" customWidth="1"/>
    <col min="8164" max="8164" width="22.85546875" style="48" customWidth="1"/>
    <col min="8165" max="8165" width="20.7109375" style="48" customWidth="1"/>
    <col min="8166" max="8166" width="16.7109375" style="48" customWidth="1"/>
    <col min="8167" max="8406" width="10.7109375" style="48"/>
    <col min="8407" max="8411" width="15.7109375" style="48" customWidth="1"/>
    <col min="8412" max="8415" width="12.7109375" style="48" customWidth="1"/>
    <col min="8416" max="8419" width="15.7109375" style="48" customWidth="1"/>
    <col min="8420" max="8420" width="22.85546875" style="48" customWidth="1"/>
    <col min="8421" max="8421" width="20.7109375" style="48" customWidth="1"/>
    <col min="8422" max="8422" width="16.7109375" style="48" customWidth="1"/>
    <col min="8423" max="8662" width="10.7109375" style="48"/>
    <col min="8663" max="8667" width="15.7109375" style="48" customWidth="1"/>
    <col min="8668" max="8671" width="12.7109375" style="48" customWidth="1"/>
    <col min="8672" max="8675" width="15.7109375" style="48" customWidth="1"/>
    <col min="8676" max="8676" width="22.85546875" style="48" customWidth="1"/>
    <col min="8677" max="8677" width="20.7109375" style="48" customWidth="1"/>
    <col min="8678" max="8678" width="16.7109375" style="48" customWidth="1"/>
    <col min="8679" max="8918" width="10.7109375" style="48"/>
    <col min="8919" max="8923" width="15.7109375" style="48" customWidth="1"/>
    <col min="8924" max="8927" width="12.7109375" style="48" customWidth="1"/>
    <col min="8928" max="8931" width="15.7109375" style="48" customWidth="1"/>
    <col min="8932" max="8932" width="22.85546875" style="48" customWidth="1"/>
    <col min="8933" max="8933" width="20.7109375" style="48" customWidth="1"/>
    <col min="8934" max="8934" width="16.7109375" style="48" customWidth="1"/>
    <col min="8935" max="9174" width="10.7109375" style="48"/>
    <col min="9175" max="9179" width="15.7109375" style="48" customWidth="1"/>
    <col min="9180" max="9183" width="12.7109375" style="48" customWidth="1"/>
    <col min="9184" max="9187" width="15.7109375" style="48" customWidth="1"/>
    <col min="9188" max="9188" width="22.85546875" style="48" customWidth="1"/>
    <col min="9189" max="9189" width="20.7109375" style="48" customWidth="1"/>
    <col min="9190" max="9190" width="16.7109375" style="48" customWidth="1"/>
    <col min="9191" max="9430" width="10.7109375" style="48"/>
    <col min="9431" max="9435" width="15.7109375" style="48" customWidth="1"/>
    <col min="9436" max="9439" width="12.7109375" style="48" customWidth="1"/>
    <col min="9440" max="9443" width="15.7109375" style="48" customWidth="1"/>
    <col min="9444" max="9444" width="22.85546875" style="48" customWidth="1"/>
    <col min="9445" max="9445" width="20.7109375" style="48" customWidth="1"/>
    <col min="9446" max="9446" width="16.7109375" style="48" customWidth="1"/>
    <col min="9447" max="9686" width="10.7109375" style="48"/>
    <col min="9687" max="9691" width="15.7109375" style="48" customWidth="1"/>
    <col min="9692" max="9695" width="12.7109375" style="48" customWidth="1"/>
    <col min="9696" max="9699" width="15.7109375" style="48" customWidth="1"/>
    <col min="9700" max="9700" width="22.85546875" style="48" customWidth="1"/>
    <col min="9701" max="9701" width="20.7109375" style="48" customWidth="1"/>
    <col min="9702" max="9702" width="16.7109375" style="48" customWidth="1"/>
    <col min="9703" max="9942" width="10.7109375" style="48"/>
    <col min="9943" max="9947" width="15.7109375" style="48" customWidth="1"/>
    <col min="9948" max="9951" width="12.7109375" style="48" customWidth="1"/>
    <col min="9952" max="9955" width="15.7109375" style="48" customWidth="1"/>
    <col min="9956" max="9956" width="22.85546875" style="48" customWidth="1"/>
    <col min="9957" max="9957" width="20.7109375" style="48" customWidth="1"/>
    <col min="9958" max="9958" width="16.7109375" style="48" customWidth="1"/>
    <col min="9959" max="10198" width="10.7109375" style="48"/>
    <col min="10199" max="10203" width="15.7109375" style="48" customWidth="1"/>
    <col min="10204" max="10207" width="12.7109375" style="48" customWidth="1"/>
    <col min="10208" max="10211" width="15.7109375" style="48" customWidth="1"/>
    <col min="10212" max="10212" width="22.85546875" style="48" customWidth="1"/>
    <col min="10213" max="10213" width="20.7109375" style="48" customWidth="1"/>
    <col min="10214" max="10214" width="16.7109375" style="48" customWidth="1"/>
    <col min="10215" max="10454" width="10.7109375" style="48"/>
    <col min="10455" max="10459" width="15.7109375" style="48" customWidth="1"/>
    <col min="10460" max="10463" width="12.7109375" style="48" customWidth="1"/>
    <col min="10464" max="10467" width="15.7109375" style="48" customWidth="1"/>
    <col min="10468" max="10468" width="22.85546875" style="48" customWidth="1"/>
    <col min="10469" max="10469" width="20.7109375" style="48" customWidth="1"/>
    <col min="10470" max="10470" width="16.7109375" style="48" customWidth="1"/>
    <col min="10471" max="10710" width="10.7109375" style="48"/>
    <col min="10711" max="10715" width="15.7109375" style="48" customWidth="1"/>
    <col min="10716" max="10719" width="12.7109375" style="48" customWidth="1"/>
    <col min="10720" max="10723" width="15.7109375" style="48" customWidth="1"/>
    <col min="10724" max="10724" width="22.85546875" style="48" customWidth="1"/>
    <col min="10725" max="10725" width="20.7109375" style="48" customWidth="1"/>
    <col min="10726" max="10726" width="16.7109375" style="48" customWidth="1"/>
    <col min="10727" max="10966" width="10.7109375" style="48"/>
    <col min="10967" max="10971" width="15.7109375" style="48" customWidth="1"/>
    <col min="10972" max="10975" width="12.7109375" style="48" customWidth="1"/>
    <col min="10976" max="10979" width="15.7109375" style="48" customWidth="1"/>
    <col min="10980" max="10980" width="22.85546875" style="48" customWidth="1"/>
    <col min="10981" max="10981" width="20.7109375" style="48" customWidth="1"/>
    <col min="10982" max="10982" width="16.7109375" style="48" customWidth="1"/>
    <col min="10983" max="11222" width="10.7109375" style="48"/>
    <col min="11223" max="11227" width="15.7109375" style="48" customWidth="1"/>
    <col min="11228" max="11231" width="12.7109375" style="48" customWidth="1"/>
    <col min="11232" max="11235" width="15.7109375" style="48" customWidth="1"/>
    <col min="11236" max="11236" width="22.85546875" style="48" customWidth="1"/>
    <col min="11237" max="11237" width="20.7109375" style="48" customWidth="1"/>
    <col min="11238" max="11238" width="16.7109375" style="48" customWidth="1"/>
    <col min="11239" max="11478" width="10.7109375" style="48"/>
    <col min="11479" max="11483" width="15.7109375" style="48" customWidth="1"/>
    <col min="11484" max="11487" width="12.7109375" style="48" customWidth="1"/>
    <col min="11488" max="11491" width="15.7109375" style="48" customWidth="1"/>
    <col min="11492" max="11492" width="22.85546875" style="48" customWidth="1"/>
    <col min="11493" max="11493" width="20.7109375" style="48" customWidth="1"/>
    <col min="11494" max="11494" width="16.7109375" style="48" customWidth="1"/>
    <col min="11495" max="11734" width="10.7109375" style="48"/>
    <col min="11735" max="11739" width="15.7109375" style="48" customWidth="1"/>
    <col min="11740" max="11743" width="12.7109375" style="48" customWidth="1"/>
    <col min="11744" max="11747" width="15.7109375" style="48" customWidth="1"/>
    <col min="11748" max="11748" width="22.85546875" style="48" customWidth="1"/>
    <col min="11749" max="11749" width="20.7109375" style="48" customWidth="1"/>
    <col min="11750" max="11750" width="16.7109375" style="48" customWidth="1"/>
    <col min="11751" max="11990" width="10.7109375" style="48"/>
    <col min="11991" max="11995" width="15.7109375" style="48" customWidth="1"/>
    <col min="11996" max="11999" width="12.7109375" style="48" customWidth="1"/>
    <col min="12000" max="12003" width="15.7109375" style="48" customWidth="1"/>
    <col min="12004" max="12004" width="22.85546875" style="48" customWidth="1"/>
    <col min="12005" max="12005" width="20.7109375" style="48" customWidth="1"/>
    <col min="12006" max="12006" width="16.7109375" style="48" customWidth="1"/>
    <col min="12007" max="12246" width="10.7109375" style="48"/>
    <col min="12247" max="12251" width="15.7109375" style="48" customWidth="1"/>
    <col min="12252" max="12255" width="12.7109375" style="48" customWidth="1"/>
    <col min="12256" max="12259" width="15.7109375" style="48" customWidth="1"/>
    <col min="12260" max="12260" width="22.85546875" style="48" customWidth="1"/>
    <col min="12261" max="12261" width="20.7109375" style="48" customWidth="1"/>
    <col min="12262" max="12262" width="16.7109375" style="48" customWidth="1"/>
    <col min="12263" max="12502" width="10.7109375" style="48"/>
    <col min="12503" max="12507" width="15.7109375" style="48" customWidth="1"/>
    <col min="12508" max="12511" width="12.7109375" style="48" customWidth="1"/>
    <col min="12512" max="12515" width="15.7109375" style="48" customWidth="1"/>
    <col min="12516" max="12516" width="22.85546875" style="48" customWidth="1"/>
    <col min="12517" max="12517" width="20.7109375" style="48" customWidth="1"/>
    <col min="12518" max="12518" width="16.7109375" style="48" customWidth="1"/>
    <col min="12519" max="12758" width="10.7109375" style="48"/>
    <col min="12759" max="12763" width="15.7109375" style="48" customWidth="1"/>
    <col min="12764" max="12767" width="12.7109375" style="48" customWidth="1"/>
    <col min="12768" max="12771" width="15.7109375" style="48" customWidth="1"/>
    <col min="12772" max="12772" width="22.85546875" style="48" customWidth="1"/>
    <col min="12773" max="12773" width="20.7109375" style="48" customWidth="1"/>
    <col min="12774" max="12774" width="16.7109375" style="48" customWidth="1"/>
    <col min="12775" max="13014" width="10.7109375" style="48"/>
    <col min="13015" max="13019" width="15.7109375" style="48" customWidth="1"/>
    <col min="13020" max="13023" width="12.7109375" style="48" customWidth="1"/>
    <col min="13024" max="13027" width="15.7109375" style="48" customWidth="1"/>
    <col min="13028" max="13028" width="22.85546875" style="48" customWidth="1"/>
    <col min="13029" max="13029" width="20.7109375" style="48" customWidth="1"/>
    <col min="13030" max="13030" width="16.7109375" style="48" customWidth="1"/>
    <col min="13031" max="13270" width="10.7109375" style="48"/>
    <col min="13271" max="13275" width="15.7109375" style="48" customWidth="1"/>
    <col min="13276" max="13279" width="12.7109375" style="48" customWidth="1"/>
    <col min="13280" max="13283" width="15.7109375" style="48" customWidth="1"/>
    <col min="13284" max="13284" width="22.85546875" style="48" customWidth="1"/>
    <col min="13285" max="13285" width="20.7109375" style="48" customWidth="1"/>
    <col min="13286" max="13286" width="16.7109375" style="48" customWidth="1"/>
    <col min="13287" max="13526" width="10.7109375" style="48"/>
    <col min="13527" max="13531" width="15.7109375" style="48" customWidth="1"/>
    <col min="13532" max="13535" width="12.7109375" style="48" customWidth="1"/>
    <col min="13536" max="13539" width="15.7109375" style="48" customWidth="1"/>
    <col min="13540" max="13540" width="22.85546875" style="48" customWidth="1"/>
    <col min="13541" max="13541" width="20.7109375" style="48" customWidth="1"/>
    <col min="13542" max="13542" width="16.7109375" style="48" customWidth="1"/>
    <col min="13543" max="13782" width="10.7109375" style="48"/>
    <col min="13783" max="13787" width="15.7109375" style="48" customWidth="1"/>
    <col min="13788" max="13791" width="12.7109375" style="48" customWidth="1"/>
    <col min="13792" max="13795" width="15.7109375" style="48" customWidth="1"/>
    <col min="13796" max="13796" width="22.85546875" style="48" customWidth="1"/>
    <col min="13797" max="13797" width="20.7109375" style="48" customWidth="1"/>
    <col min="13798" max="13798" width="16.7109375" style="48" customWidth="1"/>
    <col min="13799" max="14038" width="10.7109375" style="48"/>
    <col min="14039" max="14043" width="15.7109375" style="48" customWidth="1"/>
    <col min="14044" max="14047" width="12.7109375" style="48" customWidth="1"/>
    <col min="14048" max="14051" width="15.7109375" style="48" customWidth="1"/>
    <col min="14052" max="14052" width="22.85546875" style="48" customWidth="1"/>
    <col min="14053" max="14053" width="20.7109375" style="48" customWidth="1"/>
    <col min="14054" max="14054" width="16.7109375" style="48" customWidth="1"/>
    <col min="14055" max="14294" width="10.7109375" style="48"/>
    <col min="14295" max="14299" width="15.7109375" style="48" customWidth="1"/>
    <col min="14300" max="14303" width="12.7109375" style="48" customWidth="1"/>
    <col min="14304" max="14307" width="15.7109375" style="48" customWidth="1"/>
    <col min="14308" max="14308" width="22.85546875" style="48" customWidth="1"/>
    <col min="14309" max="14309" width="20.7109375" style="48" customWidth="1"/>
    <col min="14310" max="14310" width="16.7109375" style="48" customWidth="1"/>
    <col min="14311" max="14550" width="10.7109375" style="48"/>
    <col min="14551" max="14555" width="15.7109375" style="48" customWidth="1"/>
    <col min="14556" max="14559" width="12.7109375" style="48" customWidth="1"/>
    <col min="14560" max="14563" width="15.7109375" style="48" customWidth="1"/>
    <col min="14564" max="14564" width="22.85546875" style="48" customWidth="1"/>
    <col min="14565" max="14565" width="20.7109375" style="48" customWidth="1"/>
    <col min="14566" max="14566" width="16.7109375" style="48" customWidth="1"/>
    <col min="14567" max="14806" width="10.7109375" style="48"/>
    <col min="14807" max="14811" width="15.7109375" style="48" customWidth="1"/>
    <col min="14812" max="14815" width="12.7109375" style="48" customWidth="1"/>
    <col min="14816" max="14819" width="15.7109375" style="48" customWidth="1"/>
    <col min="14820" max="14820" width="22.85546875" style="48" customWidth="1"/>
    <col min="14821" max="14821" width="20.7109375" style="48" customWidth="1"/>
    <col min="14822" max="14822" width="16.7109375" style="48" customWidth="1"/>
    <col min="14823" max="15062" width="10.7109375" style="48"/>
    <col min="15063" max="15067" width="15.7109375" style="48" customWidth="1"/>
    <col min="15068" max="15071" width="12.7109375" style="48" customWidth="1"/>
    <col min="15072" max="15075" width="15.7109375" style="48" customWidth="1"/>
    <col min="15076" max="15076" width="22.85546875" style="48" customWidth="1"/>
    <col min="15077" max="15077" width="20.7109375" style="48" customWidth="1"/>
    <col min="15078" max="15078" width="16.7109375" style="48" customWidth="1"/>
    <col min="15079" max="15318" width="10.7109375" style="48"/>
    <col min="15319" max="15323" width="15.7109375" style="48" customWidth="1"/>
    <col min="15324" max="15327" width="12.7109375" style="48" customWidth="1"/>
    <col min="15328" max="15331" width="15.7109375" style="48" customWidth="1"/>
    <col min="15332" max="15332" width="22.85546875" style="48" customWidth="1"/>
    <col min="15333" max="15333" width="20.7109375" style="48" customWidth="1"/>
    <col min="15334" max="15334" width="16.7109375" style="48" customWidth="1"/>
    <col min="15335" max="15574" width="10.7109375" style="48"/>
    <col min="15575" max="15579" width="15.7109375" style="48" customWidth="1"/>
    <col min="15580" max="15583" width="12.7109375" style="48" customWidth="1"/>
    <col min="15584" max="15587" width="15.7109375" style="48" customWidth="1"/>
    <col min="15588" max="15588" width="22.85546875" style="48" customWidth="1"/>
    <col min="15589" max="15589" width="20.7109375" style="48" customWidth="1"/>
    <col min="15590" max="15590" width="16.7109375" style="48" customWidth="1"/>
    <col min="15591" max="15830" width="10.7109375" style="48"/>
    <col min="15831" max="15835" width="15.7109375" style="48" customWidth="1"/>
    <col min="15836" max="15839" width="12.7109375" style="48" customWidth="1"/>
    <col min="15840" max="15843" width="15.7109375" style="48" customWidth="1"/>
    <col min="15844" max="15844" width="22.85546875" style="48" customWidth="1"/>
    <col min="15845" max="15845" width="20.7109375" style="48" customWidth="1"/>
    <col min="15846" max="15846" width="16.7109375" style="48" customWidth="1"/>
    <col min="15847" max="16086" width="10.7109375" style="48"/>
    <col min="16087" max="16091" width="15.7109375" style="48" customWidth="1"/>
    <col min="16092" max="16095" width="12.7109375" style="48" customWidth="1"/>
    <col min="16096" max="16099" width="15.7109375" style="48" customWidth="1"/>
    <col min="16100" max="16100" width="22.85546875" style="48" customWidth="1"/>
    <col min="16101" max="16101" width="20.7109375" style="48" customWidth="1"/>
    <col min="16102" max="16102" width="16.7109375" style="48" customWidth="1"/>
    <col min="16103" max="16384" width="10.7109375" style="48"/>
  </cols>
  <sheetData>
    <row r="1" spans="1:22" ht="3" customHeight="1" x14ac:dyDescent="0.25"/>
    <row r="2" spans="1:22" ht="15" customHeight="1" x14ac:dyDescent="0.25">
      <c r="T2" s="38" t="s">
        <v>70</v>
      </c>
    </row>
    <row r="3" spans="1:22" s="12" customFormat="1" ht="18.75" customHeight="1" x14ac:dyDescent="0.3">
      <c r="A3" s="18"/>
      <c r="H3" s="16"/>
      <c r="T3" s="15" t="s">
        <v>11</v>
      </c>
      <c r="U3" s="195"/>
      <c r="V3" s="195"/>
    </row>
    <row r="4" spans="1:22" s="12" customFormat="1" ht="18.75" customHeight="1" x14ac:dyDescent="0.3">
      <c r="A4" s="18"/>
      <c r="H4" s="16"/>
      <c r="T4" s="15" t="s">
        <v>69</v>
      </c>
      <c r="U4" s="195"/>
      <c r="V4" s="195"/>
    </row>
    <row r="5" spans="1:22" s="12" customFormat="1" ht="18.75" customHeight="1" x14ac:dyDescent="0.3">
      <c r="A5" s="18"/>
      <c r="H5" s="16"/>
      <c r="T5" s="15"/>
      <c r="U5" s="195"/>
      <c r="V5" s="195"/>
    </row>
    <row r="6" spans="1:22" s="12" customFormat="1" x14ac:dyDescent="0.2">
      <c r="A6" s="308" t="str">
        <f>'2. паспорт  ТП'!A4:S4</f>
        <v>Год раскрытия информации: 2025 год</v>
      </c>
      <c r="B6" s="308"/>
      <c r="C6" s="308"/>
      <c r="D6" s="308"/>
      <c r="E6" s="308"/>
      <c r="F6" s="308"/>
      <c r="G6" s="308"/>
      <c r="H6" s="308"/>
      <c r="I6" s="308"/>
      <c r="J6" s="308"/>
      <c r="K6" s="308"/>
      <c r="L6" s="308"/>
      <c r="M6" s="308"/>
      <c r="N6" s="308"/>
      <c r="O6" s="308"/>
      <c r="P6" s="308"/>
      <c r="Q6" s="308"/>
      <c r="R6" s="308"/>
      <c r="S6" s="308"/>
      <c r="T6" s="308"/>
      <c r="U6" s="195"/>
      <c r="V6" s="195"/>
    </row>
    <row r="7" spans="1:22" s="12" customFormat="1" x14ac:dyDescent="0.2">
      <c r="A7" s="17"/>
      <c r="H7" s="16"/>
      <c r="U7" s="195"/>
      <c r="V7" s="195"/>
    </row>
    <row r="8" spans="1:22" s="12" customFormat="1" ht="18.75" x14ac:dyDescent="0.2">
      <c r="A8" s="317" t="s">
        <v>10</v>
      </c>
      <c r="B8" s="317"/>
      <c r="C8" s="317"/>
      <c r="D8" s="317"/>
      <c r="E8" s="317"/>
      <c r="F8" s="317"/>
      <c r="G8" s="317"/>
      <c r="H8" s="317"/>
      <c r="I8" s="317"/>
      <c r="J8" s="317"/>
      <c r="K8" s="317"/>
      <c r="L8" s="317"/>
      <c r="M8" s="317"/>
      <c r="N8" s="317"/>
      <c r="O8" s="317"/>
      <c r="P8" s="317"/>
      <c r="Q8" s="317"/>
      <c r="R8" s="317"/>
      <c r="S8" s="317"/>
      <c r="T8" s="317"/>
      <c r="U8" s="195"/>
      <c r="V8" s="195"/>
    </row>
    <row r="9" spans="1:22" s="12" customFormat="1" ht="18.75" x14ac:dyDescent="0.2">
      <c r="A9" s="317"/>
      <c r="B9" s="317"/>
      <c r="C9" s="317"/>
      <c r="D9" s="317"/>
      <c r="E9" s="317"/>
      <c r="F9" s="317"/>
      <c r="G9" s="317"/>
      <c r="H9" s="317"/>
      <c r="I9" s="317"/>
      <c r="J9" s="317"/>
      <c r="K9" s="317"/>
      <c r="L9" s="317"/>
      <c r="M9" s="317"/>
      <c r="N9" s="317"/>
      <c r="O9" s="317"/>
      <c r="P9" s="317"/>
      <c r="Q9" s="317"/>
      <c r="R9" s="317"/>
      <c r="S9" s="317"/>
      <c r="T9" s="317"/>
      <c r="U9" s="195"/>
      <c r="V9" s="195"/>
    </row>
    <row r="10" spans="1:22" s="12" customFormat="1" ht="18.75" customHeight="1" x14ac:dyDescent="0.2">
      <c r="A10" s="318" t="str">
        <f>'2. паспорт  ТП'!A8:S8</f>
        <v>АО "Россети Тюмень"</v>
      </c>
      <c r="B10" s="318"/>
      <c r="C10" s="318"/>
      <c r="D10" s="318"/>
      <c r="E10" s="318"/>
      <c r="F10" s="318"/>
      <c r="G10" s="318"/>
      <c r="H10" s="318"/>
      <c r="I10" s="318"/>
      <c r="J10" s="318"/>
      <c r="K10" s="318"/>
      <c r="L10" s="318"/>
      <c r="M10" s="318"/>
      <c r="N10" s="318"/>
      <c r="O10" s="318"/>
      <c r="P10" s="318"/>
      <c r="Q10" s="318"/>
      <c r="R10" s="318"/>
      <c r="S10" s="318"/>
      <c r="T10" s="318"/>
      <c r="U10" s="195"/>
      <c r="V10" s="195"/>
    </row>
    <row r="11" spans="1:22"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c r="U11" s="195"/>
      <c r="V11" s="195"/>
    </row>
    <row r="12" spans="1:22"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c r="U12" s="195"/>
      <c r="V12" s="195"/>
    </row>
    <row r="13" spans="1:22" s="12" customFormat="1" ht="18.75" customHeight="1" x14ac:dyDescent="0.2">
      <c r="A13" s="318" t="str">
        <f>'2. паспорт  ТП'!A11:S11</f>
        <v>P_TP1800.PR.0085</v>
      </c>
      <c r="B13" s="318"/>
      <c r="C13" s="318"/>
      <c r="D13" s="318"/>
      <c r="E13" s="318"/>
      <c r="F13" s="318"/>
      <c r="G13" s="318"/>
      <c r="H13" s="318"/>
      <c r="I13" s="318"/>
      <c r="J13" s="318"/>
      <c r="K13" s="318"/>
      <c r="L13" s="318"/>
      <c r="M13" s="318"/>
      <c r="N13" s="318"/>
      <c r="O13" s="318"/>
      <c r="P13" s="318"/>
      <c r="Q13" s="318"/>
      <c r="R13" s="318"/>
      <c r="S13" s="318"/>
      <c r="T13" s="318"/>
      <c r="U13" s="195"/>
      <c r="V13" s="195"/>
    </row>
    <row r="14" spans="1:22"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c r="U14" s="195"/>
      <c r="V14" s="195"/>
    </row>
    <row r="15" spans="1:22"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c r="U15" s="195"/>
      <c r="V15" s="195"/>
    </row>
    <row r="16" spans="1:22" s="3" customFormat="1" x14ac:dyDescent="0.2">
      <c r="A16" s="318" t="str">
        <f>'2. паспорт  ТП'!A14:S14</f>
        <v>Восстановление аварийного резерва в филиале АО «Россети Тюмень» НЭС: приобретение конденсатора связи 110 кВ (2 шт)</v>
      </c>
      <c r="B16" s="318"/>
      <c r="C16" s="318"/>
      <c r="D16" s="318"/>
      <c r="E16" s="318"/>
      <c r="F16" s="318"/>
      <c r="G16" s="318"/>
      <c r="H16" s="318"/>
      <c r="I16" s="318"/>
      <c r="J16" s="318"/>
      <c r="K16" s="318"/>
      <c r="L16" s="318"/>
      <c r="M16" s="318"/>
      <c r="N16" s="318"/>
      <c r="O16" s="318"/>
      <c r="P16" s="318"/>
      <c r="Q16" s="318"/>
      <c r="R16" s="318"/>
      <c r="S16" s="318"/>
      <c r="T16" s="318"/>
      <c r="U16" s="196"/>
      <c r="V16" s="196"/>
    </row>
    <row r="17" spans="1:11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c r="U17" s="196"/>
      <c r="V17" s="196"/>
    </row>
    <row r="18" spans="1:11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196"/>
      <c r="V18" s="196"/>
    </row>
    <row r="19" spans="1:110" s="3" customFormat="1" ht="15" customHeight="1" x14ac:dyDescent="0.2">
      <c r="A19" s="341" t="s">
        <v>513</v>
      </c>
      <c r="B19" s="341"/>
      <c r="C19" s="341"/>
      <c r="D19" s="341"/>
      <c r="E19" s="341"/>
      <c r="F19" s="341"/>
      <c r="G19" s="341"/>
      <c r="H19" s="341"/>
      <c r="I19" s="341"/>
      <c r="J19" s="341"/>
      <c r="K19" s="341"/>
      <c r="L19" s="341"/>
      <c r="M19" s="341"/>
      <c r="N19" s="341"/>
      <c r="O19" s="341"/>
      <c r="P19" s="341"/>
      <c r="Q19" s="341"/>
      <c r="R19" s="341"/>
      <c r="S19" s="341"/>
      <c r="T19" s="341"/>
      <c r="U19" s="196"/>
      <c r="V19" s="196"/>
    </row>
    <row r="20" spans="1:110" s="5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c r="U20" s="187"/>
      <c r="V20" s="187"/>
    </row>
    <row r="21" spans="1:110" ht="46.5" customHeight="1" x14ac:dyDescent="0.25">
      <c r="A21" s="335" t="s">
        <v>6</v>
      </c>
      <c r="B21" s="328" t="s">
        <v>230</v>
      </c>
      <c r="C21" s="329"/>
      <c r="D21" s="332" t="s">
        <v>131</v>
      </c>
      <c r="E21" s="328" t="s">
        <v>542</v>
      </c>
      <c r="F21" s="329"/>
      <c r="G21" s="328" t="s">
        <v>280</v>
      </c>
      <c r="H21" s="329"/>
      <c r="I21" s="328" t="s">
        <v>130</v>
      </c>
      <c r="J21" s="329"/>
      <c r="K21" s="332" t="s">
        <v>129</v>
      </c>
      <c r="L21" s="328" t="s">
        <v>128</v>
      </c>
      <c r="M21" s="329"/>
      <c r="N21" s="328" t="s">
        <v>538</v>
      </c>
      <c r="O21" s="329"/>
      <c r="P21" s="332" t="s">
        <v>127</v>
      </c>
      <c r="Q21" s="338" t="s">
        <v>126</v>
      </c>
      <c r="R21" s="339"/>
      <c r="S21" s="340" t="s">
        <v>125</v>
      </c>
      <c r="T21" s="340"/>
    </row>
    <row r="22" spans="1:110" ht="204.75" customHeight="1" x14ac:dyDescent="0.25">
      <c r="A22" s="336"/>
      <c r="B22" s="330"/>
      <c r="C22" s="331"/>
      <c r="D22" s="334"/>
      <c r="E22" s="330"/>
      <c r="F22" s="331"/>
      <c r="G22" s="330"/>
      <c r="H22" s="331"/>
      <c r="I22" s="330"/>
      <c r="J22" s="331"/>
      <c r="K22" s="333"/>
      <c r="L22" s="330"/>
      <c r="M22" s="331"/>
      <c r="N22" s="330"/>
      <c r="O22" s="331"/>
      <c r="P22" s="333"/>
      <c r="Q22" s="89" t="s">
        <v>124</v>
      </c>
      <c r="R22" s="89" t="s">
        <v>512</v>
      </c>
      <c r="S22" s="202" t="s">
        <v>123</v>
      </c>
      <c r="T22" s="202" t="s">
        <v>122</v>
      </c>
    </row>
    <row r="23" spans="1:110" ht="51.75" customHeight="1" x14ac:dyDescent="0.25">
      <c r="A23" s="337"/>
      <c r="B23" s="176" t="s">
        <v>120</v>
      </c>
      <c r="C23" s="176" t="s">
        <v>121</v>
      </c>
      <c r="D23" s="33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202" t="s">
        <v>120</v>
      </c>
      <c r="T23" s="202" t="s">
        <v>120</v>
      </c>
    </row>
    <row r="24" spans="1:11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201">
        <v>19</v>
      </c>
      <c r="T24" s="201">
        <v>20</v>
      </c>
    </row>
    <row r="25" spans="1:110" s="192" customFormat="1" ht="45" x14ac:dyDescent="0.25">
      <c r="A25" s="186" t="s">
        <v>66</v>
      </c>
      <c r="B25" s="186" t="s">
        <v>568</v>
      </c>
      <c r="C25" s="186" t="s">
        <v>568</v>
      </c>
      <c r="D25" s="186"/>
      <c r="E25" s="191" t="s">
        <v>567</v>
      </c>
      <c r="F25" s="191" t="s">
        <v>552</v>
      </c>
      <c r="G25" s="186" t="s">
        <v>395</v>
      </c>
      <c r="H25" s="186" t="s">
        <v>569</v>
      </c>
      <c r="I25" s="191" t="s">
        <v>395</v>
      </c>
      <c r="J25" s="191">
        <v>2025</v>
      </c>
      <c r="K25" s="191" t="s">
        <v>395</v>
      </c>
      <c r="L25" s="191" t="s">
        <v>395</v>
      </c>
      <c r="M25" s="191">
        <v>110</v>
      </c>
      <c r="N25" s="191" t="s">
        <v>395</v>
      </c>
      <c r="O25" s="191" t="s">
        <v>395</v>
      </c>
      <c r="P25" s="191" t="s">
        <v>395</v>
      </c>
      <c r="Q25" s="204" t="s">
        <v>395</v>
      </c>
      <c r="R25" s="204" t="s">
        <v>395</v>
      </c>
      <c r="S25" s="204" t="s">
        <v>395</v>
      </c>
      <c r="T25" s="204" t="s">
        <v>395</v>
      </c>
      <c r="U25" s="188"/>
      <c r="V25" s="188"/>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5"/>
      <c r="CR25" s="185"/>
      <c r="CS25" s="185"/>
      <c r="CT25" s="185"/>
      <c r="CU25" s="185"/>
      <c r="CV25" s="185"/>
      <c r="CW25" s="185"/>
      <c r="CX25" s="185"/>
      <c r="CY25" s="185"/>
      <c r="CZ25" s="185"/>
      <c r="DA25" s="185"/>
      <c r="DB25" s="185"/>
      <c r="DC25" s="185"/>
      <c r="DD25" s="185"/>
      <c r="DE25" s="185"/>
      <c r="DF25" s="185"/>
    </row>
    <row r="26" spans="1:110" ht="3" customHeight="1" x14ac:dyDescent="0.25"/>
    <row r="27" spans="1:110" s="54" customFormat="1" ht="12.75" x14ac:dyDescent="0.2">
      <c r="B27" s="55"/>
      <c r="C27" s="55"/>
      <c r="K27" s="55"/>
      <c r="U27" s="203"/>
      <c r="V27" s="203"/>
    </row>
    <row r="28" spans="1:110" s="54" customFormat="1" x14ac:dyDescent="0.25">
      <c r="B28" s="52" t="s">
        <v>119</v>
      </c>
      <c r="C28" s="52"/>
      <c r="D28" s="52"/>
      <c r="E28" s="52"/>
      <c r="F28" s="52"/>
      <c r="G28" s="52"/>
      <c r="H28" s="52"/>
      <c r="I28" s="52"/>
      <c r="J28" s="52"/>
      <c r="K28" s="52"/>
      <c r="L28" s="52"/>
      <c r="M28" s="52"/>
      <c r="N28" s="52"/>
      <c r="O28" s="52"/>
      <c r="P28" s="52"/>
      <c r="Q28" s="52"/>
      <c r="R28" s="52"/>
      <c r="U28" s="203"/>
      <c r="V28" s="203"/>
    </row>
    <row r="29" spans="1:110" x14ac:dyDescent="0.25">
      <c r="B29" s="327" t="s">
        <v>548</v>
      </c>
      <c r="C29" s="327"/>
      <c r="D29" s="327"/>
      <c r="E29" s="327"/>
      <c r="F29" s="327"/>
      <c r="G29" s="327"/>
      <c r="H29" s="327"/>
      <c r="I29" s="327"/>
      <c r="J29" s="327"/>
      <c r="K29" s="327"/>
      <c r="L29" s="327"/>
      <c r="M29" s="327"/>
      <c r="N29" s="327"/>
      <c r="O29" s="327"/>
      <c r="P29" s="327"/>
      <c r="Q29" s="327"/>
      <c r="R29" s="327"/>
    </row>
    <row r="30" spans="1:110" x14ac:dyDescent="0.25">
      <c r="B30" s="52"/>
      <c r="C30" s="52"/>
      <c r="D30" s="52"/>
      <c r="E30" s="52"/>
      <c r="F30" s="52"/>
      <c r="G30" s="52"/>
      <c r="H30" s="52"/>
      <c r="I30" s="52"/>
      <c r="J30" s="52"/>
      <c r="K30" s="52"/>
      <c r="L30" s="52"/>
      <c r="M30" s="52"/>
      <c r="N30" s="52"/>
      <c r="O30" s="52"/>
      <c r="P30" s="52"/>
      <c r="Q30" s="52"/>
      <c r="R30" s="52"/>
      <c r="S30" s="52"/>
      <c r="T30" s="52"/>
      <c r="U30" s="199"/>
      <c r="V30" s="199"/>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row>
    <row r="31" spans="1:110" x14ac:dyDescent="0.25">
      <c r="B31" s="51" t="s">
        <v>511</v>
      </c>
      <c r="C31" s="51"/>
      <c r="D31" s="51"/>
      <c r="E31" s="51"/>
      <c r="F31" s="49"/>
      <c r="G31" s="49"/>
      <c r="H31" s="51"/>
      <c r="I31" s="51"/>
      <c r="J31" s="51"/>
      <c r="K31" s="51"/>
      <c r="L31" s="51"/>
      <c r="M31" s="51"/>
      <c r="N31" s="51"/>
      <c r="O31" s="51"/>
      <c r="P31" s="51"/>
      <c r="Q31" s="51"/>
      <c r="R31" s="51"/>
      <c r="S31" s="53"/>
      <c r="T31" s="53"/>
      <c r="U31" s="200"/>
      <c r="V31" s="200"/>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row>
    <row r="32" spans="1:110" x14ac:dyDescent="0.25">
      <c r="B32" s="51" t="s">
        <v>118</v>
      </c>
      <c r="C32" s="51"/>
      <c r="D32" s="51"/>
      <c r="E32" s="51"/>
      <c r="F32" s="49"/>
      <c r="G32" s="49"/>
      <c r="H32" s="51"/>
      <c r="I32" s="51"/>
      <c r="J32" s="51"/>
      <c r="K32" s="51"/>
      <c r="L32" s="51"/>
      <c r="M32" s="51"/>
      <c r="N32" s="51"/>
      <c r="O32" s="51"/>
      <c r="P32" s="51"/>
      <c r="Q32" s="51"/>
      <c r="R32" s="51"/>
      <c r="U32" s="199"/>
      <c r="V32" s="199"/>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row>
    <row r="33" spans="2:90" s="49" customFormat="1" x14ac:dyDescent="0.25">
      <c r="B33" s="51" t="s">
        <v>117</v>
      </c>
      <c r="C33" s="51"/>
      <c r="D33" s="51"/>
      <c r="E33" s="51"/>
      <c r="H33" s="51"/>
      <c r="I33" s="51"/>
      <c r="J33" s="51"/>
      <c r="K33" s="51"/>
      <c r="L33" s="51"/>
      <c r="M33" s="51"/>
      <c r="N33" s="51"/>
      <c r="O33" s="51"/>
      <c r="P33" s="51"/>
      <c r="Q33" s="51"/>
      <c r="R33" s="51"/>
      <c r="U33" s="198"/>
      <c r="V33" s="198"/>
      <c r="W33" s="51"/>
      <c r="X33" s="51"/>
      <c r="Y33" s="51"/>
      <c r="Z33" s="51"/>
      <c r="AA33" s="51"/>
      <c r="AB33" s="51"/>
      <c r="AC33" s="51"/>
      <c r="AD33" s="51"/>
      <c r="AE33" s="51"/>
      <c r="AF33" s="51"/>
      <c r="AG33" s="51"/>
      <c r="AH33" s="51"/>
      <c r="AI33" s="51"/>
      <c r="AJ33" s="51"/>
      <c r="AK33" s="51"/>
      <c r="AL33" s="51"/>
      <c r="AM33" s="51"/>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row>
    <row r="34" spans="2:90" s="49" customFormat="1" x14ac:dyDescent="0.25">
      <c r="B34" s="51" t="s">
        <v>116</v>
      </c>
      <c r="C34" s="51"/>
      <c r="D34" s="51"/>
      <c r="E34" s="51"/>
      <c r="H34" s="51"/>
      <c r="I34" s="51"/>
      <c r="J34" s="51"/>
      <c r="K34" s="51"/>
      <c r="L34" s="51"/>
      <c r="M34" s="51"/>
      <c r="N34" s="51"/>
      <c r="O34" s="51"/>
      <c r="P34" s="51"/>
      <c r="Q34" s="51"/>
      <c r="R34" s="51"/>
      <c r="S34" s="51"/>
      <c r="T34" s="51"/>
      <c r="U34" s="198"/>
      <c r="V34" s="198"/>
      <c r="W34" s="51"/>
      <c r="X34" s="51"/>
      <c r="Y34" s="51"/>
      <c r="Z34" s="51"/>
      <c r="AA34" s="51"/>
      <c r="AB34" s="51"/>
      <c r="AC34" s="51"/>
      <c r="AD34" s="51"/>
      <c r="AE34" s="51"/>
      <c r="AF34" s="51"/>
      <c r="AG34" s="51"/>
      <c r="AH34" s="51"/>
      <c r="AI34" s="51"/>
      <c r="AJ34" s="51"/>
      <c r="AK34" s="51"/>
      <c r="AL34" s="51"/>
      <c r="AM34" s="51"/>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row>
    <row r="35" spans="2:90" s="49" customFormat="1" x14ac:dyDescent="0.25">
      <c r="B35" s="51" t="s">
        <v>115</v>
      </c>
      <c r="C35" s="51"/>
      <c r="D35" s="51"/>
      <c r="E35" s="51"/>
      <c r="H35" s="51"/>
      <c r="I35" s="51"/>
      <c r="J35" s="51"/>
      <c r="K35" s="51"/>
      <c r="L35" s="51"/>
      <c r="M35" s="51"/>
      <c r="N35" s="51"/>
      <c r="O35" s="51"/>
      <c r="P35" s="51"/>
      <c r="Q35" s="51"/>
      <c r="R35" s="51"/>
      <c r="S35" s="51"/>
      <c r="T35" s="51"/>
      <c r="U35" s="198"/>
      <c r="V35" s="198"/>
      <c r="W35" s="51"/>
      <c r="X35" s="51"/>
      <c r="Y35" s="51"/>
      <c r="Z35" s="51"/>
      <c r="AA35" s="51"/>
      <c r="AB35" s="51"/>
      <c r="AC35" s="51"/>
      <c r="AD35" s="51"/>
      <c r="AE35" s="51"/>
      <c r="AF35" s="51"/>
      <c r="AG35" s="51"/>
      <c r="AH35" s="51"/>
      <c r="AI35" s="51"/>
      <c r="AJ35" s="51"/>
      <c r="AK35" s="51"/>
      <c r="AL35" s="51"/>
      <c r="AM35" s="51"/>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row>
    <row r="36" spans="2:90" s="49" customFormat="1" x14ac:dyDescent="0.25">
      <c r="B36" s="51" t="s">
        <v>114</v>
      </c>
      <c r="C36" s="51"/>
      <c r="D36" s="51"/>
      <c r="E36" s="51"/>
      <c r="H36" s="51"/>
      <c r="I36" s="51"/>
      <c r="J36" s="51"/>
      <c r="K36" s="51"/>
      <c r="L36" s="51"/>
      <c r="M36" s="51"/>
      <c r="N36" s="51"/>
      <c r="O36" s="51"/>
      <c r="P36" s="51"/>
      <c r="Q36" s="51"/>
      <c r="R36" s="51"/>
      <c r="S36" s="51"/>
      <c r="T36" s="51"/>
      <c r="U36" s="198"/>
      <c r="V36" s="198"/>
      <c r="W36" s="51"/>
      <c r="X36" s="51"/>
      <c r="Y36" s="51"/>
      <c r="Z36" s="51"/>
      <c r="AA36" s="51"/>
      <c r="AB36" s="51"/>
      <c r="AC36" s="51"/>
      <c r="AD36" s="51"/>
      <c r="AE36" s="51"/>
      <c r="AF36" s="51"/>
      <c r="AG36" s="51"/>
      <c r="AH36" s="51"/>
      <c r="AI36" s="51"/>
      <c r="AJ36" s="51"/>
      <c r="AK36" s="51"/>
      <c r="AL36" s="51"/>
      <c r="AM36" s="51"/>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row>
    <row r="37" spans="2:90" s="49" customFormat="1" x14ac:dyDescent="0.25">
      <c r="B37" s="51" t="s">
        <v>113</v>
      </c>
      <c r="C37" s="51"/>
      <c r="D37" s="51"/>
      <c r="E37" s="51"/>
      <c r="H37" s="51"/>
      <c r="I37" s="51"/>
      <c r="J37" s="51"/>
      <c r="K37" s="51"/>
      <c r="L37" s="51"/>
      <c r="M37" s="51"/>
      <c r="N37" s="51"/>
      <c r="O37" s="51"/>
      <c r="P37" s="51"/>
      <c r="Q37" s="51"/>
      <c r="R37" s="51"/>
      <c r="S37" s="51"/>
      <c r="T37" s="51"/>
      <c r="U37" s="198"/>
      <c r="V37" s="198"/>
      <c r="W37" s="51"/>
      <c r="X37" s="51"/>
      <c r="Y37" s="51"/>
      <c r="Z37" s="51"/>
      <c r="AA37" s="51"/>
      <c r="AB37" s="51"/>
      <c r="AC37" s="51"/>
      <c r="AD37" s="51"/>
      <c r="AE37" s="51"/>
      <c r="AF37" s="51"/>
      <c r="AG37" s="51"/>
      <c r="AH37" s="51"/>
      <c r="AI37" s="51"/>
      <c r="AJ37" s="51"/>
      <c r="AK37" s="51"/>
      <c r="AL37" s="51"/>
      <c r="AM37" s="51"/>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row>
    <row r="38" spans="2:90" s="49" customFormat="1" x14ac:dyDescent="0.25">
      <c r="B38" s="51" t="s">
        <v>112</v>
      </c>
      <c r="C38" s="51"/>
      <c r="D38" s="51"/>
      <c r="E38" s="51"/>
      <c r="H38" s="51"/>
      <c r="I38" s="51"/>
      <c r="J38" s="51"/>
      <c r="K38" s="51"/>
      <c r="L38" s="51"/>
      <c r="M38" s="51"/>
      <c r="N38" s="51"/>
      <c r="O38" s="51"/>
      <c r="P38" s="51"/>
      <c r="Q38" s="51"/>
      <c r="R38" s="51"/>
      <c r="S38" s="51"/>
      <c r="T38" s="51"/>
      <c r="U38" s="198"/>
      <c r="V38" s="198"/>
      <c r="W38" s="51"/>
      <c r="X38" s="51"/>
      <c r="Y38" s="51"/>
      <c r="Z38" s="51"/>
      <c r="AA38" s="51"/>
      <c r="AB38" s="51"/>
      <c r="AC38" s="51"/>
      <c r="AD38" s="51"/>
      <c r="AE38" s="51"/>
      <c r="AF38" s="51"/>
      <c r="AG38" s="51"/>
      <c r="AH38" s="51"/>
      <c r="AI38" s="51"/>
      <c r="AJ38" s="51"/>
      <c r="AK38" s="51"/>
      <c r="AL38" s="51"/>
      <c r="AM38" s="51"/>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row>
    <row r="39" spans="2:90" s="49" customFormat="1" x14ac:dyDescent="0.25">
      <c r="B39" s="51" t="s">
        <v>111</v>
      </c>
      <c r="C39" s="51"/>
      <c r="D39" s="51"/>
      <c r="E39" s="51"/>
      <c r="H39" s="51"/>
      <c r="I39" s="51"/>
      <c r="J39" s="51"/>
      <c r="K39" s="51"/>
      <c r="L39" s="51"/>
      <c r="M39" s="51"/>
      <c r="N39" s="51"/>
      <c r="O39" s="51"/>
      <c r="P39" s="51"/>
      <c r="Q39" s="51"/>
      <c r="R39" s="51"/>
      <c r="S39" s="51"/>
      <c r="T39" s="51"/>
      <c r="U39" s="198"/>
      <c r="V39" s="198"/>
      <c r="W39" s="51"/>
      <c r="X39" s="51"/>
      <c r="Y39" s="51"/>
      <c r="Z39" s="51"/>
      <c r="AA39" s="51"/>
      <c r="AB39" s="51"/>
      <c r="AC39" s="51"/>
      <c r="AD39" s="51"/>
      <c r="AE39" s="51"/>
      <c r="AF39" s="51"/>
      <c r="AG39" s="51"/>
      <c r="AH39" s="51"/>
      <c r="AI39" s="51"/>
      <c r="AJ39" s="51"/>
      <c r="AK39" s="51"/>
      <c r="AL39" s="51"/>
      <c r="AM39" s="51"/>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row>
    <row r="40" spans="2:90" s="49" customFormat="1" x14ac:dyDescent="0.25">
      <c r="B40" s="51" t="s">
        <v>110</v>
      </c>
      <c r="C40" s="51"/>
      <c r="D40" s="51"/>
      <c r="E40" s="51"/>
      <c r="H40" s="51"/>
      <c r="I40" s="51"/>
      <c r="J40" s="51"/>
      <c r="K40" s="51"/>
      <c r="L40" s="51"/>
      <c r="M40" s="51"/>
      <c r="N40" s="51"/>
      <c r="O40" s="51"/>
      <c r="P40" s="51"/>
      <c r="Q40" s="51"/>
      <c r="R40" s="51"/>
      <c r="S40" s="51"/>
      <c r="T40" s="51"/>
      <c r="U40" s="198"/>
      <c r="V40" s="198"/>
      <c r="W40" s="51"/>
      <c r="X40" s="51"/>
      <c r="Y40" s="51"/>
      <c r="Z40" s="51"/>
      <c r="AA40" s="51"/>
      <c r="AB40" s="51"/>
      <c r="AC40" s="51"/>
      <c r="AD40" s="51"/>
      <c r="AE40" s="51"/>
      <c r="AF40" s="51"/>
      <c r="AG40" s="51"/>
      <c r="AH40" s="51"/>
      <c r="AI40" s="51"/>
      <c r="AJ40" s="51"/>
      <c r="AK40" s="51"/>
      <c r="AL40" s="51"/>
      <c r="AM40" s="51"/>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row>
    <row r="41" spans="2:90" s="49" customFormat="1" x14ac:dyDescent="0.25">
      <c r="Q41" s="51"/>
      <c r="R41" s="51"/>
      <c r="S41" s="51"/>
      <c r="T41" s="51"/>
      <c r="U41" s="198"/>
      <c r="V41" s="198"/>
      <c r="W41" s="51"/>
      <c r="X41" s="51"/>
      <c r="Y41" s="51"/>
      <c r="Z41" s="51"/>
      <c r="AA41" s="51"/>
      <c r="AB41" s="51"/>
      <c r="AC41" s="51"/>
      <c r="AD41" s="51"/>
      <c r="AE41" s="51"/>
      <c r="AF41" s="51"/>
      <c r="AG41" s="51"/>
      <c r="AH41" s="51"/>
      <c r="AI41" s="51"/>
      <c r="AJ41" s="51"/>
      <c r="AK41" s="51"/>
      <c r="AL41" s="51"/>
      <c r="AM41" s="51"/>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row>
    <row r="42" spans="2:90" s="49" customFormat="1" x14ac:dyDescent="0.25">
      <c r="Q42" s="51"/>
      <c r="R42" s="51"/>
      <c r="S42" s="51"/>
      <c r="T42" s="51"/>
      <c r="U42" s="198"/>
      <c r="V42" s="198"/>
      <c r="W42" s="51"/>
      <c r="X42" s="51"/>
      <c r="Y42" s="51"/>
      <c r="Z42" s="51"/>
      <c r="AA42" s="51"/>
      <c r="AB42" s="51"/>
      <c r="AC42" s="51"/>
      <c r="AD42" s="51"/>
      <c r="AE42" s="51"/>
      <c r="AF42" s="51"/>
      <c r="AG42" s="51"/>
      <c r="AH42" s="51"/>
      <c r="AI42" s="51"/>
      <c r="AJ42" s="51"/>
      <c r="AK42" s="51"/>
      <c r="AL42" s="51"/>
      <c r="AM42" s="51"/>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3">
    <dataValidation type="list" allowBlank="1" showInputMessage="1" sqref="T25:U25">
      <formula1>INDIRECT("Ур_нап")</formula1>
    </dataValidation>
    <dataValidation allowBlank="1" showInputMessage="1" sqref="V25"/>
    <dataValidation type="list" allowBlank="1" showInputMessage="1" sqref="D25 G25:H25">
      <formula1>INDIRECT("Вид_обор_всп")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'3.1. паспорт Техсостояние ПС'!A6:T6</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317"/>
      <c r="O8" s="317"/>
      <c r="P8" s="317"/>
      <c r="Q8" s="317"/>
      <c r="R8" s="317"/>
      <c r="S8" s="317"/>
      <c r="T8" s="317"/>
      <c r="U8" s="13"/>
      <c r="V8" s="13"/>
      <c r="W8" s="13"/>
    </row>
    <row r="9" spans="1:27" s="12" customFormat="1" ht="18.75" customHeight="1" x14ac:dyDescent="0.2">
      <c r="E9" s="352" t="s">
        <v>576</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241"/>
      <c r="F11" s="241"/>
      <c r="G11" s="241"/>
      <c r="H11" s="241"/>
      <c r="I11" s="241"/>
      <c r="J11" s="241"/>
      <c r="K11" s="241"/>
      <c r="L11" s="241"/>
      <c r="M11" s="241"/>
      <c r="N11" s="241"/>
      <c r="O11" s="241"/>
      <c r="P11" s="241"/>
      <c r="Q11" s="241"/>
      <c r="R11" s="241"/>
      <c r="S11" s="171"/>
      <c r="T11" s="171"/>
      <c r="U11" s="171"/>
      <c r="V11" s="171"/>
      <c r="W11" s="171"/>
    </row>
    <row r="12" spans="1:27" s="12" customFormat="1" ht="18.75" customHeight="1" x14ac:dyDescent="0.2">
      <c r="E12" s="351" t="s">
        <v>579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A14" s="195"/>
      <c r="B14" s="195"/>
      <c r="C14" s="195"/>
      <c r="E14" s="242"/>
      <c r="F14" s="242"/>
      <c r="G14" s="242"/>
      <c r="H14" s="242"/>
      <c r="I14" s="242"/>
      <c r="J14" s="242"/>
      <c r="K14" s="242"/>
      <c r="L14" s="242"/>
      <c r="M14" s="242"/>
      <c r="N14" s="323"/>
      <c r="O14" s="323"/>
      <c r="P14" s="323"/>
      <c r="Q14" s="323"/>
      <c r="R14" s="323"/>
      <c r="S14" s="323"/>
      <c r="T14" s="323"/>
      <c r="U14" s="242"/>
      <c r="V14" s="242"/>
      <c r="W14" s="242"/>
      <c r="X14" s="195"/>
      <c r="Y14" s="195"/>
    </row>
    <row r="15" spans="1:27" s="3" customFormat="1" ht="15.75" customHeight="1" x14ac:dyDescent="0.2">
      <c r="E15" s="351" t="s">
        <v>580</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515</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6" customFormat="1" ht="21" customHeight="1" x14ac:dyDescent="0.25"/>
    <row r="21" spans="1:27" ht="15.75" customHeight="1" x14ac:dyDescent="0.25">
      <c r="A21" s="343" t="s">
        <v>6</v>
      </c>
      <c r="B21" s="346" t="s">
        <v>522</v>
      </c>
      <c r="C21" s="347"/>
      <c r="D21" s="346" t="s">
        <v>524</v>
      </c>
      <c r="E21" s="347"/>
      <c r="F21" s="338" t="s">
        <v>103</v>
      </c>
      <c r="G21" s="350"/>
      <c r="H21" s="350"/>
      <c r="I21" s="339"/>
      <c r="J21" s="343" t="s">
        <v>525</v>
      </c>
      <c r="K21" s="346" t="s">
        <v>526</v>
      </c>
      <c r="L21" s="347"/>
      <c r="M21" s="346" t="s">
        <v>527</v>
      </c>
      <c r="N21" s="347"/>
      <c r="O21" s="346" t="s">
        <v>514</v>
      </c>
      <c r="P21" s="347"/>
      <c r="Q21" s="346" t="s">
        <v>136</v>
      </c>
      <c r="R21" s="347"/>
      <c r="S21" s="343" t="s">
        <v>135</v>
      </c>
      <c r="T21" s="343" t="s">
        <v>528</v>
      </c>
      <c r="U21" s="343" t="s">
        <v>523</v>
      </c>
      <c r="V21" s="346" t="s">
        <v>134</v>
      </c>
      <c r="W21" s="347"/>
      <c r="X21" s="338" t="s">
        <v>126</v>
      </c>
      <c r="Y21" s="350"/>
      <c r="Z21" s="338" t="s">
        <v>125</v>
      </c>
      <c r="AA21" s="350"/>
    </row>
    <row r="22" spans="1:27" ht="216" customHeight="1" x14ac:dyDescent="0.25">
      <c r="A22" s="344"/>
      <c r="B22" s="348"/>
      <c r="C22" s="349"/>
      <c r="D22" s="348"/>
      <c r="E22" s="349"/>
      <c r="F22" s="338" t="s">
        <v>133</v>
      </c>
      <c r="G22" s="339"/>
      <c r="H22" s="338" t="s">
        <v>132</v>
      </c>
      <c r="I22" s="339"/>
      <c r="J22" s="345"/>
      <c r="K22" s="348"/>
      <c r="L22" s="349"/>
      <c r="M22" s="348"/>
      <c r="N22" s="349"/>
      <c r="O22" s="348"/>
      <c r="P22" s="349"/>
      <c r="Q22" s="348"/>
      <c r="R22" s="349"/>
      <c r="S22" s="345"/>
      <c r="T22" s="345"/>
      <c r="U22" s="345"/>
      <c r="V22" s="348"/>
      <c r="W22" s="349"/>
      <c r="X22" s="89" t="s">
        <v>124</v>
      </c>
      <c r="Y22" s="89" t="s">
        <v>512</v>
      </c>
      <c r="Z22" s="89" t="s">
        <v>123</v>
      </c>
      <c r="AA22" s="89" t="s">
        <v>122</v>
      </c>
    </row>
    <row r="23" spans="1:27" ht="60" customHeight="1" x14ac:dyDescent="0.25">
      <c r="A23" s="345"/>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9">
    <mergeCell ref="A5:AA5"/>
    <mergeCell ref="E16:Y16"/>
    <mergeCell ref="E15:Y15"/>
    <mergeCell ref="E7:Y7"/>
    <mergeCell ref="E9:Y9"/>
    <mergeCell ref="E10:Y10"/>
    <mergeCell ref="E12:Y12"/>
    <mergeCell ref="E13:Y13"/>
    <mergeCell ref="N8:T8"/>
    <mergeCell ref="N14:T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20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'3.2 паспорт Техсостояние ЛЭП'!A5:AA5</f>
        <v>Год раскрытия информации: 2025 год</v>
      </c>
      <c r="B5" s="308"/>
      <c r="C5" s="30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P_TP1800.PR.0085</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2" x14ac:dyDescent="0.2">
      <c r="A15" s="351" t="str">
        <f>'1. паспорт местоположение'!A15:C15</f>
        <v>Восстановление аварийного резерва в филиале АО «Россети Тюмень» НЭС: приобретение конденсатора связи 110 кВ (2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507</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9" customHeight="1" x14ac:dyDescent="0.2">
      <c r="A22" s="28" t="s">
        <v>66</v>
      </c>
      <c r="B22" s="34" t="s">
        <v>520</v>
      </c>
      <c r="C22" s="206"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8"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558</v>
      </c>
      <c r="D26" s="27"/>
      <c r="E26" s="27"/>
      <c r="F26" s="27"/>
      <c r="G26" s="27"/>
      <c r="H26" s="27"/>
      <c r="I26" s="27"/>
      <c r="J26" s="27"/>
      <c r="K26" s="27"/>
      <c r="L26" s="27"/>
      <c r="M26" s="27"/>
      <c r="N26" s="27"/>
      <c r="O26" s="27"/>
      <c r="P26" s="27"/>
      <c r="Q26" s="27"/>
      <c r="R26" s="27"/>
      <c r="S26" s="27"/>
      <c r="T26" s="27"/>
      <c r="U26" s="27"/>
    </row>
    <row r="27" spans="1:21" ht="304.5" customHeight="1" x14ac:dyDescent="0.25">
      <c r="A27" s="28" t="s">
        <v>59</v>
      </c>
      <c r="B27" s="30" t="s">
        <v>521</v>
      </c>
      <c r="C27" s="2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5"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8" t="str">
        <f>'3.3 паспорт описание'!A5:C5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71"/>
      <c r="AB6" s="171"/>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71"/>
      <c r="AB7" s="171"/>
    </row>
    <row r="8" spans="1:28" x14ac:dyDescent="0.25">
      <c r="A8" s="351" t="str">
        <f>'3.3 паспорт описание'!A9:C9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72"/>
      <c r="AB8" s="172"/>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73"/>
      <c r="AB9" s="173"/>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71"/>
      <c r="AB10" s="171"/>
    </row>
    <row r="11" spans="1:28" x14ac:dyDescent="0.25">
      <c r="A11" s="351" t="str">
        <f>'3.3 паспорт описание'!A12:C12</f>
        <v>P_TP1800.PR.0085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72"/>
      <c r="AB11" s="172"/>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73"/>
      <c r="AB12" s="173"/>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1" t="str">
        <f>'3.3 паспорт описание'!A15:C15</f>
        <v>Восстановление аварийного резерва в филиале АО «Россети Тюмень» НЭС: приобретение конденсатора связи 110 кВ (2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72"/>
      <c r="AB14" s="172"/>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73"/>
      <c r="AB15" s="17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81"/>
      <c r="AB16" s="18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81"/>
      <c r="AB17" s="18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81"/>
      <c r="AB18" s="18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81"/>
      <c r="AB19" s="18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82"/>
      <c r="AB20" s="18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82"/>
      <c r="AB21" s="182"/>
    </row>
    <row r="22" spans="1:28" x14ac:dyDescent="0.25">
      <c r="A22" s="354" t="s">
        <v>539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83"/>
      <c r="AB22" s="183"/>
    </row>
    <row r="23" spans="1:28" ht="32.25" customHeight="1" x14ac:dyDescent="0.25">
      <c r="A23" s="356" t="s">
        <v>392</v>
      </c>
      <c r="B23" s="357"/>
      <c r="C23" s="357"/>
      <c r="D23" s="357"/>
      <c r="E23" s="357"/>
      <c r="F23" s="357"/>
      <c r="G23" s="357"/>
      <c r="H23" s="357"/>
      <c r="I23" s="357"/>
      <c r="J23" s="357"/>
      <c r="K23" s="357"/>
      <c r="L23" s="358"/>
      <c r="M23" s="355" t="s">
        <v>393</v>
      </c>
      <c r="N23" s="355"/>
      <c r="O23" s="355"/>
      <c r="P23" s="355"/>
      <c r="Q23" s="355"/>
      <c r="R23" s="355"/>
      <c r="S23" s="355"/>
      <c r="T23" s="355"/>
      <c r="U23" s="355"/>
      <c r="V23" s="355"/>
      <c r="W23" s="355"/>
      <c r="X23" s="355"/>
      <c r="Y23" s="355"/>
      <c r="Z23" s="355"/>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550</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4">
        <v>11</v>
      </c>
      <c r="L25" s="87">
        <v>12</v>
      </c>
      <c r="M25" s="184">
        <v>13</v>
      </c>
      <c r="N25" s="87">
        <v>14</v>
      </c>
      <c r="O25" s="184">
        <v>15</v>
      </c>
      <c r="P25" s="87">
        <v>16</v>
      </c>
      <c r="Q25" s="184">
        <v>17</v>
      </c>
      <c r="R25" s="87">
        <v>18</v>
      </c>
      <c r="S25" s="184">
        <v>19</v>
      </c>
      <c r="T25" s="87">
        <v>20</v>
      </c>
      <c r="U25" s="184">
        <v>21</v>
      </c>
      <c r="V25" s="87">
        <v>22</v>
      </c>
      <c r="W25" s="184">
        <v>23</v>
      </c>
      <c r="X25" s="87">
        <v>24</v>
      </c>
      <c r="Y25" s="184">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'3.4. Паспорт надежность'!A4:Z4</f>
        <v>Год раскрытия информации: 2025 год</v>
      </c>
      <c r="B5" s="308"/>
      <c r="C5" s="308"/>
      <c r="D5" s="308"/>
      <c r="E5" s="308"/>
      <c r="F5" s="308"/>
      <c r="G5" s="308"/>
      <c r="H5" s="308"/>
      <c r="I5" s="308"/>
      <c r="J5" s="308"/>
      <c r="K5" s="308"/>
      <c r="L5" s="308"/>
      <c r="M5" s="308"/>
      <c r="N5" s="308"/>
      <c r="O5" s="30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1" t="str">
        <f>'3.4. Паспорт надежность'!A8:Z8</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1" t="str">
        <f>'3.4. Паспорт надежность'!A11:Z11</f>
        <v>P_TP1800.PR.0085</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1" t="str">
        <f>'3.4. Паспорт надежность'!A14:Z14</f>
        <v>Восстановление аварийного резерва в филиале АО «Россети Тюмень» НЭС: приобретение конденсатора связи 110 кВ (2 шт)</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516</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61" t="s">
        <v>87</v>
      </c>
      <c r="F19" s="362"/>
      <c r="G19" s="362"/>
      <c r="H19" s="362"/>
      <c r="I19" s="363"/>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209" t="s">
        <v>560</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1" t="str">
        <f>'4. паспортбюджет'!A9:O9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1" t="str">
        <f>'4. паспортбюджет'!A12:O12</f>
        <v>P_TP1800.PR.0085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row>
    <row r="15" spans="1:44" s="3" customFormat="1" ht="12" x14ac:dyDescent="0.2">
      <c r="A15" s="351" t="str">
        <f>'4. паспортбюджет'!A15:O15</f>
        <v>Восстановление аварийного резерва в филиале АО «Россети Тюмень» НЭС: приобретение конденсатора связи 110 кВ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517</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29" t="s">
        <v>366</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105"/>
      <c r="AN24" s="105"/>
      <c r="AO24" s="133"/>
      <c r="AP24" s="133"/>
      <c r="AQ24" s="133"/>
      <c r="AR24" s="133"/>
      <c r="AS24" s="111"/>
    </row>
    <row r="25" spans="1:45" ht="12.75" customHeight="1" x14ac:dyDescent="0.25">
      <c r="A25" s="409" t="s">
        <v>365</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06"/>
      <c r="AN25" s="430" t="s">
        <v>364</v>
      </c>
      <c r="AO25" s="430"/>
      <c r="AP25" s="430"/>
      <c r="AQ25" s="428"/>
      <c r="AR25" s="428"/>
      <c r="AS25" s="111"/>
    </row>
    <row r="26" spans="1:45" ht="17.25" customHeight="1" x14ac:dyDescent="0.25">
      <c r="A26" s="375" t="s">
        <v>363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6"/>
      <c r="AN26" s="419" t="s">
        <v>362</v>
      </c>
      <c r="AO26" s="420"/>
      <c r="AP26" s="421"/>
      <c r="AQ26" s="411"/>
      <c r="AR26" s="412"/>
      <c r="AS26" s="111"/>
    </row>
    <row r="27" spans="1:45" ht="17.25" customHeight="1" x14ac:dyDescent="0.25">
      <c r="A27" s="375" t="s">
        <v>361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6"/>
      <c r="AN27" s="419" t="s">
        <v>360</v>
      </c>
      <c r="AO27" s="420"/>
      <c r="AP27" s="421"/>
      <c r="AQ27" s="411"/>
      <c r="AR27" s="412"/>
      <c r="AS27" s="111"/>
    </row>
    <row r="28" spans="1:45" ht="27.75" customHeight="1" thickBot="1" x14ac:dyDescent="0.3">
      <c r="A28" s="422" t="s">
        <v>359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106"/>
      <c r="AN28" s="425" t="s">
        <v>358</v>
      </c>
      <c r="AO28" s="426"/>
      <c r="AP28" s="427"/>
      <c r="AQ28" s="411"/>
      <c r="AR28" s="412"/>
      <c r="AS28" s="111"/>
    </row>
    <row r="29" spans="1:45" ht="17.25" customHeight="1" x14ac:dyDescent="0.25">
      <c r="A29" s="413" t="s">
        <v>357</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106"/>
      <c r="AN29" s="416"/>
      <c r="AO29" s="417"/>
      <c r="AP29" s="417"/>
      <c r="AQ29" s="411"/>
      <c r="AR29" s="418"/>
      <c r="AS29" s="111"/>
    </row>
    <row r="30" spans="1:45" ht="17.25" customHeight="1" x14ac:dyDescent="0.25">
      <c r="A30" s="375" t="s">
        <v>356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6"/>
      <c r="AS30" s="111"/>
    </row>
    <row r="31" spans="1:45" ht="17.25" customHeight="1" x14ac:dyDescent="0.25">
      <c r="A31" s="375" t="s">
        <v>355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6"/>
      <c r="AN31" s="106"/>
      <c r="AO31" s="132"/>
      <c r="AP31" s="132"/>
      <c r="AQ31" s="132"/>
      <c r="AR31" s="132"/>
      <c r="AS31" s="111"/>
    </row>
    <row r="32" spans="1:45" ht="17.25" customHeight="1" x14ac:dyDescent="0.25">
      <c r="A32" s="375" t="s">
        <v>330</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6"/>
      <c r="AN32" s="106"/>
      <c r="AO32" s="106"/>
      <c r="AP32" s="106"/>
      <c r="AQ32" s="106"/>
      <c r="AR32" s="106"/>
      <c r="AS32" s="111"/>
    </row>
    <row r="33" spans="1:45" ht="17.25" customHeight="1" x14ac:dyDescent="0.25">
      <c r="A33" s="375" t="s">
        <v>354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106"/>
      <c r="AN33" s="106"/>
      <c r="AO33" s="106"/>
      <c r="AP33" s="106"/>
      <c r="AQ33" s="106"/>
      <c r="AR33" s="106"/>
      <c r="AS33" s="111"/>
    </row>
    <row r="34" spans="1:45" ht="17.25" customHeight="1" x14ac:dyDescent="0.25">
      <c r="A34" s="375" t="s">
        <v>353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6"/>
      <c r="AN34" s="106"/>
      <c r="AO34" s="106"/>
      <c r="AP34" s="106"/>
      <c r="AQ34" s="106"/>
      <c r="AR34" s="106"/>
      <c r="AS34" s="11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6"/>
      <c r="AN35" s="106"/>
      <c r="AO35" s="106"/>
      <c r="AP35" s="106"/>
      <c r="AQ35" s="106"/>
      <c r="AR35" s="106"/>
      <c r="AS35" s="111"/>
    </row>
    <row r="36" spans="1:45" ht="17.25" customHeight="1" thickBot="1" x14ac:dyDescent="0.3">
      <c r="A36" s="393" t="s">
        <v>318</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106"/>
      <c r="AN36" s="106"/>
      <c r="AO36" s="106"/>
      <c r="AP36" s="106"/>
      <c r="AQ36" s="106"/>
      <c r="AR36" s="106"/>
      <c r="AS36" s="111"/>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06"/>
      <c r="AN37" s="106"/>
      <c r="AO37" s="106"/>
      <c r="AP37" s="106"/>
      <c r="AQ37" s="106"/>
      <c r="AR37" s="106"/>
      <c r="AS37" s="111"/>
    </row>
    <row r="38" spans="1:45" ht="17.25" customHeight="1" x14ac:dyDescent="0.25">
      <c r="A38" s="375" t="s">
        <v>352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6"/>
      <c r="AN38" s="106"/>
      <c r="AO38" s="106"/>
      <c r="AP38" s="106"/>
      <c r="AQ38" s="106"/>
      <c r="AR38" s="106"/>
      <c r="AS38" s="111"/>
    </row>
    <row r="39" spans="1:45" ht="17.25" customHeight="1" thickBot="1" x14ac:dyDescent="0.3">
      <c r="A39" s="393" t="s">
        <v>351</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106"/>
      <c r="AN39" s="106"/>
      <c r="AO39" s="106"/>
      <c r="AP39" s="106"/>
      <c r="AQ39" s="106"/>
      <c r="AR39" s="106"/>
      <c r="AS39" s="111"/>
    </row>
    <row r="40" spans="1:45" ht="17.25" customHeight="1" x14ac:dyDescent="0.25">
      <c r="A40" s="409" t="s">
        <v>350</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06"/>
      <c r="AN40" s="106"/>
      <c r="AO40" s="106"/>
      <c r="AP40" s="106"/>
      <c r="AQ40" s="106"/>
      <c r="AR40" s="106"/>
      <c r="AS40" s="111"/>
    </row>
    <row r="41" spans="1:45" ht="17.25" customHeight="1" x14ac:dyDescent="0.25">
      <c r="A41" s="375" t="s">
        <v>349</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6"/>
      <c r="AN41" s="106"/>
      <c r="AO41" s="106"/>
      <c r="AP41" s="106"/>
      <c r="AQ41" s="106"/>
      <c r="AR41" s="106"/>
      <c r="AS41" s="111"/>
    </row>
    <row r="42" spans="1:45" ht="17.25" customHeight="1" x14ac:dyDescent="0.25">
      <c r="A42" s="375" t="s">
        <v>348</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6"/>
      <c r="AN42" s="106"/>
      <c r="AO42" s="106"/>
      <c r="AP42" s="106"/>
      <c r="AQ42" s="106"/>
      <c r="AR42" s="106"/>
      <c r="AS42" s="111"/>
    </row>
    <row r="43" spans="1:45" ht="17.25" customHeight="1" x14ac:dyDescent="0.25">
      <c r="A43" s="375" t="s">
        <v>347</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6"/>
      <c r="AN43" s="106"/>
      <c r="AO43" s="106"/>
      <c r="AP43" s="106"/>
      <c r="AQ43" s="106"/>
      <c r="AR43" s="106"/>
      <c r="AS43" s="111"/>
    </row>
    <row r="44" spans="1:45" ht="17.25" customHeight="1" x14ac:dyDescent="0.25">
      <c r="A44" s="375" t="s">
        <v>346</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6"/>
      <c r="AN44" s="106"/>
      <c r="AO44" s="106"/>
      <c r="AP44" s="106"/>
      <c r="AQ44" s="106"/>
      <c r="AR44" s="106"/>
      <c r="AS44" s="111"/>
    </row>
    <row r="45" spans="1:45" ht="17.25" customHeight="1" x14ac:dyDescent="0.25">
      <c r="A45" s="375" t="s">
        <v>345</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6"/>
      <c r="AN45" s="106"/>
      <c r="AO45" s="106"/>
      <c r="AP45" s="106"/>
      <c r="AQ45" s="106"/>
      <c r="AR45" s="106"/>
      <c r="AS45" s="111"/>
    </row>
    <row r="46" spans="1:45" ht="17.25" customHeight="1" thickBot="1" x14ac:dyDescent="0.3">
      <c r="A46" s="402" t="s">
        <v>344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06"/>
      <c r="AN46" s="106"/>
      <c r="AO46" s="106"/>
      <c r="AP46" s="106"/>
      <c r="AQ46" s="106"/>
      <c r="AR46" s="106"/>
      <c r="AS46" s="111"/>
    </row>
    <row r="47" spans="1:45" ht="24" customHeight="1" x14ac:dyDescent="0.25">
      <c r="A47" s="405" t="s">
        <v>343</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324</v>
      </c>
      <c r="AN47" s="392"/>
      <c r="AO47" s="119" t="s">
        <v>323</v>
      </c>
      <c r="AP47" s="119" t="s">
        <v>322</v>
      </c>
      <c r="AQ47" s="111"/>
    </row>
    <row r="48" spans="1:45" ht="12" customHeight="1" x14ac:dyDescent="0.25">
      <c r="A48" s="375" t="s">
        <v>342</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3"/>
      <c r="AP48" s="123"/>
      <c r="AQ48" s="111"/>
    </row>
    <row r="49" spans="1:43" ht="12" customHeight="1" x14ac:dyDescent="0.25">
      <c r="A49" s="375" t="s">
        <v>341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3"/>
      <c r="AP49" s="123"/>
      <c r="AQ49" s="111"/>
    </row>
    <row r="50" spans="1:43" ht="12" customHeight="1" thickBot="1" x14ac:dyDescent="0.3">
      <c r="A50" s="393" t="s">
        <v>340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324</v>
      </c>
      <c r="AN52" s="392"/>
      <c r="AO52" s="119" t="s">
        <v>323</v>
      </c>
      <c r="AP52" s="119" t="s">
        <v>322</v>
      </c>
      <c r="AQ52" s="111"/>
    </row>
    <row r="53" spans="1:43" ht="11.25" customHeight="1" x14ac:dyDescent="0.25">
      <c r="A53" s="399" t="s">
        <v>338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27"/>
      <c r="AP53" s="127"/>
      <c r="AQ53" s="111"/>
    </row>
    <row r="54" spans="1:43" ht="12" customHeight="1" x14ac:dyDescent="0.25">
      <c r="A54" s="375" t="s">
        <v>337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3"/>
      <c r="AP54" s="123"/>
      <c r="AQ54" s="111"/>
    </row>
    <row r="55" spans="1:43" ht="12" customHeight="1" x14ac:dyDescent="0.25">
      <c r="A55" s="375" t="s">
        <v>336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3"/>
      <c r="AP55" s="123"/>
      <c r="AQ55" s="111"/>
    </row>
    <row r="56" spans="1:43" ht="12" customHeight="1" thickBot="1" x14ac:dyDescent="0.3">
      <c r="A56" s="393" t="s">
        <v>335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324</v>
      </c>
      <c r="AN58" s="392"/>
      <c r="AO58" s="119" t="s">
        <v>323</v>
      </c>
      <c r="AP58" s="119" t="s">
        <v>322</v>
      </c>
      <c r="AQ58" s="111"/>
    </row>
    <row r="59" spans="1:43" ht="12.75" customHeight="1" x14ac:dyDescent="0.25">
      <c r="A59" s="396" t="s">
        <v>333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5"/>
      <c r="AP59" s="125"/>
      <c r="AQ59" s="117"/>
    </row>
    <row r="60" spans="1:43" ht="12" customHeight="1" x14ac:dyDescent="0.25">
      <c r="A60" s="375" t="s">
        <v>332</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3"/>
      <c r="AP60" s="123"/>
      <c r="AQ60" s="111"/>
    </row>
    <row r="61" spans="1:43" ht="12" customHeight="1" x14ac:dyDescent="0.25">
      <c r="A61" s="375" t="s">
        <v>331</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3"/>
      <c r="AP61" s="123"/>
      <c r="AQ61" s="111"/>
    </row>
    <row r="62" spans="1:43" ht="12" customHeight="1" x14ac:dyDescent="0.25">
      <c r="A62" s="375" t="s">
        <v>330</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3"/>
      <c r="AP62" s="123"/>
      <c r="AQ62" s="11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3"/>
      <c r="AP63" s="123"/>
      <c r="AQ63" s="11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3"/>
      <c r="AP64" s="123"/>
      <c r="AQ64" s="111"/>
    </row>
    <row r="65" spans="1:43" ht="12" customHeight="1" x14ac:dyDescent="0.25">
      <c r="A65" s="375" t="s">
        <v>329</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3"/>
      <c r="AP65" s="123"/>
      <c r="AQ65" s="111"/>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4"/>
      <c r="AP66" s="124"/>
      <c r="AQ66" s="117"/>
    </row>
    <row r="67" spans="1:43" ht="11.25" customHeight="1" x14ac:dyDescent="0.25">
      <c r="A67" s="375" t="s">
        <v>320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3"/>
      <c r="AP67" s="123"/>
      <c r="AQ67" s="111"/>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4"/>
      <c r="AP68" s="124"/>
      <c r="AQ68" s="117"/>
    </row>
    <row r="69" spans="1:43" ht="12" customHeight="1" x14ac:dyDescent="0.25">
      <c r="A69" s="375" t="s">
        <v>319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3"/>
      <c r="AP69" s="123"/>
      <c r="AQ69" s="11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24"/>
      <c r="AP70" s="124"/>
      <c r="AQ70" s="117"/>
    </row>
    <row r="71" spans="1:43" ht="12" customHeight="1" x14ac:dyDescent="0.25">
      <c r="A71" s="375" t="s">
        <v>318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3"/>
      <c r="AP71" s="123"/>
      <c r="AQ71" s="11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324</v>
      </c>
      <c r="AN74" s="392"/>
      <c r="AO74" s="119" t="s">
        <v>323</v>
      </c>
      <c r="AP74" s="119" t="s">
        <v>322</v>
      </c>
      <c r="AQ74" s="111"/>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115"/>
      <c r="AP75" s="115"/>
      <c r="AQ75" s="117"/>
    </row>
    <row r="76" spans="1:43" ht="12" customHeight="1" x14ac:dyDescent="0.25">
      <c r="A76" s="375" t="s">
        <v>320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18"/>
      <c r="AP76" s="118"/>
      <c r="AQ76" s="111"/>
    </row>
    <row r="77" spans="1:43" ht="12" customHeight="1" x14ac:dyDescent="0.25">
      <c r="A77" s="375" t="s">
        <v>319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18"/>
      <c r="AP77" s="118"/>
      <c r="AQ77" s="111"/>
    </row>
    <row r="78" spans="1:43" ht="12" customHeight="1" x14ac:dyDescent="0.25">
      <c r="A78" s="375" t="s">
        <v>318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18"/>
      <c r="AP78" s="118"/>
      <c r="AQ78" s="111"/>
    </row>
    <row r="79" spans="1:43" ht="12" customHeight="1" x14ac:dyDescent="0.25">
      <c r="A79" s="375" t="s">
        <v>317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18"/>
      <c r="AP79" s="118"/>
      <c r="AQ79" s="111"/>
    </row>
    <row r="80" spans="1:43" ht="12" customHeight="1" x14ac:dyDescent="0.25">
      <c r="A80" s="375" t="s">
        <v>316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18"/>
      <c r="AP80" s="118"/>
      <c r="AQ80" s="111"/>
    </row>
    <row r="81" spans="1:45" ht="12.75" customHeight="1" x14ac:dyDescent="0.25">
      <c r="A81" s="375" t="s">
        <v>315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18"/>
      <c r="AP81" s="118"/>
      <c r="AQ81" s="111"/>
    </row>
    <row r="82" spans="1:45" ht="12.75" customHeight="1" x14ac:dyDescent="0.25">
      <c r="A82" s="375" t="s">
        <v>314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18"/>
      <c r="AP82" s="118"/>
      <c r="AQ82" s="11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115"/>
      <c r="AP83" s="115"/>
      <c r="AQ83" s="11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115"/>
      <c r="AP84" s="115"/>
      <c r="AQ84" s="117"/>
    </row>
    <row r="85" spans="1:45" ht="12" customHeight="1" x14ac:dyDescent="0.25">
      <c r="A85" s="375" t="s">
        <v>311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18"/>
      <c r="AP85" s="118"/>
      <c r="AQ85" s="105"/>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115"/>
      <c r="AP86" s="115"/>
      <c r="AQ86" s="117"/>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115"/>
      <c r="AP87" s="115"/>
      <c r="AQ87" s="117"/>
    </row>
    <row r="88" spans="1:45" ht="14.25" customHeight="1" x14ac:dyDescent="0.25">
      <c r="A88" s="368" t="s">
        <v>308</v>
      </c>
      <c r="B88" s="369"/>
      <c r="C88" s="369"/>
      <c r="D88" s="3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1"/>
      <c r="AL88" s="372"/>
      <c r="AM88" s="373"/>
      <c r="AN88" s="374"/>
      <c r="AO88" s="115"/>
      <c r="AP88" s="115"/>
      <c r="AQ88" s="117"/>
    </row>
    <row r="89" spans="1:45" x14ac:dyDescent="0.25">
      <c r="A89" s="368" t="s">
        <v>307</v>
      </c>
      <c r="B89" s="369"/>
      <c r="C89" s="369"/>
      <c r="D89" s="3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1"/>
      <c r="AL89" s="372"/>
      <c r="AM89" s="373"/>
      <c r="AN89" s="374"/>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4"/>
      <c r="AL90" s="365"/>
      <c r="AM90" s="366"/>
      <c r="AN90" s="3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D14:AO1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60" workbookViewId="0">
      <selection activeCell="A16" sqref="A16:L16"/>
    </sheetView>
  </sheetViews>
  <sheetFormatPr defaultRowHeight="15.75" x14ac:dyDescent="0.25"/>
  <cols>
    <col min="1" max="1" width="9.140625" style="59"/>
    <col min="2" max="2" width="37.7109375" style="59" customWidth="1"/>
    <col min="3" max="3" width="18.42578125" style="59" customWidth="1"/>
    <col min="4" max="4" width="12.85546875" style="59" customWidth="1"/>
    <col min="5" max="6" width="0" style="59" hidden="1" customWidth="1"/>
    <col min="7" max="7" width="15.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8" t="str">
        <f>'5. анализ эконом эфф'!A5:AR5</f>
        <v>Год раскрытия информации: 2025 год</v>
      </c>
      <c r="B5" s="308"/>
      <c r="C5" s="308"/>
      <c r="D5" s="308"/>
      <c r="E5" s="308"/>
      <c r="F5" s="308"/>
      <c r="G5" s="308"/>
      <c r="H5" s="308"/>
      <c r="I5" s="308"/>
      <c r="J5" s="308"/>
      <c r="K5" s="308"/>
      <c r="L5" s="30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1" t="str">
        <f>'5. анализ эконом эфф'!A9:AR9</f>
        <v>АО "Россети Тюмень"</v>
      </c>
      <c r="B9" s="351"/>
      <c r="C9" s="351"/>
      <c r="D9" s="351"/>
      <c r="E9" s="351"/>
      <c r="F9" s="351"/>
      <c r="G9" s="351"/>
      <c r="H9" s="351"/>
      <c r="I9" s="351"/>
      <c r="J9" s="351"/>
      <c r="K9" s="351"/>
      <c r="L9" s="351"/>
    </row>
    <row r="10" spans="1:44" x14ac:dyDescent="0.25">
      <c r="A10" s="322" t="s">
        <v>9</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51" t="str">
        <f>'5. анализ эконом эфф'!A12:AR12</f>
        <v>P_TP1800.PR.0085</v>
      </c>
      <c r="B12" s="351"/>
      <c r="C12" s="351"/>
      <c r="D12" s="351"/>
      <c r="E12" s="351"/>
      <c r="F12" s="351"/>
      <c r="G12" s="351"/>
      <c r="H12" s="351"/>
      <c r="I12" s="351"/>
      <c r="J12" s="351"/>
      <c r="K12" s="351"/>
      <c r="L12" s="351"/>
    </row>
    <row r="13" spans="1:44" x14ac:dyDescent="0.25">
      <c r="A13" s="322" t="s">
        <v>8</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x14ac:dyDescent="0.25">
      <c r="A15" s="351" t="str">
        <f>'5. анализ эконом эфф'!A15:AR15</f>
        <v>Восстановление аварийного резерва в филиале АО «Россети Тюмень» НЭС: приобретение конденсатора связи 110 кВ (2 шт)</v>
      </c>
      <c r="B15" s="351"/>
      <c r="C15" s="351"/>
      <c r="D15" s="351"/>
      <c r="E15" s="351"/>
      <c r="F15" s="351"/>
      <c r="G15" s="351"/>
      <c r="H15" s="351"/>
      <c r="I15" s="351"/>
      <c r="J15" s="351"/>
      <c r="K15" s="351"/>
      <c r="L15" s="351"/>
    </row>
    <row r="16" spans="1:44" x14ac:dyDescent="0.25">
      <c r="A16" s="322" t="s">
        <v>7</v>
      </c>
      <c r="B16" s="322"/>
      <c r="C16" s="322"/>
      <c r="D16" s="322"/>
      <c r="E16" s="322"/>
      <c r="F16" s="322"/>
      <c r="G16" s="322"/>
      <c r="H16" s="322"/>
      <c r="I16" s="322"/>
      <c r="J16" s="322"/>
      <c r="K16" s="322"/>
      <c r="L16" s="322"/>
    </row>
    <row r="17" spans="1:12" ht="15.75" customHeight="1" x14ac:dyDescent="0.25">
      <c r="L17" s="77"/>
    </row>
    <row r="18" spans="1:12" x14ac:dyDescent="0.25">
      <c r="K18" s="76"/>
    </row>
    <row r="19" spans="1:12" ht="15.75" customHeight="1" x14ac:dyDescent="0.25">
      <c r="A19" s="441" t="s">
        <v>518</v>
      </c>
      <c r="B19" s="441"/>
      <c r="C19" s="441"/>
      <c r="D19" s="441"/>
      <c r="E19" s="441"/>
      <c r="F19" s="441"/>
      <c r="G19" s="441"/>
      <c r="H19" s="441"/>
      <c r="I19" s="441"/>
      <c r="J19" s="441"/>
      <c r="K19" s="441"/>
      <c r="L19" s="441"/>
    </row>
    <row r="20" spans="1:12" x14ac:dyDescent="0.25">
      <c r="A20" s="60"/>
      <c r="B20" s="60"/>
      <c r="C20" s="75"/>
      <c r="D20" s="75"/>
      <c r="E20" s="75"/>
      <c r="F20" s="75"/>
      <c r="G20" s="75"/>
      <c r="H20" s="75"/>
      <c r="I20" s="75"/>
      <c r="J20" s="75"/>
      <c r="K20" s="75"/>
      <c r="L20" s="75"/>
    </row>
    <row r="21" spans="1:12" ht="28.5" customHeight="1" x14ac:dyDescent="0.25">
      <c r="A21" s="431" t="s">
        <v>229</v>
      </c>
      <c r="B21" s="431" t="s">
        <v>228</v>
      </c>
      <c r="C21" s="437" t="s">
        <v>448</v>
      </c>
      <c r="D21" s="437"/>
      <c r="E21" s="437"/>
      <c r="F21" s="437"/>
      <c r="G21" s="437"/>
      <c r="H21" s="437"/>
      <c r="I21" s="432" t="s">
        <v>227</v>
      </c>
      <c r="J21" s="434" t="s">
        <v>450</v>
      </c>
      <c r="K21" s="431" t="s">
        <v>226</v>
      </c>
      <c r="L21" s="433" t="s">
        <v>449</v>
      </c>
    </row>
    <row r="22" spans="1:12" ht="58.5" customHeight="1" x14ac:dyDescent="0.25">
      <c r="A22" s="431"/>
      <c r="B22" s="431"/>
      <c r="C22" s="438" t="s">
        <v>3</v>
      </c>
      <c r="D22" s="438"/>
      <c r="E22" s="159"/>
      <c r="F22" s="160"/>
      <c r="G22" s="439" t="s">
        <v>2</v>
      </c>
      <c r="H22" s="440"/>
      <c r="I22" s="432"/>
      <c r="J22" s="435"/>
      <c r="K22" s="431"/>
      <c r="L22" s="433"/>
    </row>
    <row r="23" spans="1:12" ht="47.25" x14ac:dyDescent="0.25">
      <c r="A23" s="431"/>
      <c r="B23" s="431"/>
      <c r="C23" s="74" t="s">
        <v>225</v>
      </c>
      <c r="D23" s="74" t="s">
        <v>224</v>
      </c>
      <c r="E23" s="74" t="s">
        <v>225</v>
      </c>
      <c r="F23" s="74" t="s">
        <v>224</v>
      </c>
      <c r="G23" s="74" t="s">
        <v>225</v>
      </c>
      <c r="H23" s="74" t="s">
        <v>224</v>
      </c>
      <c r="I23" s="432"/>
      <c r="J23" s="436"/>
      <c r="K23" s="431"/>
      <c r="L23" s="433"/>
    </row>
    <row r="24" spans="1:12" x14ac:dyDescent="0.25">
      <c r="A24" s="62">
        <v>1</v>
      </c>
      <c r="B24" s="62">
        <v>2</v>
      </c>
      <c r="C24" s="74">
        <v>3</v>
      </c>
      <c r="D24" s="74">
        <v>4</v>
      </c>
      <c r="E24" s="74">
        <v>5</v>
      </c>
      <c r="F24" s="74">
        <v>6</v>
      </c>
      <c r="G24" s="74">
        <v>7</v>
      </c>
      <c r="H24" s="74">
        <v>8</v>
      </c>
      <c r="I24" s="74">
        <v>9</v>
      </c>
      <c r="J24" s="74">
        <v>10</v>
      </c>
      <c r="K24" s="74">
        <v>11</v>
      </c>
      <c r="L24" s="74">
        <v>12</v>
      </c>
    </row>
    <row r="25" spans="1:12" ht="31.5" x14ac:dyDescent="0.25">
      <c r="A25" s="68">
        <v>1</v>
      </c>
      <c r="B25" s="69" t="s">
        <v>223</v>
      </c>
      <c r="C25" s="69"/>
      <c r="D25" s="72"/>
      <c r="E25" s="72"/>
      <c r="F25" s="72"/>
      <c r="G25" s="72"/>
      <c r="H25" s="72"/>
      <c r="I25" s="72"/>
      <c r="J25" s="72"/>
      <c r="K25" s="66"/>
      <c r="L25" s="85"/>
    </row>
    <row r="26" spans="1:12" ht="21.75" customHeight="1" x14ac:dyDescent="0.25">
      <c r="A26" s="68" t="s">
        <v>222</v>
      </c>
      <c r="B26" s="73" t="s">
        <v>455</v>
      </c>
      <c r="C26" s="210" t="s">
        <v>561</v>
      </c>
      <c r="D26" s="216"/>
      <c r="E26" s="72"/>
      <c r="F26" s="72"/>
      <c r="G26" s="72" t="s">
        <v>556</v>
      </c>
      <c r="H26" s="72"/>
      <c r="I26" s="72"/>
      <c r="J26" s="72"/>
      <c r="K26" s="66"/>
      <c r="L26" s="66"/>
    </row>
    <row r="27" spans="1:12" s="61" customFormat="1" ht="39" customHeight="1" x14ac:dyDescent="0.25">
      <c r="A27" s="68" t="s">
        <v>221</v>
      </c>
      <c r="B27" s="73" t="s">
        <v>457</v>
      </c>
      <c r="C27" s="220" t="s">
        <v>561</v>
      </c>
      <c r="D27" s="216"/>
      <c r="E27" s="72"/>
      <c r="F27" s="72"/>
      <c r="G27" s="72" t="s">
        <v>556</v>
      </c>
      <c r="H27" s="72"/>
      <c r="I27" s="72"/>
      <c r="J27" s="72"/>
      <c r="K27" s="66"/>
      <c r="L27" s="66"/>
    </row>
    <row r="28" spans="1:12" s="61" customFormat="1" ht="70.5" customHeight="1" x14ac:dyDescent="0.25">
      <c r="A28" s="68" t="s">
        <v>456</v>
      </c>
      <c r="B28" s="73" t="s">
        <v>461</v>
      </c>
      <c r="C28" s="220" t="s">
        <v>561</v>
      </c>
      <c r="D28" s="216"/>
      <c r="E28" s="72"/>
      <c r="F28" s="72"/>
      <c r="G28" s="72" t="s">
        <v>556</v>
      </c>
      <c r="H28" s="72"/>
      <c r="I28" s="72"/>
      <c r="J28" s="72"/>
      <c r="K28" s="66"/>
      <c r="L28" s="66"/>
    </row>
    <row r="29" spans="1:12" s="61" customFormat="1" ht="54" customHeight="1" x14ac:dyDescent="0.25">
      <c r="A29" s="68" t="s">
        <v>220</v>
      </c>
      <c r="B29" s="73" t="s">
        <v>460</v>
      </c>
      <c r="C29" s="220" t="s">
        <v>561</v>
      </c>
      <c r="D29" s="216"/>
      <c r="E29" s="72"/>
      <c r="F29" s="72"/>
      <c r="G29" s="72" t="s">
        <v>556</v>
      </c>
      <c r="H29" s="72"/>
      <c r="I29" s="72"/>
      <c r="J29" s="72"/>
      <c r="K29" s="66"/>
      <c r="L29" s="66"/>
    </row>
    <row r="30" spans="1:12" s="61" customFormat="1" ht="42" customHeight="1" x14ac:dyDescent="0.25">
      <c r="A30" s="68" t="s">
        <v>219</v>
      </c>
      <c r="B30" s="73" t="s">
        <v>462</v>
      </c>
      <c r="C30" s="220" t="s">
        <v>561</v>
      </c>
      <c r="D30" s="216"/>
      <c r="E30" s="72"/>
      <c r="F30" s="72"/>
      <c r="G30" s="72" t="s">
        <v>556</v>
      </c>
      <c r="H30" s="72"/>
      <c r="I30" s="72"/>
      <c r="J30" s="72"/>
      <c r="K30" s="66"/>
      <c r="L30" s="66"/>
    </row>
    <row r="31" spans="1:12" s="61" customFormat="1" ht="37.5" customHeight="1" x14ac:dyDescent="0.25">
      <c r="A31" s="68" t="s">
        <v>218</v>
      </c>
      <c r="B31" s="67" t="s">
        <v>458</v>
      </c>
      <c r="C31" s="220" t="s">
        <v>561</v>
      </c>
      <c r="D31" s="221"/>
      <c r="E31" s="211" t="s">
        <v>561</v>
      </c>
      <c r="F31" s="211" t="s">
        <v>561</v>
      </c>
      <c r="G31" s="72" t="s">
        <v>556</v>
      </c>
      <c r="H31" s="72"/>
      <c r="I31" s="72"/>
      <c r="J31" s="72"/>
      <c r="K31" s="66"/>
      <c r="L31" s="66"/>
    </row>
    <row r="32" spans="1:12" s="61" customFormat="1" ht="31.5" x14ac:dyDescent="0.25">
      <c r="A32" s="68" t="s">
        <v>216</v>
      </c>
      <c r="B32" s="67" t="s">
        <v>463</v>
      </c>
      <c r="C32" s="220" t="s">
        <v>561</v>
      </c>
      <c r="D32" s="221"/>
      <c r="E32" s="211" t="s">
        <v>561</v>
      </c>
      <c r="F32" s="211" t="s">
        <v>561</v>
      </c>
      <c r="G32" s="72" t="s">
        <v>556</v>
      </c>
      <c r="H32" s="72"/>
      <c r="I32" s="72"/>
      <c r="J32" s="72"/>
      <c r="K32" s="66"/>
      <c r="L32" s="66"/>
    </row>
    <row r="33" spans="1:12" s="61" customFormat="1" ht="37.5" customHeight="1" x14ac:dyDescent="0.25">
      <c r="A33" s="68" t="s">
        <v>474</v>
      </c>
      <c r="B33" s="67" t="s">
        <v>391</v>
      </c>
      <c r="C33" s="220" t="s">
        <v>561</v>
      </c>
      <c r="D33" s="218"/>
      <c r="E33" s="211" t="s">
        <v>561</v>
      </c>
      <c r="F33" s="211" t="s">
        <v>561</v>
      </c>
      <c r="G33" s="72" t="s">
        <v>556</v>
      </c>
      <c r="H33" s="72"/>
      <c r="I33" s="72"/>
      <c r="J33" s="72"/>
      <c r="K33" s="66"/>
      <c r="L33" s="66"/>
    </row>
    <row r="34" spans="1:12" s="61" customFormat="1" ht="47.25" customHeight="1" x14ac:dyDescent="0.25">
      <c r="A34" s="68" t="s">
        <v>475</v>
      </c>
      <c r="B34" s="67" t="s">
        <v>467</v>
      </c>
      <c r="C34" s="220" t="s">
        <v>561</v>
      </c>
      <c r="D34" s="218"/>
      <c r="E34" s="211" t="s">
        <v>561</v>
      </c>
      <c r="F34" s="211" t="s">
        <v>561</v>
      </c>
      <c r="G34" s="72" t="s">
        <v>556</v>
      </c>
      <c r="H34" s="72"/>
      <c r="I34" s="71"/>
      <c r="J34" s="71"/>
      <c r="K34" s="71"/>
      <c r="L34" s="66"/>
    </row>
    <row r="35" spans="1:12" s="61" customFormat="1" ht="49.5" customHeight="1" x14ac:dyDescent="0.25">
      <c r="A35" s="68" t="s">
        <v>476</v>
      </c>
      <c r="B35" s="67" t="s">
        <v>217</v>
      </c>
      <c r="C35" s="220" t="s">
        <v>561</v>
      </c>
      <c r="D35" s="222"/>
      <c r="E35" s="211" t="s">
        <v>561</v>
      </c>
      <c r="F35" s="211" t="s">
        <v>561</v>
      </c>
      <c r="G35" s="72" t="s">
        <v>556</v>
      </c>
      <c r="H35" s="72"/>
      <c r="I35" s="71"/>
      <c r="J35" s="71"/>
      <c r="K35" s="71"/>
      <c r="L35" s="66"/>
    </row>
    <row r="36" spans="1:12" ht="37.5" customHeight="1" x14ac:dyDescent="0.25">
      <c r="A36" s="68" t="s">
        <v>477</v>
      </c>
      <c r="B36" s="67" t="s">
        <v>459</v>
      </c>
      <c r="C36" s="220" t="s">
        <v>561</v>
      </c>
      <c r="D36" s="222"/>
      <c r="E36" s="212" t="s">
        <v>561</v>
      </c>
      <c r="F36" s="212" t="s">
        <v>561</v>
      </c>
      <c r="G36" s="72" t="s">
        <v>556</v>
      </c>
      <c r="H36" s="72"/>
      <c r="I36" s="70"/>
      <c r="J36" s="70"/>
      <c r="K36" s="66"/>
      <c r="L36" s="66"/>
    </row>
    <row r="37" spans="1:12" x14ac:dyDescent="0.25">
      <c r="A37" s="68" t="s">
        <v>478</v>
      </c>
      <c r="B37" s="67" t="s">
        <v>215</v>
      </c>
      <c r="C37" s="220" t="s">
        <v>561</v>
      </c>
      <c r="D37" s="219"/>
      <c r="E37" s="212" t="s">
        <v>561</v>
      </c>
      <c r="F37" s="212" t="s">
        <v>561</v>
      </c>
      <c r="G37" s="72" t="s">
        <v>556</v>
      </c>
      <c r="H37" s="72"/>
      <c r="I37" s="70"/>
      <c r="J37" s="70"/>
      <c r="K37" s="66"/>
      <c r="L37" s="66"/>
    </row>
    <row r="38" spans="1:12" x14ac:dyDescent="0.25">
      <c r="A38" s="68" t="s">
        <v>479</v>
      </c>
      <c r="B38" s="69" t="s">
        <v>214</v>
      </c>
      <c r="C38" s="220"/>
      <c r="D38" s="217"/>
      <c r="E38" s="66"/>
      <c r="F38" s="66"/>
      <c r="G38" s="217"/>
      <c r="H38" s="217"/>
      <c r="I38" s="66"/>
      <c r="J38" s="66"/>
      <c r="K38" s="66"/>
      <c r="L38" s="66"/>
    </row>
    <row r="39" spans="1:12" ht="63" x14ac:dyDescent="0.25">
      <c r="A39" s="68">
        <v>2</v>
      </c>
      <c r="B39" s="67" t="s">
        <v>464</v>
      </c>
      <c r="C39" s="220" t="s">
        <v>561</v>
      </c>
      <c r="D39" s="219"/>
      <c r="E39" s="213"/>
      <c r="F39" s="213"/>
      <c r="G39" s="72" t="s">
        <v>556</v>
      </c>
      <c r="H39" s="72"/>
      <c r="I39" s="66"/>
      <c r="J39" s="66"/>
      <c r="K39" s="66"/>
      <c r="L39" s="66"/>
    </row>
    <row r="40" spans="1:12" ht="33.75" customHeight="1" x14ac:dyDescent="0.25">
      <c r="A40" s="68" t="s">
        <v>213</v>
      </c>
      <c r="B40" s="67" t="s">
        <v>466</v>
      </c>
      <c r="C40" s="220" t="s">
        <v>561</v>
      </c>
      <c r="D40" s="223"/>
      <c r="E40" s="213"/>
      <c r="F40" s="213"/>
      <c r="G40" s="280">
        <v>45778</v>
      </c>
      <c r="H40" s="280">
        <v>45991</v>
      </c>
      <c r="I40" s="66"/>
      <c r="J40" s="66"/>
      <c r="K40" s="66"/>
      <c r="L40" s="66"/>
    </row>
    <row r="41" spans="1:12" ht="63" customHeight="1" x14ac:dyDescent="0.25">
      <c r="A41" s="68" t="s">
        <v>212</v>
      </c>
      <c r="B41" s="69" t="s">
        <v>549</v>
      </c>
      <c r="C41" s="220"/>
      <c r="D41" s="224"/>
      <c r="E41" s="66"/>
      <c r="F41" s="66"/>
      <c r="G41" s="217"/>
      <c r="H41" s="217"/>
      <c r="I41" s="66"/>
      <c r="J41" s="66"/>
      <c r="K41" s="66"/>
      <c r="L41" s="66"/>
    </row>
    <row r="42" spans="1:12" ht="58.5" customHeight="1" x14ac:dyDescent="0.25">
      <c r="A42" s="68">
        <v>3</v>
      </c>
      <c r="B42" s="67" t="s">
        <v>465</v>
      </c>
      <c r="C42" s="220" t="s">
        <v>561</v>
      </c>
      <c r="D42" s="219"/>
      <c r="E42" s="215"/>
      <c r="F42" s="215"/>
      <c r="G42" s="72" t="s">
        <v>556</v>
      </c>
      <c r="H42" s="72"/>
      <c r="I42" s="66"/>
      <c r="J42" s="66"/>
      <c r="K42" s="66"/>
      <c r="L42" s="66"/>
    </row>
    <row r="43" spans="1:12" ht="34.5" customHeight="1" x14ac:dyDescent="0.25">
      <c r="A43" s="68" t="s">
        <v>211</v>
      </c>
      <c r="B43" s="67" t="s">
        <v>209</v>
      </c>
      <c r="C43" s="220" t="s">
        <v>561</v>
      </c>
      <c r="D43" s="225"/>
      <c r="E43" s="215"/>
      <c r="F43" s="215"/>
      <c r="G43" s="72" t="s">
        <v>556</v>
      </c>
      <c r="H43" s="72"/>
      <c r="I43" s="66"/>
      <c r="J43" s="66"/>
      <c r="K43" s="66"/>
      <c r="L43" s="66"/>
    </row>
    <row r="44" spans="1:12" ht="24.75" customHeight="1" x14ac:dyDescent="0.25">
      <c r="A44" s="68" t="s">
        <v>210</v>
      </c>
      <c r="B44" s="67" t="s">
        <v>207</v>
      </c>
      <c r="C44" s="220" t="s">
        <v>561</v>
      </c>
      <c r="D44" s="219"/>
      <c r="E44" s="215"/>
      <c r="F44" s="215"/>
      <c r="G44" s="72" t="s">
        <v>556</v>
      </c>
      <c r="H44" s="72"/>
      <c r="I44" s="66"/>
      <c r="J44" s="66"/>
      <c r="K44" s="66"/>
      <c r="L44" s="66"/>
    </row>
    <row r="45" spans="1:12" ht="90.75" customHeight="1" x14ac:dyDescent="0.25">
      <c r="A45" s="68" t="s">
        <v>208</v>
      </c>
      <c r="B45" s="67" t="s">
        <v>470</v>
      </c>
      <c r="C45" s="220" t="s">
        <v>561</v>
      </c>
      <c r="D45" s="225"/>
      <c r="E45" s="214" t="s">
        <v>561</v>
      </c>
      <c r="F45" s="214" t="s">
        <v>561</v>
      </c>
      <c r="G45" s="72" t="s">
        <v>556</v>
      </c>
      <c r="H45" s="72"/>
      <c r="I45" s="66"/>
      <c r="J45" s="66"/>
      <c r="K45" s="66"/>
      <c r="L45" s="66"/>
    </row>
    <row r="46" spans="1:12" ht="167.25" customHeight="1" x14ac:dyDescent="0.25">
      <c r="A46" s="68" t="s">
        <v>206</v>
      </c>
      <c r="B46" s="67" t="s">
        <v>468</v>
      </c>
      <c r="C46" s="220" t="s">
        <v>561</v>
      </c>
      <c r="D46" s="220"/>
      <c r="E46" s="214" t="s">
        <v>561</v>
      </c>
      <c r="F46" s="214" t="s">
        <v>561</v>
      </c>
      <c r="G46" s="72" t="s">
        <v>556</v>
      </c>
      <c r="H46" s="72"/>
      <c r="I46" s="66"/>
      <c r="J46" s="66"/>
      <c r="K46" s="66"/>
      <c r="L46" s="66"/>
    </row>
    <row r="47" spans="1:12" ht="30.75" customHeight="1" x14ac:dyDescent="0.25">
      <c r="A47" s="68" t="s">
        <v>204</v>
      </c>
      <c r="B47" s="67" t="s">
        <v>205</v>
      </c>
      <c r="C47" s="220" t="s">
        <v>561</v>
      </c>
      <c r="D47" s="222"/>
      <c r="E47" s="215"/>
      <c r="F47" s="215"/>
      <c r="G47" s="72" t="s">
        <v>556</v>
      </c>
      <c r="H47" s="72"/>
      <c r="I47" s="66"/>
      <c r="J47" s="66"/>
      <c r="K47" s="66"/>
      <c r="L47" s="66"/>
    </row>
    <row r="48" spans="1:12" ht="37.5" customHeight="1" x14ac:dyDescent="0.25">
      <c r="A48" s="68" t="s">
        <v>480</v>
      </c>
      <c r="B48" s="69" t="s">
        <v>203</v>
      </c>
      <c r="C48" s="220"/>
      <c r="D48" s="224"/>
      <c r="E48" s="215"/>
      <c r="F48" s="215"/>
      <c r="G48" s="217"/>
      <c r="H48" s="217"/>
      <c r="I48" s="66"/>
      <c r="J48" s="66"/>
      <c r="K48" s="66"/>
      <c r="L48" s="66"/>
    </row>
    <row r="49" spans="1:12" ht="35.25" customHeight="1" x14ac:dyDescent="0.25">
      <c r="A49" s="68">
        <v>4</v>
      </c>
      <c r="B49" s="67" t="s">
        <v>201</v>
      </c>
      <c r="C49" s="220" t="s">
        <v>561</v>
      </c>
      <c r="D49" s="222"/>
      <c r="E49" s="215"/>
      <c r="F49" s="215"/>
      <c r="G49" s="72" t="s">
        <v>556</v>
      </c>
      <c r="H49" s="72"/>
      <c r="I49" s="66"/>
      <c r="J49" s="66"/>
      <c r="K49" s="66"/>
      <c r="L49" s="66"/>
    </row>
    <row r="50" spans="1:12" ht="86.25" customHeight="1" x14ac:dyDescent="0.25">
      <c r="A50" s="68" t="s">
        <v>202</v>
      </c>
      <c r="B50" s="67" t="s">
        <v>469</v>
      </c>
      <c r="C50" s="220" t="s">
        <v>561</v>
      </c>
      <c r="D50" s="223"/>
      <c r="E50" s="215"/>
      <c r="F50" s="215"/>
      <c r="G50" s="72" t="s">
        <v>556</v>
      </c>
      <c r="H50" s="72"/>
      <c r="I50" s="66"/>
      <c r="J50" s="66"/>
      <c r="K50" s="66"/>
      <c r="L50" s="66"/>
    </row>
    <row r="51" spans="1:12" ht="77.25" customHeight="1" x14ac:dyDescent="0.25">
      <c r="A51" s="68" t="s">
        <v>200</v>
      </c>
      <c r="B51" s="67" t="s">
        <v>471</v>
      </c>
      <c r="C51" s="220" t="s">
        <v>561</v>
      </c>
      <c r="D51" s="223"/>
      <c r="E51" s="214" t="s">
        <v>561</v>
      </c>
      <c r="F51" s="214" t="s">
        <v>561</v>
      </c>
      <c r="G51" s="72" t="s">
        <v>556</v>
      </c>
      <c r="H51" s="72"/>
      <c r="I51" s="66"/>
      <c r="J51" s="66"/>
      <c r="K51" s="66"/>
      <c r="L51" s="66"/>
    </row>
    <row r="52" spans="1:12" ht="71.25" customHeight="1" x14ac:dyDescent="0.25">
      <c r="A52" s="68" t="s">
        <v>198</v>
      </c>
      <c r="B52" s="67" t="s">
        <v>199</v>
      </c>
      <c r="C52" s="220" t="s">
        <v>561</v>
      </c>
      <c r="D52" s="219"/>
      <c r="E52" s="214" t="s">
        <v>561</v>
      </c>
      <c r="F52" s="214" t="s">
        <v>561</v>
      </c>
      <c r="G52" s="72" t="s">
        <v>556</v>
      </c>
      <c r="H52" s="72"/>
      <c r="I52" s="66"/>
      <c r="J52" s="66"/>
      <c r="K52" s="66"/>
      <c r="L52" s="66"/>
    </row>
    <row r="53" spans="1:12" ht="48" customHeight="1" x14ac:dyDescent="0.25">
      <c r="A53" s="68" t="s">
        <v>196</v>
      </c>
      <c r="B53" s="167" t="s">
        <v>472</v>
      </c>
      <c r="C53" s="220" t="s">
        <v>561</v>
      </c>
      <c r="D53" s="219"/>
      <c r="E53" s="215"/>
      <c r="F53" s="215"/>
      <c r="G53" s="280">
        <f>H40</f>
        <v>45991</v>
      </c>
      <c r="H53" s="280">
        <v>47087</v>
      </c>
      <c r="I53" s="66"/>
      <c r="J53" s="66"/>
      <c r="K53" s="66"/>
      <c r="L53" s="66"/>
    </row>
    <row r="54" spans="1:12" ht="46.5" customHeight="1" x14ac:dyDescent="0.25">
      <c r="A54" s="68" t="s">
        <v>473</v>
      </c>
      <c r="B54" s="67" t="s">
        <v>197</v>
      </c>
      <c r="C54" s="220" t="s">
        <v>561</v>
      </c>
      <c r="D54" s="219"/>
      <c r="E54" s="214" t="s">
        <v>561</v>
      </c>
      <c r="F54" s="214" t="s">
        <v>561</v>
      </c>
      <c r="G54" s="72" t="s">
        <v>556</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85546875" style="58" customWidth="1"/>
    <col min="17" max="17" width="6.140625" style="58" customWidth="1"/>
    <col min="18" max="18" width="8.7109375" style="58" customWidth="1"/>
    <col min="19" max="19" width="10.42578125" style="58" customWidth="1"/>
    <col min="20" max="20" width="13.140625" style="58" customWidth="1"/>
    <col min="21" max="21" width="11.5703125" style="58" customWidth="1"/>
    <col min="22" max="16384" width="9.140625" style="58"/>
  </cols>
  <sheetData>
    <row r="1" spans="1:21" ht="18.75" x14ac:dyDescent="0.25">
      <c r="A1" s="59"/>
      <c r="B1" s="59"/>
      <c r="C1" s="59"/>
      <c r="D1" s="59"/>
      <c r="E1" s="59"/>
      <c r="F1" s="59"/>
      <c r="L1" s="59"/>
      <c r="M1" s="59"/>
      <c r="U1" s="38"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row>
    <row r="5" spans="1:21" ht="18.75" x14ac:dyDescent="0.3">
      <c r="A5" s="59"/>
      <c r="B5" s="59"/>
      <c r="C5" s="59"/>
      <c r="D5" s="59"/>
      <c r="E5" s="59"/>
      <c r="F5" s="59"/>
      <c r="L5" s="59"/>
      <c r="M5" s="59"/>
      <c r="U5" s="15"/>
    </row>
    <row r="6" spans="1:21" ht="18.75" x14ac:dyDescent="0.25">
      <c r="A6" s="317" t="s">
        <v>10</v>
      </c>
      <c r="B6" s="317"/>
      <c r="C6" s="317"/>
      <c r="D6" s="317"/>
      <c r="E6" s="317"/>
      <c r="F6" s="317"/>
      <c r="G6" s="317"/>
      <c r="H6" s="317"/>
      <c r="I6" s="317"/>
      <c r="J6" s="317"/>
      <c r="K6" s="317"/>
      <c r="L6" s="317"/>
      <c r="M6" s="317"/>
      <c r="N6" s="317"/>
      <c r="O6" s="317"/>
      <c r="P6" s="317"/>
      <c r="Q6" s="317"/>
      <c r="R6" s="317"/>
      <c r="S6" s="317"/>
      <c r="T6" s="317"/>
      <c r="U6" s="317"/>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51" t="str">
        <f>'6.1. Паспорт сетевой график'!A9:L9</f>
        <v>АО "Россети Тюмень"</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51" t="str">
        <f>'6.1. Паспорт сетевой график'!A12:L12</f>
        <v>P_TP1800.PR.0085</v>
      </c>
      <c r="B11" s="351"/>
      <c r="C11" s="351"/>
      <c r="D11" s="351"/>
      <c r="E11" s="351"/>
      <c r="F11" s="351"/>
      <c r="G11" s="351"/>
      <c r="H11" s="351"/>
      <c r="I11" s="351"/>
      <c r="J11" s="351"/>
      <c r="K11" s="351"/>
      <c r="L11" s="351"/>
      <c r="M11" s="351"/>
      <c r="N11" s="351"/>
      <c r="O11" s="351"/>
      <c r="P11" s="351"/>
      <c r="Q11" s="351"/>
      <c r="R11" s="351"/>
      <c r="S11" s="351"/>
      <c r="T11" s="351"/>
      <c r="U11" s="351"/>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323"/>
      <c r="E13" s="323"/>
      <c r="F13" s="323"/>
      <c r="G13" s="323"/>
      <c r="H13" s="323"/>
      <c r="I13" s="323"/>
      <c r="J13" s="323"/>
      <c r="K13" s="323"/>
      <c r="L13" s="323"/>
      <c r="M13" s="63"/>
      <c r="N13" s="63"/>
      <c r="O13" s="63"/>
      <c r="P13" s="63"/>
      <c r="Q13" s="63"/>
      <c r="R13" s="63"/>
      <c r="S13" s="63"/>
      <c r="T13" s="63"/>
      <c r="U13" s="63"/>
    </row>
    <row r="14" spans="1:21" x14ac:dyDescent="0.25">
      <c r="A14" s="351" t="str">
        <f>'6.1. Паспорт сетевой график'!A15:L15</f>
        <v>Восстановление аварийного резерва в филиале АО «Россети Тюмень» НЭС: приобретение конденсатора связи 110 кВ (2 шт)</v>
      </c>
      <c r="B14" s="351"/>
      <c r="C14" s="351"/>
      <c r="D14" s="351"/>
      <c r="E14" s="351"/>
      <c r="F14" s="351"/>
      <c r="G14" s="351"/>
      <c r="H14" s="351"/>
      <c r="I14" s="351"/>
      <c r="J14" s="351"/>
      <c r="K14" s="351"/>
      <c r="L14" s="351"/>
      <c r="M14" s="351"/>
      <c r="N14" s="351"/>
      <c r="O14" s="351"/>
      <c r="P14" s="351"/>
      <c r="Q14" s="351"/>
      <c r="R14" s="351"/>
      <c r="S14" s="351"/>
      <c r="T14" s="351"/>
      <c r="U14" s="351"/>
    </row>
    <row r="15" spans="1:21"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5" x14ac:dyDescent="0.25">
      <c r="A17" s="59"/>
      <c r="L17" s="59"/>
      <c r="M17" s="59"/>
      <c r="N17" s="59"/>
      <c r="O17" s="59"/>
      <c r="P17" s="59"/>
      <c r="Q17" s="59"/>
      <c r="R17" s="59"/>
      <c r="S17" s="59"/>
      <c r="T17" s="59"/>
    </row>
    <row r="18" spans="1:35" x14ac:dyDescent="0.25">
      <c r="A18" s="459" t="s">
        <v>519</v>
      </c>
      <c r="B18" s="459"/>
      <c r="C18" s="459"/>
      <c r="D18" s="459"/>
      <c r="E18" s="459"/>
      <c r="F18" s="459"/>
      <c r="G18" s="459"/>
      <c r="H18" s="459"/>
      <c r="I18" s="459"/>
      <c r="J18" s="459"/>
      <c r="K18" s="459"/>
      <c r="L18" s="459"/>
      <c r="M18" s="459"/>
      <c r="N18" s="459"/>
      <c r="O18" s="459"/>
      <c r="P18" s="459"/>
      <c r="Q18" s="459"/>
      <c r="R18" s="459"/>
      <c r="S18" s="459"/>
      <c r="T18" s="459"/>
      <c r="U18" s="459"/>
    </row>
    <row r="19" spans="1:35" x14ac:dyDescent="0.25">
      <c r="A19" s="59"/>
      <c r="B19" s="59"/>
      <c r="C19" s="59"/>
      <c r="D19" s="59"/>
      <c r="E19" s="59"/>
      <c r="F19" s="59"/>
      <c r="L19" s="59"/>
      <c r="M19" s="59"/>
      <c r="N19" s="59"/>
      <c r="O19" s="59"/>
      <c r="P19" s="59"/>
      <c r="Q19" s="59"/>
      <c r="R19" s="59"/>
      <c r="S19" s="59"/>
      <c r="T19" s="59"/>
    </row>
    <row r="20" spans="1:35" s="283" customFormat="1" ht="21" customHeight="1" x14ac:dyDescent="0.25">
      <c r="A20" s="451" t="s">
        <v>195</v>
      </c>
      <c r="B20" s="451" t="s">
        <v>194</v>
      </c>
      <c r="C20" s="442" t="s">
        <v>193</v>
      </c>
      <c r="D20" s="443"/>
      <c r="E20" s="455" t="s">
        <v>192</v>
      </c>
      <c r="F20" s="456"/>
      <c r="G20" s="460" t="s">
        <v>581</v>
      </c>
      <c r="H20" s="448" t="s">
        <v>582</v>
      </c>
      <c r="I20" s="449"/>
      <c r="J20" s="449"/>
      <c r="K20" s="450"/>
      <c r="L20" s="448" t="s">
        <v>583</v>
      </c>
      <c r="M20" s="449"/>
      <c r="N20" s="449"/>
      <c r="O20" s="450"/>
      <c r="P20" s="448" t="s">
        <v>584</v>
      </c>
      <c r="Q20" s="449"/>
      <c r="R20" s="449"/>
      <c r="S20" s="450"/>
      <c r="T20" s="448" t="s">
        <v>585</v>
      </c>
      <c r="U20" s="449"/>
      <c r="V20" s="449"/>
      <c r="W20" s="450"/>
      <c r="X20" s="448" t="s">
        <v>586</v>
      </c>
      <c r="Y20" s="449"/>
      <c r="Z20" s="449"/>
      <c r="AA20" s="450"/>
      <c r="AB20" s="442" t="s">
        <v>191</v>
      </c>
      <c r="AC20" s="443"/>
      <c r="AD20" s="281"/>
      <c r="AE20" s="281"/>
      <c r="AF20" s="281"/>
      <c r="AG20" s="281"/>
      <c r="AH20" s="281"/>
      <c r="AI20" s="282"/>
    </row>
    <row r="21" spans="1:35" s="283" customFormat="1" ht="81.75" customHeight="1" x14ac:dyDescent="0.25">
      <c r="A21" s="452"/>
      <c r="B21" s="452"/>
      <c r="C21" s="444"/>
      <c r="D21" s="445"/>
      <c r="E21" s="457"/>
      <c r="F21" s="458"/>
      <c r="G21" s="461"/>
      <c r="H21" s="446" t="s">
        <v>3</v>
      </c>
      <c r="I21" s="447"/>
      <c r="J21" s="446" t="s">
        <v>189</v>
      </c>
      <c r="K21" s="447"/>
      <c r="L21" s="446" t="s">
        <v>3</v>
      </c>
      <c r="M21" s="447"/>
      <c r="N21" s="446" t="s">
        <v>189</v>
      </c>
      <c r="O21" s="447"/>
      <c r="P21" s="446" t="s">
        <v>3</v>
      </c>
      <c r="Q21" s="447"/>
      <c r="R21" s="446" t="s">
        <v>189</v>
      </c>
      <c r="S21" s="447"/>
      <c r="T21" s="446" t="s">
        <v>3</v>
      </c>
      <c r="U21" s="447"/>
      <c r="V21" s="446" t="s">
        <v>189</v>
      </c>
      <c r="W21" s="447"/>
      <c r="X21" s="446" t="s">
        <v>3</v>
      </c>
      <c r="Y21" s="447"/>
      <c r="Z21" s="446" t="s">
        <v>189</v>
      </c>
      <c r="AA21" s="447"/>
      <c r="AB21" s="444"/>
      <c r="AC21" s="445"/>
      <c r="AD21" s="281"/>
      <c r="AE21" s="281"/>
      <c r="AF21" s="281"/>
      <c r="AG21" s="281"/>
      <c r="AH21" s="281" t="s">
        <v>587</v>
      </c>
      <c r="AI21" s="282"/>
    </row>
    <row r="22" spans="1:35" s="283" customFormat="1" ht="89.25" customHeight="1" x14ac:dyDescent="0.3">
      <c r="A22" s="453"/>
      <c r="B22" s="453"/>
      <c r="C22" s="284" t="s">
        <v>3</v>
      </c>
      <c r="D22" s="284" t="s">
        <v>189</v>
      </c>
      <c r="E22" s="285" t="s">
        <v>588</v>
      </c>
      <c r="F22" s="285" t="s">
        <v>589</v>
      </c>
      <c r="G22" s="462"/>
      <c r="H22" s="286" t="s">
        <v>498</v>
      </c>
      <c r="I22" s="286" t="s">
        <v>499</v>
      </c>
      <c r="J22" s="286" t="s">
        <v>498</v>
      </c>
      <c r="K22" s="286" t="s">
        <v>499</v>
      </c>
      <c r="L22" s="286" t="s">
        <v>498</v>
      </c>
      <c r="M22" s="286" t="s">
        <v>499</v>
      </c>
      <c r="N22" s="286" t="s">
        <v>498</v>
      </c>
      <c r="O22" s="286" t="s">
        <v>499</v>
      </c>
      <c r="P22" s="286" t="s">
        <v>498</v>
      </c>
      <c r="Q22" s="286" t="s">
        <v>499</v>
      </c>
      <c r="R22" s="286" t="s">
        <v>498</v>
      </c>
      <c r="S22" s="286" t="s">
        <v>499</v>
      </c>
      <c r="T22" s="286" t="s">
        <v>498</v>
      </c>
      <c r="U22" s="286" t="s">
        <v>499</v>
      </c>
      <c r="V22" s="286" t="s">
        <v>498</v>
      </c>
      <c r="W22" s="286" t="s">
        <v>499</v>
      </c>
      <c r="X22" s="286" t="s">
        <v>498</v>
      </c>
      <c r="Y22" s="286" t="s">
        <v>499</v>
      </c>
      <c r="Z22" s="286" t="s">
        <v>498</v>
      </c>
      <c r="AA22" s="286" t="s">
        <v>499</v>
      </c>
      <c r="AB22" s="284" t="s">
        <v>190</v>
      </c>
      <c r="AC22" s="284" t="s">
        <v>189</v>
      </c>
      <c r="AD22" s="281"/>
      <c r="AE22" s="287"/>
      <c r="AF22" s="287"/>
      <c r="AG22" s="287"/>
      <c r="AH22" s="287"/>
      <c r="AI22" s="282"/>
    </row>
    <row r="23" spans="1:35" s="283"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5" s="283" customFormat="1" ht="47.25" customHeight="1" x14ac:dyDescent="0.25">
      <c r="A24" s="289">
        <v>1</v>
      </c>
      <c r="B24" s="290" t="s">
        <v>188</v>
      </c>
      <c r="C24" s="291">
        <v>0</v>
      </c>
      <c r="D24" s="291">
        <v>0.53546443199999993</v>
      </c>
      <c r="E24" s="291">
        <v>0</v>
      </c>
      <c r="F24" s="291">
        <v>0</v>
      </c>
      <c r="G24" s="291">
        <v>0</v>
      </c>
      <c r="H24" s="292" t="s">
        <v>561</v>
      </c>
      <c r="I24" s="291"/>
      <c r="J24" s="292">
        <v>0.53546443199999993</v>
      </c>
      <c r="K24" s="291"/>
      <c r="L24" s="292" t="s">
        <v>561</v>
      </c>
      <c r="M24" s="291"/>
      <c r="N24" s="292">
        <v>0</v>
      </c>
      <c r="O24" s="291"/>
      <c r="P24" s="292" t="s">
        <v>561</v>
      </c>
      <c r="Q24" s="291"/>
      <c r="R24" s="292">
        <v>0</v>
      </c>
      <c r="S24" s="291"/>
      <c r="T24" s="292" t="s">
        <v>561</v>
      </c>
      <c r="U24" s="291"/>
      <c r="V24" s="291">
        <v>0</v>
      </c>
      <c r="W24" s="291"/>
      <c r="X24" s="291">
        <v>0</v>
      </c>
      <c r="Y24" s="291"/>
      <c r="Z24" s="292" t="s">
        <v>561</v>
      </c>
      <c r="AA24" s="291"/>
      <c r="AB24" s="291">
        <v>0</v>
      </c>
      <c r="AC24" s="291">
        <v>0.53546443199999993</v>
      </c>
    </row>
    <row r="25" spans="1:35" s="283" customFormat="1" ht="24" customHeight="1" x14ac:dyDescent="0.25">
      <c r="A25" s="293" t="s">
        <v>187</v>
      </c>
      <c r="B25" s="294" t="s">
        <v>186</v>
      </c>
      <c r="C25" s="291"/>
      <c r="D25" s="291"/>
      <c r="E25" s="291"/>
      <c r="F25" s="291"/>
      <c r="G25" s="291">
        <v>0</v>
      </c>
      <c r="H25" s="295" t="s">
        <v>561</v>
      </c>
      <c r="I25" s="291"/>
      <c r="J25" s="295">
        <v>0</v>
      </c>
      <c r="K25" s="291"/>
      <c r="L25" s="295" t="s">
        <v>561</v>
      </c>
      <c r="M25" s="291"/>
      <c r="N25" s="295">
        <v>0</v>
      </c>
      <c r="O25" s="291"/>
      <c r="P25" s="295" t="s">
        <v>561</v>
      </c>
      <c r="Q25" s="291"/>
      <c r="R25" s="295">
        <v>0</v>
      </c>
      <c r="S25" s="291"/>
      <c r="T25" s="295" t="s">
        <v>561</v>
      </c>
      <c r="U25" s="291"/>
      <c r="V25" s="291">
        <v>0</v>
      </c>
      <c r="W25" s="291"/>
      <c r="X25" s="291">
        <v>0</v>
      </c>
      <c r="Y25" s="291"/>
      <c r="Z25" s="295" t="s">
        <v>561</v>
      </c>
      <c r="AA25" s="291"/>
      <c r="AB25" s="291">
        <v>0</v>
      </c>
      <c r="AC25" s="291">
        <v>0</v>
      </c>
    </row>
    <row r="26" spans="1:35" s="283" customFormat="1" x14ac:dyDescent="0.25">
      <c r="A26" s="293" t="s">
        <v>185</v>
      </c>
      <c r="B26" s="294" t="s">
        <v>184</v>
      </c>
      <c r="C26" s="291"/>
      <c r="D26" s="291"/>
      <c r="E26" s="291"/>
      <c r="F26" s="291"/>
      <c r="G26" s="291">
        <v>0</v>
      </c>
      <c r="H26" s="295" t="s">
        <v>561</v>
      </c>
      <c r="I26" s="291"/>
      <c r="J26" s="295">
        <v>0</v>
      </c>
      <c r="K26" s="291"/>
      <c r="L26" s="295" t="s">
        <v>561</v>
      </c>
      <c r="M26" s="291"/>
      <c r="N26" s="295">
        <v>0</v>
      </c>
      <c r="O26" s="291"/>
      <c r="P26" s="295" t="s">
        <v>561</v>
      </c>
      <c r="Q26" s="291"/>
      <c r="R26" s="295">
        <v>0</v>
      </c>
      <c r="S26" s="291"/>
      <c r="T26" s="295" t="s">
        <v>561</v>
      </c>
      <c r="U26" s="291"/>
      <c r="V26" s="291">
        <v>0</v>
      </c>
      <c r="W26" s="291"/>
      <c r="X26" s="291">
        <v>0</v>
      </c>
      <c r="Y26" s="291"/>
      <c r="Z26" s="295" t="s">
        <v>561</v>
      </c>
      <c r="AA26" s="291"/>
      <c r="AB26" s="291">
        <v>0</v>
      </c>
      <c r="AC26" s="291">
        <v>0</v>
      </c>
    </row>
    <row r="27" spans="1:35" s="283" customFormat="1" ht="38.25" customHeight="1" x14ac:dyDescent="0.25">
      <c r="A27" s="293" t="s">
        <v>183</v>
      </c>
      <c r="B27" s="294" t="s">
        <v>454</v>
      </c>
      <c r="C27" s="291"/>
      <c r="D27" s="291"/>
      <c r="E27" s="291"/>
      <c r="F27" s="291"/>
      <c r="G27" s="291">
        <v>0</v>
      </c>
      <c r="H27" s="295" t="s">
        <v>561</v>
      </c>
      <c r="I27" s="291"/>
      <c r="J27" s="295">
        <v>0.44622035999999998</v>
      </c>
      <c r="K27" s="291"/>
      <c r="L27" s="295" t="s">
        <v>561</v>
      </c>
      <c r="M27" s="291"/>
      <c r="N27" s="295">
        <v>0</v>
      </c>
      <c r="O27" s="291"/>
      <c r="P27" s="295" t="s">
        <v>561</v>
      </c>
      <c r="Q27" s="291"/>
      <c r="R27" s="295">
        <v>0</v>
      </c>
      <c r="S27" s="291"/>
      <c r="T27" s="295" t="s">
        <v>561</v>
      </c>
      <c r="U27" s="291"/>
      <c r="V27" s="291">
        <v>0</v>
      </c>
      <c r="W27" s="291"/>
      <c r="X27" s="291">
        <v>0</v>
      </c>
      <c r="Y27" s="291"/>
      <c r="Z27" s="295" t="s">
        <v>561</v>
      </c>
      <c r="AA27" s="291"/>
      <c r="AB27" s="291">
        <v>0</v>
      </c>
      <c r="AC27" s="291">
        <v>0.44622035999999998</v>
      </c>
    </row>
    <row r="28" spans="1:35" s="283" customFormat="1" x14ac:dyDescent="0.25">
      <c r="A28" s="293" t="s">
        <v>182</v>
      </c>
      <c r="B28" s="294" t="s">
        <v>181</v>
      </c>
      <c r="C28" s="291"/>
      <c r="D28" s="291"/>
      <c r="E28" s="291"/>
      <c r="F28" s="291"/>
      <c r="G28" s="291">
        <v>0</v>
      </c>
      <c r="H28" s="295" t="s">
        <v>561</v>
      </c>
      <c r="I28" s="291"/>
      <c r="J28" s="295">
        <v>0</v>
      </c>
      <c r="K28" s="291"/>
      <c r="L28" s="295" t="s">
        <v>561</v>
      </c>
      <c r="M28" s="291"/>
      <c r="N28" s="295">
        <v>0</v>
      </c>
      <c r="O28" s="291"/>
      <c r="P28" s="295" t="s">
        <v>561</v>
      </c>
      <c r="Q28" s="291"/>
      <c r="R28" s="295">
        <v>0</v>
      </c>
      <c r="S28" s="291"/>
      <c r="T28" s="295" t="s">
        <v>561</v>
      </c>
      <c r="U28" s="291"/>
      <c r="V28" s="291">
        <v>0</v>
      </c>
      <c r="W28" s="291"/>
      <c r="X28" s="291">
        <v>0</v>
      </c>
      <c r="Y28" s="291"/>
      <c r="Z28" s="295">
        <v>0</v>
      </c>
      <c r="AA28" s="291"/>
      <c r="AB28" s="291" t="s">
        <v>561</v>
      </c>
      <c r="AC28" s="291">
        <v>0</v>
      </c>
    </row>
    <row r="29" spans="1:35" s="283" customFormat="1" x14ac:dyDescent="0.25">
      <c r="A29" s="293" t="s">
        <v>180</v>
      </c>
      <c r="B29" s="296" t="s">
        <v>179</v>
      </c>
      <c r="C29" s="291"/>
      <c r="D29" s="291"/>
      <c r="E29" s="291"/>
      <c r="F29" s="291"/>
      <c r="G29" s="291">
        <v>0</v>
      </c>
      <c r="H29" s="295" t="s">
        <v>561</v>
      </c>
      <c r="I29" s="291"/>
      <c r="J29" s="295">
        <v>8.9244071999999952E-2</v>
      </c>
      <c r="K29" s="291"/>
      <c r="L29" s="295" t="s">
        <v>561</v>
      </c>
      <c r="M29" s="291"/>
      <c r="N29" s="295">
        <v>0</v>
      </c>
      <c r="O29" s="291"/>
      <c r="P29" s="295" t="s">
        <v>561</v>
      </c>
      <c r="Q29" s="291"/>
      <c r="R29" s="295">
        <v>0</v>
      </c>
      <c r="S29" s="291"/>
      <c r="T29" s="295" t="s">
        <v>561</v>
      </c>
      <c r="U29" s="291"/>
      <c r="V29" s="291">
        <v>0</v>
      </c>
      <c r="W29" s="291"/>
      <c r="X29" s="291">
        <v>0</v>
      </c>
      <c r="Y29" s="291"/>
      <c r="Z29" s="295" t="s">
        <v>561</v>
      </c>
      <c r="AA29" s="291"/>
      <c r="AB29" s="291">
        <v>0</v>
      </c>
      <c r="AC29" s="291">
        <v>8.9244071999999952E-2</v>
      </c>
    </row>
    <row r="30" spans="1:35" s="283" customFormat="1" ht="47.25" x14ac:dyDescent="0.25">
      <c r="A30" s="289" t="s">
        <v>64</v>
      </c>
      <c r="B30" s="290" t="s">
        <v>178</v>
      </c>
      <c r="C30" s="291" t="s">
        <v>561</v>
      </c>
      <c r="D30" s="291">
        <v>0.44622036000000004</v>
      </c>
      <c r="E30" s="291">
        <v>0</v>
      </c>
      <c r="F30" s="291">
        <v>0</v>
      </c>
      <c r="G30" s="291">
        <v>0</v>
      </c>
      <c r="H30" s="295" t="s">
        <v>561</v>
      </c>
      <c r="I30" s="291"/>
      <c r="J30" s="295">
        <v>0.44622036000000004</v>
      </c>
      <c r="K30" s="291"/>
      <c r="L30" s="295" t="s">
        <v>561</v>
      </c>
      <c r="M30" s="291"/>
      <c r="N30" s="295">
        <v>0</v>
      </c>
      <c r="O30" s="291"/>
      <c r="P30" s="295" t="s">
        <v>561</v>
      </c>
      <c r="Q30" s="291"/>
      <c r="R30" s="295">
        <v>0</v>
      </c>
      <c r="S30" s="291"/>
      <c r="T30" s="295" t="s">
        <v>561</v>
      </c>
      <c r="U30" s="291"/>
      <c r="V30" s="291">
        <v>0</v>
      </c>
      <c r="W30" s="291"/>
      <c r="X30" s="291">
        <v>0</v>
      </c>
      <c r="Y30" s="291"/>
      <c r="Z30" s="295" t="s">
        <v>561</v>
      </c>
      <c r="AA30" s="291"/>
      <c r="AB30" s="291">
        <v>0</v>
      </c>
      <c r="AC30" s="291">
        <v>0.44622036000000004</v>
      </c>
    </row>
    <row r="31" spans="1:35" s="283" customFormat="1" x14ac:dyDescent="0.25">
      <c r="A31" s="289" t="s">
        <v>177</v>
      </c>
      <c r="B31" s="294" t="s">
        <v>176</v>
      </c>
      <c r="C31" s="291" t="s">
        <v>561</v>
      </c>
      <c r="D31" s="291">
        <v>0</v>
      </c>
      <c r="E31" s="291"/>
      <c r="F31" s="291"/>
      <c r="G31" s="291"/>
      <c r="H31" s="295"/>
      <c r="I31" s="291"/>
      <c r="J31" s="295"/>
      <c r="K31" s="291"/>
      <c r="L31" s="295"/>
      <c r="M31" s="291"/>
      <c r="N31" s="295"/>
      <c r="O31" s="291"/>
      <c r="P31" s="295"/>
      <c r="Q31" s="291"/>
      <c r="R31" s="295"/>
      <c r="S31" s="291"/>
      <c r="T31" s="295"/>
      <c r="U31" s="291"/>
      <c r="V31" s="291"/>
      <c r="W31" s="291"/>
      <c r="X31" s="291"/>
      <c r="Y31" s="291"/>
      <c r="Z31" s="295"/>
      <c r="AA31" s="291"/>
      <c r="AB31" s="291">
        <v>0</v>
      </c>
      <c r="AC31" s="291">
        <v>0</v>
      </c>
    </row>
    <row r="32" spans="1:35" s="283" customFormat="1" ht="31.5" x14ac:dyDescent="0.25">
      <c r="A32" s="289" t="s">
        <v>175</v>
      </c>
      <c r="B32" s="294" t="s">
        <v>174</v>
      </c>
      <c r="C32" s="291" t="s">
        <v>561</v>
      </c>
      <c r="D32" s="291">
        <v>0</v>
      </c>
      <c r="E32" s="291"/>
      <c r="F32" s="291"/>
      <c r="G32" s="291"/>
      <c r="H32" s="295"/>
      <c r="I32" s="291"/>
      <c r="J32" s="295"/>
      <c r="K32" s="291"/>
      <c r="L32" s="295"/>
      <c r="M32" s="291"/>
      <c r="N32" s="295"/>
      <c r="O32" s="291"/>
      <c r="P32" s="295"/>
      <c r="Q32" s="291"/>
      <c r="R32" s="295"/>
      <c r="S32" s="291"/>
      <c r="T32" s="295"/>
      <c r="U32" s="291"/>
      <c r="V32" s="291"/>
      <c r="W32" s="291"/>
      <c r="X32" s="291"/>
      <c r="Y32" s="291"/>
      <c r="Z32" s="295"/>
      <c r="AA32" s="291"/>
      <c r="AB32" s="291">
        <v>0</v>
      </c>
      <c r="AC32" s="291">
        <v>0</v>
      </c>
    </row>
    <row r="33" spans="1:29" s="283" customFormat="1" x14ac:dyDescent="0.25">
      <c r="A33" s="289" t="s">
        <v>173</v>
      </c>
      <c r="B33" s="294" t="s">
        <v>172</v>
      </c>
      <c r="C33" s="291" t="s">
        <v>561</v>
      </c>
      <c r="D33" s="291">
        <v>0.44622036000000004</v>
      </c>
      <c r="E33" s="291"/>
      <c r="F33" s="291"/>
      <c r="G33" s="291"/>
      <c r="H33" s="295"/>
      <c r="I33" s="291"/>
      <c r="J33" s="295"/>
      <c r="K33" s="291"/>
      <c r="L33" s="295"/>
      <c r="M33" s="291"/>
      <c r="N33" s="295"/>
      <c r="O33" s="291"/>
      <c r="P33" s="295"/>
      <c r="Q33" s="291"/>
      <c r="R33" s="295"/>
      <c r="S33" s="291"/>
      <c r="T33" s="295"/>
      <c r="U33" s="291"/>
      <c r="V33" s="291"/>
      <c r="W33" s="291"/>
      <c r="X33" s="291"/>
      <c r="Y33" s="291"/>
      <c r="Z33" s="295"/>
      <c r="AA33" s="291"/>
      <c r="AB33" s="291">
        <v>0</v>
      </c>
      <c r="AC33" s="291">
        <v>0</v>
      </c>
    </row>
    <row r="34" spans="1:29" s="283" customFormat="1" x14ac:dyDescent="0.25">
      <c r="A34" s="289" t="s">
        <v>171</v>
      </c>
      <c r="B34" s="294" t="s">
        <v>170</v>
      </c>
      <c r="C34" s="291" t="s">
        <v>561</v>
      </c>
      <c r="D34" s="291">
        <v>0</v>
      </c>
      <c r="E34" s="291"/>
      <c r="F34" s="291"/>
      <c r="G34" s="291"/>
      <c r="H34" s="295"/>
      <c r="I34" s="291"/>
      <c r="J34" s="295"/>
      <c r="K34" s="291"/>
      <c r="L34" s="295"/>
      <c r="M34" s="291"/>
      <c r="N34" s="295"/>
      <c r="O34" s="291"/>
      <c r="P34" s="295"/>
      <c r="Q34" s="291"/>
      <c r="R34" s="295"/>
      <c r="S34" s="291"/>
      <c r="T34" s="295"/>
      <c r="U34" s="291"/>
      <c r="V34" s="291"/>
      <c r="W34" s="291"/>
      <c r="X34" s="291"/>
      <c r="Y34" s="291"/>
      <c r="Z34" s="295"/>
      <c r="AA34" s="291"/>
      <c r="AB34" s="291">
        <v>0</v>
      </c>
      <c r="AC34" s="291">
        <v>0</v>
      </c>
    </row>
    <row r="35" spans="1:29" s="283" customFormat="1" ht="48" customHeight="1" x14ac:dyDescent="0.25">
      <c r="A35" s="289" t="s">
        <v>63</v>
      </c>
      <c r="B35" s="290" t="s">
        <v>169</v>
      </c>
      <c r="C35" s="291"/>
      <c r="D35" s="291"/>
      <c r="E35" s="291"/>
      <c r="F35" s="291"/>
      <c r="G35" s="291"/>
      <c r="H35" s="295"/>
      <c r="I35" s="291"/>
      <c r="J35" s="295"/>
      <c r="K35" s="291"/>
      <c r="L35" s="295"/>
      <c r="M35" s="291"/>
      <c r="N35" s="295"/>
      <c r="O35" s="291"/>
      <c r="P35" s="295"/>
      <c r="Q35" s="291"/>
      <c r="R35" s="295"/>
      <c r="S35" s="291"/>
      <c r="T35" s="295"/>
      <c r="U35" s="291"/>
      <c r="V35" s="291"/>
      <c r="W35" s="291"/>
      <c r="X35" s="291"/>
      <c r="Y35" s="291"/>
      <c r="Z35" s="295"/>
      <c r="AA35" s="291"/>
      <c r="AB35" s="291"/>
      <c r="AC35" s="291"/>
    </row>
    <row r="36" spans="1:29" s="283" customFormat="1" ht="44.25" customHeight="1" x14ac:dyDescent="0.25">
      <c r="A36" s="293" t="s">
        <v>168</v>
      </c>
      <c r="B36" s="294" t="s">
        <v>590</v>
      </c>
      <c r="C36" s="291"/>
      <c r="D36" s="291"/>
      <c r="E36" s="291"/>
      <c r="F36" s="291"/>
      <c r="G36" s="291">
        <v>0</v>
      </c>
      <c r="H36" s="295" t="s">
        <v>561</v>
      </c>
      <c r="I36" s="297" t="s">
        <v>561</v>
      </c>
      <c r="J36" s="295">
        <v>0</v>
      </c>
      <c r="K36" s="291" t="s">
        <v>587</v>
      </c>
      <c r="L36" s="295" t="s">
        <v>561</v>
      </c>
      <c r="M36" s="297" t="s">
        <v>561</v>
      </c>
      <c r="N36" s="295">
        <v>0</v>
      </c>
      <c r="O36" s="291" t="s">
        <v>587</v>
      </c>
      <c r="P36" s="295" t="s">
        <v>561</v>
      </c>
      <c r="Q36" s="297" t="s">
        <v>561</v>
      </c>
      <c r="R36" s="295">
        <v>0</v>
      </c>
      <c r="S36" s="291" t="s">
        <v>587</v>
      </c>
      <c r="T36" s="295" t="s">
        <v>561</v>
      </c>
      <c r="U36" s="297" t="s">
        <v>561</v>
      </c>
      <c r="V36" s="291">
        <v>0</v>
      </c>
      <c r="W36" s="291" t="s">
        <v>587</v>
      </c>
      <c r="X36" s="291">
        <v>0</v>
      </c>
      <c r="Y36" s="297" t="s">
        <v>587</v>
      </c>
      <c r="Z36" s="295" t="s">
        <v>561</v>
      </c>
      <c r="AA36" s="291" t="s">
        <v>561</v>
      </c>
      <c r="AB36" s="291">
        <v>0</v>
      </c>
      <c r="AC36" s="291">
        <v>0</v>
      </c>
    </row>
    <row r="37" spans="1:29" s="283" customFormat="1" ht="31.5" x14ac:dyDescent="0.25">
      <c r="A37" s="293" t="s">
        <v>167</v>
      </c>
      <c r="B37" s="298" t="s">
        <v>591</v>
      </c>
      <c r="C37" s="291"/>
      <c r="D37" s="291"/>
      <c r="E37" s="291"/>
      <c r="F37" s="291"/>
      <c r="G37" s="291">
        <v>0</v>
      </c>
      <c r="H37" s="295" t="s">
        <v>561</v>
      </c>
      <c r="I37" s="297" t="s">
        <v>561</v>
      </c>
      <c r="J37" s="295">
        <v>0</v>
      </c>
      <c r="K37" s="291" t="s">
        <v>587</v>
      </c>
      <c r="L37" s="295" t="s">
        <v>561</v>
      </c>
      <c r="M37" s="297" t="s">
        <v>561</v>
      </c>
      <c r="N37" s="295">
        <v>0</v>
      </c>
      <c r="O37" s="291" t="s">
        <v>587</v>
      </c>
      <c r="P37" s="295" t="s">
        <v>561</v>
      </c>
      <c r="Q37" s="297" t="s">
        <v>561</v>
      </c>
      <c r="R37" s="295">
        <v>0</v>
      </c>
      <c r="S37" s="291" t="s">
        <v>587</v>
      </c>
      <c r="T37" s="295" t="s">
        <v>561</v>
      </c>
      <c r="U37" s="297" t="s">
        <v>561</v>
      </c>
      <c r="V37" s="291">
        <v>0</v>
      </c>
      <c r="W37" s="291" t="s">
        <v>587</v>
      </c>
      <c r="X37" s="291">
        <v>0</v>
      </c>
      <c r="Y37" s="297" t="s">
        <v>587</v>
      </c>
      <c r="Z37" s="295" t="s">
        <v>561</v>
      </c>
      <c r="AA37" s="291" t="s">
        <v>561</v>
      </c>
      <c r="AB37" s="291">
        <v>0</v>
      </c>
      <c r="AC37" s="291">
        <v>0</v>
      </c>
    </row>
    <row r="38" spans="1:29" s="283" customFormat="1" x14ac:dyDescent="0.25">
      <c r="A38" s="293" t="s">
        <v>166</v>
      </c>
      <c r="B38" s="298" t="s">
        <v>157</v>
      </c>
      <c r="C38" s="291"/>
      <c r="D38" s="291"/>
      <c r="E38" s="291"/>
      <c r="F38" s="291"/>
      <c r="G38" s="291">
        <v>0</v>
      </c>
      <c r="H38" s="295" t="s">
        <v>561</v>
      </c>
      <c r="I38" s="297" t="s">
        <v>561</v>
      </c>
      <c r="J38" s="295">
        <v>0</v>
      </c>
      <c r="K38" s="291" t="s">
        <v>587</v>
      </c>
      <c r="L38" s="295" t="s">
        <v>561</v>
      </c>
      <c r="M38" s="297" t="s">
        <v>561</v>
      </c>
      <c r="N38" s="295">
        <v>0</v>
      </c>
      <c r="O38" s="291" t="s">
        <v>587</v>
      </c>
      <c r="P38" s="295" t="s">
        <v>561</v>
      </c>
      <c r="Q38" s="297" t="s">
        <v>561</v>
      </c>
      <c r="R38" s="295">
        <v>0</v>
      </c>
      <c r="S38" s="291" t="s">
        <v>587</v>
      </c>
      <c r="T38" s="295" t="s">
        <v>561</v>
      </c>
      <c r="U38" s="297" t="s">
        <v>561</v>
      </c>
      <c r="V38" s="291">
        <v>0</v>
      </c>
      <c r="W38" s="291" t="s">
        <v>587</v>
      </c>
      <c r="X38" s="291">
        <v>0</v>
      </c>
      <c r="Y38" s="297" t="s">
        <v>587</v>
      </c>
      <c r="Z38" s="295" t="s">
        <v>561</v>
      </c>
      <c r="AA38" s="291" t="s">
        <v>561</v>
      </c>
      <c r="AB38" s="291">
        <v>0</v>
      </c>
      <c r="AC38" s="291">
        <v>0</v>
      </c>
    </row>
    <row r="39" spans="1:29" s="283" customFormat="1" x14ac:dyDescent="0.25">
      <c r="A39" s="293" t="s">
        <v>165</v>
      </c>
      <c r="B39" s="294" t="s">
        <v>592</v>
      </c>
      <c r="C39" s="291"/>
      <c r="D39" s="291"/>
      <c r="E39" s="291"/>
      <c r="F39" s="291"/>
      <c r="G39" s="291">
        <v>0</v>
      </c>
      <c r="H39" s="295" t="s">
        <v>561</v>
      </c>
      <c r="I39" s="297" t="s">
        <v>561</v>
      </c>
      <c r="J39" s="295">
        <v>0</v>
      </c>
      <c r="K39" s="291" t="s">
        <v>587</v>
      </c>
      <c r="L39" s="295" t="s">
        <v>561</v>
      </c>
      <c r="M39" s="297" t="s">
        <v>561</v>
      </c>
      <c r="N39" s="295">
        <v>0</v>
      </c>
      <c r="O39" s="291" t="s">
        <v>587</v>
      </c>
      <c r="P39" s="295" t="s">
        <v>561</v>
      </c>
      <c r="Q39" s="297" t="s">
        <v>561</v>
      </c>
      <c r="R39" s="295">
        <v>0</v>
      </c>
      <c r="S39" s="291" t="s">
        <v>587</v>
      </c>
      <c r="T39" s="295" t="s">
        <v>561</v>
      </c>
      <c r="U39" s="297" t="s">
        <v>561</v>
      </c>
      <c r="V39" s="291">
        <v>0</v>
      </c>
      <c r="W39" s="291" t="s">
        <v>587</v>
      </c>
      <c r="X39" s="291">
        <v>0</v>
      </c>
      <c r="Y39" s="297" t="s">
        <v>587</v>
      </c>
      <c r="Z39" s="295" t="s">
        <v>561</v>
      </c>
      <c r="AA39" s="291" t="s">
        <v>561</v>
      </c>
      <c r="AB39" s="291">
        <v>0</v>
      </c>
      <c r="AC39" s="291">
        <v>0</v>
      </c>
    </row>
    <row r="40" spans="1:29" s="283" customFormat="1" x14ac:dyDescent="0.25">
      <c r="A40" s="293" t="s">
        <v>164</v>
      </c>
      <c r="B40" s="294" t="s">
        <v>593</v>
      </c>
      <c r="C40" s="291"/>
      <c r="D40" s="291"/>
      <c r="E40" s="291"/>
      <c r="F40" s="291"/>
      <c r="G40" s="291">
        <v>0</v>
      </c>
      <c r="H40" s="295" t="s">
        <v>561</v>
      </c>
      <c r="I40" s="297" t="s">
        <v>561</v>
      </c>
      <c r="J40" s="295">
        <v>0</v>
      </c>
      <c r="K40" s="291" t="s">
        <v>587</v>
      </c>
      <c r="L40" s="295" t="s">
        <v>561</v>
      </c>
      <c r="M40" s="297" t="s">
        <v>561</v>
      </c>
      <c r="N40" s="295">
        <v>0</v>
      </c>
      <c r="O40" s="291" t="s">
        <v>587</v>
      </c>
      <c r="P40" s="295" t="s">
        <v>561</v>
      </c>
      <c r="Q40" s="297" t="s">
        <v>561</v>
      </c>
      <c r="R40" s="295">
        <v>0</v>
      </c>
      <c r="S40" s="291" t="s">
        <v>587</v>
      </c>
      <c r="T40" s="295" t="s">
        <v>561</v>
      </c>
      <c r="U40" s="297" t="s">
        <v>561</v>
      </c>
      <c r="V40" s="291">
        <v>0</v>
      </c>
      <c r="W40" s="291" t="s">
        <v>587</v>
      </c>
      <c r="X40" s="291">
        <v>0</v>
      </c>
      <c r="Y40" s="297" t="s">
        <v>587</v>
      </c>
      <c r="Z40" s="295" t="s">
        <v>561</v>
      </c>
      <c r="AA40" s="291" t="s">
        <v>561</v>
      </c>
      <c r="AB40" s="291">
        <v>0</v>
      </c>
      <c r="AC40" s="291">
        <v>0</v>
      </c>
    </row>
    <row r="41" spans="1:29" s="283" customFormat="1" x14ac:dyDescent="0.25">
      <c r="A41" s="293" t="s">
        <v>163</v>
      </c>
      <c r="B41" s="294" t="s">
        <v>594</v>
      </c>
      <c r="C41" s="291"/>
      <c r="D41" s="291"/>
      <c r="E41" s="291"/>
      <c r="F41" s="291"/>
      <c r="G41" s="291">
        <v>0</v>
      </c>
      <c r="H41" s="295" t="s">
        <v>561</v>
      </c>
      <c r="I41" s="297" t="s">
        <v>561</v>
      </c>
      <c r="J41" s="295">
        <v>0</v>
      </c>
      <c r="K41" s="291" t="s">
        <v>587</v>
      </c>
      <c r="L41" s="295" t="s">
        <v>561</v>
      </c>
      <c r="M41" s="297" t="s">
        <v>561</v>
      </c>
      <c r="N41" s="295">
        <v>0</v>
      </c>
      <c r="O41" s="291" t="s">
        <v>587</v>
      </c>
      <c r="P41" s="295" t="s">
        <v>561</v>
      </c>
      <c r="Q41" s="297" t="s">
        <v>561</v>
      </c>
      <c r="R41" s="295">
        <v>0</v>
      </c>
      <c r="S41" s="291" t="s">
        <v>587</v>
      </c>
      <c r="T41" s="295" t="s">
        <v>561</v>
      </c>
      <c r="U41" s="297" t="s">
        <v>561</v>
      </c>
      <c r="V41" s="291">
        <v>0</v>
      </c>
      <c r="W41" s="291" t="s">
        <v>587</v>
      </c>
      <c r="X41" s="291">
        <v>0</v>
      </c>
      <c r="Y41" s="297" t="s">
        <v>587</v>
      </c>
      <c r="Z41" s="295" t="s">
        <v>561</v>
      </c>
      <c r="AA41" s="291" t="s">
        <v>561</v>
      </c>
      <c r="AB41" s="291">
        <v>0</v>
      </c>
      <c r="AC41" s="291">
        <v>0</v>
      </c>
    </row>
    <row r="42" spans="1:29" s="283" customFormat="1" x14ac:dyDescent="0.25">
      <c r="A42" s="293" t="s">
        <v>162</v>
      </c>
      <c r="B42" s="294" t="s">
        <v>595</v>
      </c>
      <c r="C42" s="291"/>
      <c r="D42" s="291"/>
      <c r="E42" s="291"/>
      <c r="F42" s="291"/>
      <c r="G42" s="291">
        <v>0</v>
      </c>
      <c r="H42" s="295" t="s">
        <v>561</v>
      </c>
      <c r="I42" s="297" t="s">
        <v>561</v>
      </c>
      <c r="J42" s="295">
        <v>0</v>
      </c>
      <c r="K42" s="291" t="s">
        <v>587</v>
      </c>
      <c r="L42" s="295" t="s">
        <v>561</v>
      </c>
      <c r="M42" s="297" t="s">
        <v>561</v>
      </c>
      <c r="N42" s="295">
        <v>0</v>
      </c>
      <c r="O42" s="291" t="s">
        <v>587</v>
      </c>
      <c r="P42" s="295" t="s">
        <v>561</v>
      </c>
      <c r="Q42" s="297" t="s">
        <v>561</v>
      </c>
      <c r="R42" s="295">
        <v>0</v>
      </c>
      <c r="S42" s="291" t="s">
        <v>587</v>
      </c>
      <c r="T42" s="295" t="s">
        <v>561</v>
      </c>
      <c r="U42" s="297" t="s">
        <v>561</v>
      </c>
      <c r="V42" s="291">
        <v>0</v>
      </c>
      <c r="W42" s="291" t="s">
        <v>587</v>
      </c>
      <c r="X42" s="291">
        <v>0</v>
      </c>
      <c r="Y42" s="297" t="s">
        <v>587</v>
      </c>
      <c r="Z42" s="295" t="s">
        <v>561</v>
      </c>
      <c r="AA42" s="291" t="s">
        <v>561</v>
      </c>
      <c r="AB42" s="291">
        <v>0</v>
      </c>
      <c r="AC42" s="291">
        <v>0</v>
      </c>
    </row>
    <row r="43" spans="1:29" s="283" customFormat="1" x14ac:dyDescent="0.25">
      <c r="A43" s="293" t="s">
        <v>596</v>
      </c>
      <c r="B43" s="294" t="s">
        <v>597</v>
      </c>
      <c r="C43" s="291"/>
      <c r="D43" s="291"/>
      <c r="E43" s="291"/>
      <c r="F43" s="291"/>
      <c r="G43" s="291">
        <v>0</v>
      </c>
      <c r="H43" s="295" t="s">
        <v>561</v>
      </c>
      <c r="I43" s="297" t="s">
        <v>561</v>
      </c>
      <c r="J43" s="295">
        <v>0</v>
      </c>
      <c r="K43" s="291" t="s">
        <v>587</v>
      </c>
      <c r="L43" s="295" t="s">
        <v>561</v>
      </c>
      <c r="M43" s="297" t="s">
        <v>561</v>
      </c>
      <c r="N43" s="295">
        <v>0</v>
      </c>
      <c r="O43" s="291" t="s">
        <v>587</v>
      </c>
      <c r="P43" s="295" t="s">
        <v>561</v>
      </c>
      <c r="Q43" s="297" t="s">
        <v>561</v>
      </c>
      <c r="R43" s="295">
        <v>0</v>
      </c>
      <c r="S43" s="291" t="s">
        <v>587</v>
      </c>
      <c r="T43" s="295" t="s">
        <v>561</v>
      </c>
      <c r="U43" s="297" t="s">
        <v>561</v>
      </c>
      <c r="V43" s="291">
        <v>0</v>
      </c>
      <c r="W43" s="291" t="s">
        <v>587</v>
      </c>
      <c r="X43" s="291">
        <v>0</v>
      </c>
      <c r="Y43" s="297" t="s">
        <v>587</v>
      </c>
      <c r="Z43" s="295" t="s">
        <v>561</v>
      </c>
      <c r="AA43" s="291" t="s">
        <v>561</v>
      </c>
      <c r="AB43" s="291">
        <v>0</v>
      </c>
      <c r="AC43" s="291">
        <v>0</v>
      </c>
    </row>
    <row r="44" spans="1:29" s="283" customFormat="1" x14ac:dyDescent="0.25">
      <c r="A44" s="293" t="s">
        <v>598</v>
      </c>
      <c r="B44" s="294" t="s">
        <v>599</v>
      </c>
      <c r="C44" s="291"/>
      <c r="D44" s="291"/>
      <c r="E44" s="291"/>
      <c r="F44" s="291"/>
      <c r="G44" s="291">
        <v>0</v>
      </c>
      <c r="H44" s="295" t="s">
        <v>561</v>
      </c>
      <c r="I44" s="297" t="s">
        <v>561</v>
      </c>
      <c r="J44" s="295">
        <v>0</v>
      </c>
      <c r="K44" s="291" t="s">
        <v>587</v>
      </c>
      <c r="L44" s="295" t="s">
        <v>561</v>
      </c>
      <c r="M44" s="297" t="s">
        <v>561</v>
      </c>
      <c r="N44" s="295">
        <v>0</v>
      </c>
      <c r="O44" s="291" t="s">
        <v>587</v>
      </c>
      <c r="P44" s="295" t="s">
        <v>561</v>
      </c>
      <c r="Q44" s="297" t="s">
        <v>561</v>
      </c>
      <c r="R44" s="295">
        <v>0</v>
      </c>
      <c r="S44" s="291" t="s">
        <v>587</v>
      </c>
      <c r="T44" s="295" t="s">
        <v>561</v>
      </c>
      <c r="U44" s="297" t="s">
        <v>561</v>
      </c>
      <c r="V44" s="291">
        <v>0</v>
      </c>
      <c r="W44" s="291" t="s">
        <v>587</v>
      </c>
      <c r="X44" s="291">
        <v>0</v>
      </c>
      <c r="Y44" s="297" t="s">
        <v>587</v>
      </c>
      <c r="Z44" s="295" t="s">
        <v>561</v>
      </c>
      <c r="AA44" s="291" t="s">
        <v>561</v>
      </c>
      <c r="AB44" s="291">
        <v>0</v>
      </c>
      <c r="AC44" s="291">
        <v>0</v>
      </c>
    </row>
    <row r="45" spans="1:29" s="283" customFormat="1" x14ac:dyDescent="0.25">
      <c r="A45" s="293" t="s">
        <v>600</v>
      </c>
      <c r="B45" s="294" t="s">
        <v>601</v>
      </c>
      <c r="C45" s="291"/>
      <c r="D45" s="291"/>
      <c r="E45" s="291"/>
      <c r="F45" s="291"/>
      <c r="G45" s="291">
        <v>0</v>
      </c>
      <c r="H45" s="295" t="s">
        <v>561</v>
      </c>
      <c r="I45" s="297" t="s">
        <v>561</v>
      </c>
      <c r="J45" s="295">
        <v>0</v>
      </c>
      <c r="K45" s="291" t="s">
        <v>587</v>
      </c>
      <c r="L45" s="295" t="s">
        <v>561</v>
      </c>
      <c r="M45" s="297" t="s">
        <v>561</v>
      </c>
      <c r="N45" s="295">
        <v>0</v>
      </c>
      <c r="O45" s="291" t="s">
        <v>587</v>
      </c>
      <c r="P45" s="295" t="s">
        <v>561</v>
      </c>
      <c r="Q45" s="297" t="s">
        <v>561</v>
      </c>
      <c r="R45" s="295">
        <v>0</v>
      </c>
      <c r="S45" s="291" t="s">
        <v>587</v>
      </c>
      <c r="T45" s="295" t="s">
        <v>561</v>
      </c>
      <c r="U45" s="297" t="s">
        <v>561</v>
      </c>
      <c r="V45" s="291">
        <v>0</v>
      </c>
      <c r="W45" s="291" t="s">
        <v>587</v>
      </c>
      <c r="X45" s="291">
        <v>0</v>
      </c>
      <c r="Y45" s="297" t="s">
        <v>587</v>
      </c>
      <c r="Z45" s="295" t="s">
        <v>561</v>
      </c>
      <c r="AA45" s="291" t="s">
        <v>561</v>
      </c>
      <c r="AB45" s="291">
        <v>0</v>
      </c>
      <c r="AC45" s="291">
        <v>0</v>
      </c>
    </row>
    <row r="46" spans="1:29" s="283" customFormat="1" x14ac:dyDescent="0.25">
      <c r="A46" s="293" t="s">
        <v>602</v>
      </c>
      <c r="B46" s="294" t="s">
        <v>603</v>
      </c>
      <c r="C46" s="291"/>
      <c r="D46" s="291"/>
      <c r="E46" s="291"/>
      <c r="F46" s="291"/>
      <c r="G46" s="291">
        <v>0</v>
      </c>
      <c r="H46" s="295" t="s">
        <v>561</v>
      </c>
      <c r="I46" s="297" t="s">
        <v>561</v>
      </c>
      <c r="J46" s="295">
        <v>0</v>
      </c>
      <c r="K46" s="291" t="s">
        <v>587</v>
      </c>
      <c r="L46" s="295" t="s">
        <v>561</v>
      </c>
      <c r="M46" s="297" t="s">
        <v>561</v>
      </c>
      <c r="N46" s="295">
        <v>0</v>
      </c>
      <c r="O46" s="291" t="s">
        <v>587</v>
      </c>
      <c r="P46" s="295" t="s">
        <v>561</v>
      </c>
      <c r="Q46" s="297" t="s">
        <v>561</v>
      </c>
      <c r="R46" s="295">
        <v>0</v>
      </c>
      <c r="S46" s="291" t="s">
        <v>587</v>
      </c>
      <c r="T46" s="295" t="s">
        <v>561</v>
      </c>
      <c r="U46" s="297" t="s">
        <v>561</v>
      </c>
      <c r="V46" s="291">
        <v>0</v>
      </c>
      <c r="W46" s="291" t="s">
        <v>587</v>
      </c>
      <c r="X46" s="291">
        <v>0</v>
      </c>
      <c r="Y46" s="297" t="s">
        <v>587</v>
      </c>
      <c r="Z46" s="295" t="s">
        <v>561</v>
      </c>
      <c r="AA46" s="291" t="s">
        <v>561</v>
      </c>
      <c r="AB46" s="291">
        <v>0</v>
      </c>
      <c r="AC46" s="291">
        <v>0</v>
      </c>
    </row>
    <row r="47" spans="1:29" s="283" customFormat="1" x14ac:dyDescent="0.25">
      <c r="A47" s="289" t="s">
        <v>62</v>
      </c>
      <c r="B47" s="290" t="s">
        <v>161</v>
      </c>
      <c r="C47" s="291"/>
      <c r="D47" s="291"/>
      <c r="E47" s="291"/>
      <c r="F47" s="291"/>
      <c r="G47" s="291"/>
      <c r="H47" s="295"/>
      <c r="I47" s="291"/>
      <c r="J47" s="295"/>
      <c r="K47" s="291"/>
      <c r="L47" s="295"/>
      <c r="M47" s="291"/>
      <c r="N47" s="295"/>
      <c r="O47" s="291"/>
      <c r="P47" s="295"/>
      <c r="Q47" s="291"/>
      <c r="R47" s="295"/>
      <c r="S47" s="297"/>
      <c r="T47" s="295"/>
      <c r="U47" s="291"/>
      <c r="V47" s="291"/>
      <c r="W47" s="291"/>
      <c r="X47" s="291"/>
      <c r="Y47" s="291"/>
      <c r="Z47" s="295"/>
      <c r="AA47" s="291"/>
      <c r="AB47" s="291"/>
      <c r="AC47" s="291"/>
    </row>
    <row r="48" spans="1:29" s="283" customFormat="1" ht="33.75" customHeight="1" x14ac:dyDescent="0.25">
      <c r="A48" s="293" t="s">
        <v>160</v>
      </c>
      <c r="B48" s="294" t="s">
        <v>590</v>
      </c>
      <c r="C48" s="291" t="s">
        <v>561</v>
      </c>
      <c r="D48" s="291">
        <v>0</v>
      </c>
      <c r="E48" s="291"/>
      <c r="F48" s="291"/>
      <c r="G48" s="291">
        <v>0</v>
      </c>
      <c r="H48" s="295" t="s">
        <v>561</v>
      </c>
      <c r="I48" s="291"/>
      <c r="J48" s="295">
        <v>0</v>
      </c>
      <c r="K48" s="291"/>
      <c r="L48" s="295" t="s">
        <v>561</v>
      </c>
      <c r="M48" s="291"/>
      <c r="N48" s="295">
        <v>0</v>
      </c>
      <c r="O48" s="291"/>
      <c r="P48" s="295" t="s">
        <v>561</v>
      </c>
      <c r="Q48" s="291"/>
      <c r="R48" s="292">
        <v>0</v>
      </c>
      <c r="S48" s="291"/>
      <c r="T48" s="292" t="s">
        <v>561</v>
      </c>
      <c r="U48" s="291"/>
      <c r="V48" s="291">
        <v>0</v>
      </c>
      <c r="W48" s="291"/>
      <c r="X48" s="291">
        <v>0</v>
      </c>
      <c r="Y48" s="291"/>
      <c r="Z48" s="295" t="s">
        <v>561</v>
      </c>
      <c r="AA48" s="291"/>
      <c r="AB48" s="291">
        <v>0</v>
      </c>
      <c r="AC48" s="291">
        <v>0</v>
      </c>
    </row>
    <row r="49" spans="1:29" s="283" customFormat="1" ht="31.5" x14ac:dyDescent="0.25">
      <c r="A49" s="293" t="s">
        <v>159</v>
      </c>
      <c r="B49" s="298" t="s">
        <v>591</v>
      </c>
      <c r="C49" s="291" t="s">
        <v>561</v>
      </c>
      <c r="D49" s="291">
        <v>0</v>
      </c>
      <c r="E49" s="291"/>
      <c r="F49" s="291"/>
      <c r="G49" s="291">
        <v>0</v>
      </c>
      <c r="H49" s="295" t="s">
        <v>561</v>
      </c>
      <c r="I49" s="291"/>
      <c r="J49" s="295">
        <v>0</v>
      </c>
      <c r="K49" s="291"/>
      <c r="L49" s="295" t="s">
        <v>561</v>
      </c>
      <c r="M49" s="291"/>
      <c r="N49" s="295">
        <v>0</v>
      </c>
      <c r="O49" s="291"/>
      <c r="P49" s="295" t="s">
        <v>561</v>
      </c>
      <c r="Q49" s="291"/>
      <c r="R49" s="295">
        <v>0</v>
      </c>
      <c r="S49" s="291"/>
      <c r="T49" s="295" t="s">
        <v>561</v>
      </c>
      <c r="U49" s="291"/>
      <c r="V49" s="291">
        <v>0</v>
      </c>
      <c r="W49" s="291"/>
      <c r="X49" s="291">
        <v>0</v>
      </c>
      <c r="Y49" s="291"/>
      <c r="Z49" s="295" t="s">
        <v>561</v>
      </c>
      <c r="AA49" s="291"/>
      <c r="AB49" s="291">
        <v>0</v>
      </c>
      <c r="AC49" s="291">
        <v>0</v>
      </c>
    </row>
    <row r="50" spans="1:29" s="283" customFormat="1" x14ac:dyDescent="0.25">
      <c r="A50" s="293" t="s">
        <v>158</v>
      </c>
      <c r="B50" s="298" t="s">
        <v>157</v>
      </c>
      <c r="C50" s="291" t="s">
        <v>561</v>
      </c>
      <c r="D50" s="291">
        <v>0</v>
      </c>
      <c r="E50" s="291"/>
      <c r="F50" s="291"/>
      <c r="G50" s="291">
        <v>0</v>
      </c>
      <c r="H50" s="295" t="s">
        <v>561</v>
      </c>
      <c r="I50" s="291"/>
      <c r="J50" s="295">
        <v>0</v>
      </c>
      <c r="K50" s="291"/>
      <c r="L50" s="295" t="s">
        <v>561</v>
      </c>
      <c r="M50" s="291"/>
      <c r="N50" s="295">
        <v>0</v>
      </c>
      <c r="O50" s="291"/>
      <c r="P50" s="295" t="s">
        <v>561</v>
      </c>
      <c r="Q50" s="291"/>
      <c r="R50" s="295">
        <v>0</v>
      </c>
      <c r="S50" s="291"/>
      <c r="T50" s="295" t="s">
        <v>561</v>
      </c>
      <c r="U50" s="291"/>
      <c r="V50" s="291">
        <v>0</v>
      </c>
      <c r="W50" s="291"/>
      <c r="X50" s="291">
        <v>0</v>
      </c>
      <c r="Y50" s="291"/>
      <c r="Z50" s="295" t="s">
        <v>561</v>
      </c>
      <c r="AA50" s="291"/>
      <c r="AB50" s="291">
        <v>0</v>
      </c>
      <c r="AC50" s="291">
        <v>0</v>
      </c>
    </row>
    <row r="51" spans="1:29" s="283" customFormat="1" ht="31.5" x14ac:dyDescent="0.25">
      <c r="A51" s="293" t="s">
        <v>156</v>
      </c>
      <c r="B51" s="294" t="s">
        <v>155</v>
      </c>
      <c r="C51" s="291" t="s">
        <v>561</v>
      </c>
      <c r="D51" s="291">
        <v>0</v>
      </c>
      <c r="E51" s="291"/>
      <c r="F51" s="291"/>
      <c r="G51" s="291">
        <v>0</v>
      </c>
      <c r="H51" s="295" t="s">
        <v>561</v>
      </c>
      <c r="I51" s="291"/>
      <c r="J51" s="295">
        <v>0</v>
      </c>
      <c r="K51" s="291"/>
      <c r="L51" s="295" t="s">
        <v>561</v>
      </c>
      <c r="M51" s="291"/>
      <c r="N51" s="295">
        <v>0</v>
      </c>
      <c r="O51" s="291"/>
      <c r="P51" s="295" t="s">
        <v>561</v>
      </c>
      <c r="Q51" s="291"/>
      <c r="R51" s="295">
        <v>0</v>
      </c>
      <c r="S51" s="291"/>
      <c r="T51" s="295" t="s">
        <v>561</v>
      </c>
      <c r="U51" s="291"/>
      <c r="V51" s="291">
        <v>0</v>
      </c>
      <c r="W51" s="291"/>
      <c r="X51" s="291">
        <v>0</v>
      </c>
      <c r="Y51" s="291"/>
      <c r="Z51" s="295" t="s">
        <v>561</v>
      </c>
      <c r="AA51" s="291"/>
      <c r="AB51" s="291">
        <v>0</v>
      </c>
      <c r="AC51" s="291">
        <v>0</v>
      </c>
    </row>
    <row r="52" spans="1:29" s="283" customFormat="1" ht="31.5" x14ac:dyDescent="0.25">
      <c r="A52" s="293" t="s">
        <v>154</v>
      </c>
      <c r="B52" s="294" t="s">
        <v>153</v>
      </c>
      <c r="C52" s="291" t="s">
        <v>561</v>
      </c>
      <c r="D52" s="291">
        <v>0</v>
      </c>
      <c r="E52" s="291"/>
      <c r="F52" s="291"/>
      <c r="G52" s="291">
        <v>0</v>
      </c>
      <c r="H52" s="295" t="s">
        <v>561</v>
      </c>
      <c r="I52" s="291"/>
      <c r="J52" s="295">
        <v>0</v>
      </c>
      <c r="K52" s="291"/>
      <c r="L52" s="295" t="s">
        <v>561</v>
      </c>
      <c r="M52" s="291"/>
      <c r="N52" s="295">
        <v>0</v>
      </c>
      <c r="O52" s="291"/>
      <c r="P52" s="295" t="s">
        <v>561</v>
      </c>
      <c r="Q52" s="291"/>
      <c r="R52" s="295">
        <v>0</v>
      </c>
      <c r="S52" s="291"/>
      <c r="T52" s="295" t="s">
        <v>561</v>
      </c>
      <c r="U52" s="291"/>
      <c r="V52" s="291">
        <v>0</v>
      </c>
      <c r="W52" s="291"/>
      <c r="X52" s="291">
        <v>0</v>
      </c>
      <c r="Y52" s="291"/>
      <c r="Z52" s="295" t="s">
        <v>561</v>
      </c>
      <c r="AA52" s="291"/>
      <c r="AB52" s="291">
        <v>0</v>
      </c>
      <c r="AC52" s="291">
        <v>0</v>
      </c>
    </row>
    <row r="53" spans="1:29" s="283" customFormat="1" x14ac:dyDescent="0.25">
      <c r="A53" s="293" t="s">
        <v>152</v>
      </c>
      <c r="B53" s="294" t="s">
        <v>151</v>
      </c>
      <c r="C53" s="291" t="s">
        <v>561</v>
      </c>
      <c r="D53" s="291">
        <v>0</v>
      </c>
      <c r="E53" s="291"/>
      <c r="F53" s="291"/>
      <c r="G53" s="291">
        <v>0</v>
      </c>
      <c r="H53" s="295" t="s">
        <v>561</v>
      </c>
      <c r="I53" s="291"/>
      <c r="J53" s="295">
        <v>0</v>
      </c>
      <c r="K53" s="291"/>
      <c r="L53" s="295" t="s">
        <v>561</v>
      </c>
      <c r="M53" s="291"/>
      <c r="N53" s="295">
        <v>0</v>
      </c>
      <c r="O53" s="291"/>
      <c r="P53" s="295" t="s">
        <v>561</v>
      </c>
      <c r="Q53" s="291"/>
      <c r="R53" s="295">
        <v>0</v>
      </c>
      <c r="S53" s="291"/>
      <c r="T53" s="295" t="s">
        <v>561</v>
      </c>
      <c r="U53" s="291"/>
      <c r="V53" s="291">
        <v>0</v>
      </c>
      <c r="W53" s="291"/>
      <c r="X53" s="291">
        <v>0</v>
      </c>
      <c r="Y53" s="291"/>
      <c r="Z53" s="295" t="s">
        <v>561</v>
      </c>
      <c r="AA53" s="291"/>
      <c r="AB53" s="291">
        <v>0</v>
      </c>
      <c r="AC53" s="291">
        <v>0</v>
      </c>
    </row>
    <row r="54" spans="1:29" s="283" customFormat="1" x14ac:dyDescent="0.25">
      <c r="A54" s="293" t="s">
        <v>150</v>
      </c>
      <c r="B54" s="294" t="s">
        <v>593</v>
      </c>
      <c r="C54" s="291" t="s">
        <v>561</v>
      </c>
      <c r="D54" s="291">
        <v>0</v>
      </c>
      <c r="E54" s="291"/>
      <c r="F54" s="291"/>
      <c r="G54" s="291">
        <v>0</v>
      </c>
      <c r="H54" s="295" t="s">
        <v>561</v>
      </c>
      <c r="I54" s="291"/>
      <c r="J54" s="295">
        <v>0</v>
      </c>
      <c r="K54" s="291"/>
      <c r="L54" s="295" t="s">
        <v>561</v>
      </c>
      <c r="M54" s="291"/>
      <c r="N54" s="295">
        <v>0</v>
      </c>
      <c r="O54" s="291"/>
      <c r="P54" s="295" t="s">
        <v>561</v>
      </c>
      <c r="Q54" s="291"/>
      <c r="R54" s="295">
        <v>0</v>
      </c>
      <c r="S54" s="291"/>
      <c r="T54" s="295" t="s">
        <v>561</v>
      </c>
      <c r="U54" s="291"/>
      <c r="V54" s="291">
        <v>0</v>
      </c>
      <c r="W54" s="291"/>
      <c r="X54" s="291">
        <v>0</v>
      </c>
      <c r="Y54" s="291"/>
      <c r="Z54" s="295" t="s">
        <v>561</v>
      </c>
      <c r="AA54" s="291"/>
      <c r="AB54" s="291">
        <v>0</v>
      </c>
      <c r="AC54" s="291">
        <v>0</v>
      </c>
    </row>
    <row r="55" spans="1:29" s="283" customFormat="1" x14ac:dyDescent="0.25">
      <c r="A55" s="293" t="s">
        <v>604</v>
      </c>
      <c r="B55" s="294" t="s">
        <v>594</v>
      </c>
      <c r="C55" s="291" t="s">
        <v>561</v>
      </c>
      <c r="D55" s="291">
        <v>0</v>
      </c>
      <c r="E55" s="291"/>
      <c r="F55" s="291"/>
      <c r="G55" s="291">
        <v>0</v>
      </c>
      <c r="H55" s="295" t="s">
        <v>561</v>
      </c>
      <c r="I55" s="291"/>
      <c r="J55" s="295">
        <v>0</v>
      </c>
      <c r="K55" s="291"/>
      <c r="L55" s="295" t="s">
        <v>561</v>
      </c>
      <c r="M55" s="291"/>
      <c r="N55" s="295">
        <v>0</v>
      </c>
      <c r="O55" s="291"/>
      <c r="P55" s="295" t="s">
        <v>561</v>
      </c>
      <c r="Q55" s="291"/>
      <c r="R55" s="295">
        <v>0</v>
      </c>
      <c r="S55" s="291"/>
      <c r="T55" s="295" t="s">
        <v>561</v>
      </c>
      <c r="U55" s="291"/>
      <c r="V55" s="291">
        <v>0</v>
      </c>
      <c r="W55" s="291"/>
      <c r="X55" s="291">
        <v>0</v>
      </c>
      <c r="Y55" s="291"/>
      <c r="Z55" s="295" t="s">
        <v>561</v>
      </c>
      <c r="AA55" s="291"/>
      <c r="AB55" s="291">
        <v>0</v>
      </c>
      <c r="AC55" s="291">
        <v>0</v>
      </c>
    </row>
    <row r="56" spans="1:29" s="283" customFormat="1" x14ac:dyDescent="0.25">
      <c r="A56" s="293" t="s">
        <v>605</v>
      </c>
      <c r="B56" s="294" t="s">
        <v>595</v>
      </c>
      <c r="C56" s="291" t="s">
        <v>561</v>
      </c>
      <c r="D56" s="291">
        <v>0</v>
      </c>
      <c r="E56" s="291"/>
      <c r="F56" s="291"/>
      <c r="G56" s="291">
        <v>0</v>
      </c>
      <c r="H56" s="295" t="s">
        <v>561</v>
      </c>
      <c r="I56" s="291"/>
      <c r="J56" s="295">
        <v>0</v>
      </c>
      <c r="K56" s="291"/>
      <c r="L56" s="295" t="s">
        <v>561</v>
      </c>
      <c r="M56" s="291"/>
      <c r="N56" s="295">
        <v>0</v>
      </c>
      <c r="O56" s="291"/>
      <c r="P56" s="295" t="s">
        <v>561</v>
      </c>
      <c r="Q56" s="291"/>
      <c r="R56" s="295">
        <v>0</v>
      </c>
      <c r="S56" s="291"/>
      <c r="T56" s="295" t="s">
        <v>561</v>
      </c>
      <c r="U56" s="291"/>
      <c r="V56" s="291">
        <v>0</v>
      </c>
      <c r="W56" s="291"/>
      <c r="X56" s="291">
        <v>0</v>
      </c>
      <c r="Y56" s="291"/>
      <c r="Z56" s="295" t="s">
        <v>561</v>
      </c>
      <c r="AA56" s="291"/>
      <c r="AB56" s="291">
        <v>0</v>
      </c>
      <c r="AC56" s="291">
        <v>0</v>
      </c>
    </row>
    <row r="57" spans="1:29" s="283" customFormat="1" x14ac:dyDescent="0.25">
      <c r="A57" s="293" t="s">
        <v>606</v>
      </c>
      <c r="B57" s="294" t="s">
        <v>597</v>
      </c>
      <c r="C57" s="291" t="s">
        <v>561</v>
      </c>
      <c r="D57" s="291">
        <v>0</v>
      </c>
      <c r="E57" s="291"/>
      <c r="F57" s="291"/>
      <c r="G57" s="291">
        <v>0</v>
      </c>
      <c r="H57" s="295" t="s">
        <v>561</v>
      </c>
      <c r="I57" s="291"/>
      <c r="J57" s="295">
        <v>0</v>
      </c>
      <c r="K57" s="291"/>
      <c r="L57" s="295" t="s">
        <v>561</v>
      </c>
      <c r="M57" s="291"/>
      <c r="N57" s="295">
        <v>0</v>
      </c>
      <c r="O57" s="291"/>
      <c r="P57" s="295" t="s">
        <v>561</v>
      </c>
      <c r="Q57" s="291"/>
      <c r="R57" s="295">
        <v>0</v>
      </c>
      <c r="S57" s="291"/>
      <c r="T57" s="295" t="s">
        <v>561</v>
      </c>
      <c r="U57" s="291"/>
      <c r="V57" s="291">
        <v>0</v>
      </c>
      <c r="W57" s="291"/>
      <c r="X57" s="291">
        <v>0</v>
      </c>
      <c r="Y57" s="291"/>
      <c r="Z57" s="295" t="s">
        <v>561</v>
      </c>
      <c r="AA57" s="291"/>
      <c r="AB57" s="291">
        <v>0</v>
      </c>
      <c r="AC57" s="291">
        <v>0</v>
      </c>
    </row>
    <row r="58" spans="1:29" s="283" customFormat="1" x14ac:dyDescent="0.25">
      <c r="A58" s="293" t="s">
        <v>607</v>
      </c>
      <c r="B58" s="294" t="s">
        <v>599</v>
      </c>
      <c r="C58" s="291" t="s">
        <v>561</v>
      </c>
      <c r="D58" s="291">
        <v>2</v>
      </c>
      <c r="E58" s="291"/>
      <c r="F58" s="291"/>
      <c r="G58" s="291">
        <v>0</v>
      </c>
      <c r="H58" s="295" t="s">
        <v>561</v>
      </c>
      <c r="I58" s="291"/>
      <c r="J58" s="295">
        <v>0</v>
      </c>
      <c r="K58" s="291"/>
      <c r="L58" s="295" t="s">
        <v>561</v>
      </c>
      <c r="M58" s="291"/>
      <c r="N58" s="295">
        <v>0</v>
      </c>
      <c r="O58" s="291"/>
      <c r="P58" s="295" t="s">
        <v>561</v>
      </c>
      <c r="Q58" s="291"/>
      <c r="R58" s="295">
        <v>0</v>
      </c>
      <c r="S58" s="291"/>
      <c r="T58" s="295" t="s">
        <v>561</v>
      </c>
      <c r="U58" s="291"/>
      <c r="V58" s="291">
        <v>2</v>
      </c>
      <c r="W58" s="291"/>
      <c r="X58" s="291">
        <v>0</v>
      </c>
      <c r="Y58" s="291"/>
      <c r="Z58" s="295" t="s">
        <v>561</v>
      </c>
      <c r="AA58" s="291"/>
      <c r="AB58" s="291">
        <v>0</v>
      </c>
      <c r="AC58" s="291">
        <v>2</v>
      </c>
    </row>
    <row r="59" spans="1:29" s="283" customFormat="1" x14ac:dyDescent="0.25">
      <c r="A59" s="293" t="s">
        <v>608</v>
      </c>
      <c r="B59" s="294" t="s">
        <v>601</v>
      </c>
      <c r="C59" s="291" t="s">
        <v>561</v>
      </c>
      <c r="D59" s="291">
        <v>0</v>
      </c>
      <c r="E59" s="291"/>
      <c r="F59" s="291"/>
      <c r="G59" s="291">
        <v>0</v>
      </c>
      <c r="H59" s="295" t="s">
        <v>561</v>
      </c>
      <c r="I59" s="291"/>
      <c r="J59" s="295">
        <v>0</v>
      </c>
      <c r="K59" s="291"/>
      <c r="L59" s="295" t="s">
        <v>561</v>
      </c>
      <c r="M59" s="291"/>
      <c r="N59" s="295">
        <v>0</v>
      </c>
      <c r="O59" s="291"/>
      <c r="P59" s="295" t="s">
        <v>561</v>
      </c>
      <c r="Q59" s="291"/>
      <c r="R59" s="295">
        <v>0</v>
      </c>
      <c r="S59" s="291"/>
      <c r="T59" s="295" t="s">
        <v>561</v>
      </c>
      <c r="U59" s="291"/>
      <c r="V59" s="291">
        <v>0</v>
      </c>
      <c r="W59" s="291"/>
      <c r="X59" s="291">
        <v>0</v>
      </c>
      <c r="Y59" s="291"/>
      <c r="Z59" s="295" t="s">
        <v>561</v>
      </c>
      <c r="AA59" s="291"/>
      <c r="AB59" s="291">
        <v>0</v>
      </c>
      <c r="AC59" s="291">
        <v>0</v>
      </c>
    </row>
    <row r="60" spans="1:29" s="283" customFormat="1" x14ac:dyDescent="0.25">
      <c r="A60" s="293" t="s">
        <v>609</v>
      </c>
      <c r="B60" s="294" t="s">
        <v>603</v>
      </c>
      <c r="C60" s="291" t="s">
        <v>561</v>
      </c>
      <c r="D60" s="291">
        <v>0</v>
      </c>
      <c r="E60" s="291"/>
      <c r="F60" s="291"/>
      <c r="G60" s="291">
        <v>0</v>
      </c>
      <c r="H60" s="295" t="s">
        <v>561</v>
      </c>
      <c r="I60" s="291"/>
      <c r="J60" s="295">
        <v>0</v>
      </c>
      <c r="K60" s="291"/>
      <c r="L60" s="295" t="s">
        <v>561</v>
      </c>
      <c r="M60" s="291"/>
      <c r="N60" s="295">
        <v>0</v>
      </c>
      <c r="O60" s="291"/>
      <c r="P60" s="295" t="s">
        <v>561</v>
      </c>
      <c r="Q60" s="291"/>
      <c r="R60" s="295">
        <v>0</v>
      </c>
      <c r="S60" s="291"/>
      <c r="T60" s="295" t="s">
        <v>561</v>
      </c>
      <c r="U60" s="291"/>
      <c r="V60" s="291">
        <v>0</v>
      </c>
      <c r="W60" s="291"/>
      <c r="X60" s="291">
        <v>0</v>
      </c>
      <c r="Y60" s="291"/>
      <c r="Z60" s="295" t="s">
        <v>561</v>
      </c>
      <c r="AA60" s="291"/>
      <c r="AB60" s="291">
        <v>0</v>
      </c>
      <c r="AC60" s="291">
        <v>0</v>
      </c>
    </row>
    <row r="61" spans="1:29" s="283" customFormat="1" ht="35.25" customHeight="1" x14ac:dyDescent="0.25">
      <c r="A61" s="289" t="s">
        <v>60</v>
      </c>
      <c r="B61" s="290" t="s">
        <v>149</v>
      </c>
      <c r="C61" s="291"/>
      <c r="D61" s="291"/>
      <c r="E61" s="291"/>
      <c r="F61" s="291"/>
      <c r="G61" s="291"/>
      <c r="H61" s="295"/>
      <c r="I61" s="291"/>
      <c r="J61" s="295"/>
      <c r="K61" s="291"/>
      <c r="L61" s="295"/>
      <c r="M61" s="291"/>
      <c r="N61" s="295"/>
      <c r="O61" s="291"/>
      <c r="P61" s="295"/>
      <c r="Q61" s="291"/>
      <c r="R61" s="295"/>
      <c r="S61" s="291"/>
      <c r="T61" s="295"/>
      <c r="U61" s="291"/>
      <c r="V61" s="291"/>
      <c r="W61" s="291"/>
      <c r="X61" s="291"/>
      <c r="Y61" s="291"/>
      <c r="Z61" s="295"/>
      <c r="AA61" s="291"/>
      <c r="AB61" s="291"/>
      <c r="AC61" s="291"/>
    </row>
    <row r="62" spans="1:29" s="283" customFormat="1" x14ac:dyDescent="0.25">
      <c r="A62" s="293" t="s">
        <v>148</v>
      </c>
      <c r="B62" s="294" t="s">
        <v>147</v>
      </c>
      <c r="C62" s="291" t="s">
        <v>561</v>
      </c>
      <c r="D62" s="291">
        <v>0.44622036000000004</v>
      </c>
      <c r="E62" s="291"/>
      <c r="F62" s="291"/>
      <c r="G62" s="291">
        <v>0</v>
      </c>
      <c r="H62" s="295" t="s">
        <v>561</v>
      </c>
      <c r="I62" s="291"/>
      <c r="J62" s="295">
        <v>0</v>
      </c>
      <c r="K62" s="291"/>
      <c r="L62" s="295" t="s">
        <v>561</v>
      </c>
      <c r="M62" s="291"/>
      <c r="N62" s="295">
        <v>0</v>
      </c>
      <c r="O62" s="291"/>
      <c r="P62" s="295" t="s">
        <v>561</v>
      </c>
      <c r="Q62" s="291"/>
      <c r="R62" s="295">
        <v>0</v>
      </c>
      <c r="S62" s="291"/>
      <c r="T62" s="295" t="s">
        <v>561</v>
      </c>
      <c r="U62" s="291"/>
      <c r="V62" s="291">
        <v>0.44622036000000004</v>
      </c>
      <c r="W62" s="291"/>
      <c r="X62" s="291">
        <v>0</v>
      </c>
      <c r="Y62" s="291"/>
      <c r="Z62" s="295" t="s">
        <v>561</v>
      </c>
      <c r="AA62" s="291"/>
      <c r="AB62" s="291">
        <v>0</v>
      </c>
      <c r="AC62" s="291">
        <v>0.44622036000000004</v>
      </c>
    </row>
    <row r="63" spans="1:29" s="283" customFormat="1" x14ac:dyDescent="0.25">
      <c r="A63" s="293" t="s">
        <v>146</v>
      </c>
      <c r="B63" s="298" t="s">
        <v>140</v>
      </c>
      <c r="C63" s="291"/>
      <c r="D63" s="291"/>
      <c r="E63" s="291"/>
      <c r="F63" s="291"/>
      <c r="G63" s="291">
        <v>0</v>
      </c>
      <c r="H63" s="295" t="s">
        <v>561</v>
      </c>
      <c r="I63" s="291"/>
      <c r="J63" s="295">
        <v>0</v>
      </c>
      <c r="K63" s="291"/>
      <c r="L63" s="295" t="s">
        <v>561</v>
      </c>
      <c r="M63" s="291"/>
      <c r="N63" s="295">
        <v>0</v>
      </c>
      <c r="O63" s="291"/>
      <c r="P63" s="295" t="s">
        <v>561</v>
      </c>
      <c r="Q63" s="291"/>
      <c r="R63" s="295">
        <v>0</v>
      </c>
      <c r="S63" s="291"/>
      <c r="T63" s="295" t="s">
        <v>561</v>
      </c>
      <c r="U63" s="291"/>
      <c r="V63" s="291">
        <v>0</v>
      </c>
      <c r="W63" s="291"/>
      <c r="X63" s="291">
        <v>0</v>
      </c>
      <c r="Y63" s="291"/>
      <c r="Z63" s="295" t="s">
        <v>561</v>
      </c>
      <c r="AA63" s="291"/>
      <c r="AB63" s="291">
        <v>0</v>
      </c>
      <c r="AC63" s="291">
        <v>0</v>
      </c>
    </row>
    <row r="64" spans="1:29" s="283" customFormat="1" x14ac:dyDescent="0.25">
      <c r="A64" s="293" t="s">
        <v>145</v>
      </c>
      <c r="B64" s="294" t="s">
        <v>139</v>
      </c>
      <c r="C64" s="291"/>
      <c r="D64" s="291"/>
      <c r="E64" s="291"/>
      <c r="F64" s="291"/>
      <c r="G64" s="291">
        <v>0</v>
      </c>
      <c r="H64" s="295" t="s">
        <v>561</v>
      </c>
      <c r="I64" s="291"/>
      <c r="J64" s="295">
        <v>0</v>
      </c>
      <c r="K64" s="291"/>
      <c r="L64" s="295" t="s">
        <v>561</v>
      </c>
      <c r="M64" s="291"/>
      <c r="N64" s="295">
        <v>0</v>
      </c>
      <c r="O64" s="291"/>
      <c r="P64" s="295" t="s">
        <v>561</v>
      </c>
      <c r="Q64" s="291"/>
      <c r="R64" s="295">
        <v>0</v>
      </c>
      <c r="S64" s="291"/>
      <c r="T64" s="295" t="s">
        <v>561</v>
      </c>
      <c r="U64" s="291"/>
      <c r="V64" s="291">
        <v>0</v>
      </c>
      <c r="W64" s="291"/>
      <c r="X64" s="291">
        <v>0</v>
      </c>
      <c r="Y64" s="291"/>
      <c r="Z64" s="295" t="s">
        <v>561</v>
      </c>
      <c r="AA64" s="291"/>
      <c r="AB64" s="291">
        <v>0</v>
      </c>
      <c r="AC64" s="291">
        <v>0</v>
      </c>
    </row>
    <row r="65" spans="1:29" s="283" customFormat="1" x14ac:dyDescent="0.25">
      <c r="A65" s="293" t="s">
        <v>144</v>
      </c>
      <c r="B65" s="298" t="s">
        <v>138</v>
      </c>
      <c r="C65" s="291"/>
      <c r="D65" s="291"/>
      <c r="E65" s="291"/>
      <c r="F65" s="291"/>
      <c r="G65" s="291">
        <v>0</v>
      </c>
      <c r="H65" s="295" t="s">
        <v>561</v>
      </c>
      <c r="I65" s="291"/>
      <c r="J65" s="295">
        <v>0</v>
      </c>
      <c r="K65" s="291"/>
      <c r="L65" s="295" t="s">
        <v>561</v>
      </c>
      <c r="M65" s="291"/>
      <c r="N65" s="295">
        <v>0</v>
      </c>
      <c r="O65" s="291"/>
      <c r="P65" s="295" t="s">
        <v>561</v>
      </c>
      <c r="Q65" s="291"/>
      <c r="R65" s="295">
        <v>0</v>
      </c>
      <c r="S65" s="291"/>
      <c r="T65" s="295" t="s">
        <v>561</v>
      </c>
      <c r="U65" s="291"/>
      <c r="V65" s="291">
        <v>0</v>
      </c>
      <c r="W65" s="291"/>
      <c r="X65" s="291">
        <v>0</v>
      </c>
      <c r="Y65" s="291"/>
      <c r="Z65" s="295" t="s">
        <v>561</v>
      </c>
      <c r="AA65" s="291"/>
      <c r="AB65" s="291">
        <v>0</v>
      </c>
      <c r="AC65" s="291">
        <v>0</v>
      </c>
    </row>
    <row r="66" spans="1:29" s="283" customFormat="1" x14ac:dyDescent="0.25">
      <c r="A66" s="293" t="s">
        <v>143</v>
      </c>
      <c r="B66" s="298" t="s">
        <v>137</v>
      </c>
      <c r="C66" s="291"/>
      <c r="D66" s="291"/>
      <c r="E66" s="291"/>
      <c r="F66" s="291"/>
      <c r="G66" s="291">
        <v>0</v>
      </c>
      <c r="H66" s="295" t="s">
        <v>561</v>
      </c>
      <c r="I66" s="291"/>
      <c r="J66" s="295">
        <v>0</v>
      </c>
      <c r="K66" s="291"/>
      <c r="L66" s="295" t="s">
        <v>561</v>
      </c>
      <c r="M66" s="291"/>
      <c r="N66" s="295">
        <v>0</v>
      </c>
      <c r="O66" s="291"/>
      <c r="P66" s="295" t="s">
        <v>561</v>
      </c>
      <c r="Q66" s="291"/>
      <c r="R66" s="295">
        <v>0</v>
      </c>
      <c r="S66" s="291"/>
      <c r="T66" s="295" t="s">
        <v>561</v>
      </c>
      <c r="U66" s="291"/>
      <c r="V66" s="291">
        <v>0</v>
      </c>
      <c r="W66" s="291"/>
      <c r="X66" s="291">
        <v>0</v>
      </c>
      <c r="Y66" s="291"/>
      <c r="Z66" s="295" t="s">
        <v>561</v>
      </c>
      <c r="AA66" s="291"/>
      <c r="AB66" s="291">
        <v>0</v>
      </c>
      <c r="AC66" s="291">
        <v>0</v>
      </c>
    </row>
    <row r="67" spans="1:29" s="283" customFormat="1" x14ac:dyDescent="0.25">
      <c r="A67" s="293" t="s">
        <v>142</v>
      </c>
      <c r="B67" s="298" t="s">
        <v>593</v>
      </c>
      <c r="C67" s="291"/>
      <c r="D67" s="291"/>
      <c r="E67" s="291"/>
      <c r="F67" s="291"/>
      <c r="G67" s="291">
        <v>0</v>
      </c>
      <c r="H67" s="295" t="s">
        <v>561</v>
      </c>
      <c r="I67" s="291"/>
      <c r="J67" s="295">
        <v>0</v>
      </c>
      <c r="K67" s="291"/>
      <c r="L67" s="295" t="s">
        <v>561</v>
      </c>
      <c r="M67" s="291"/>
      <c r="N67" s="295">
        <v>0</v>
      </c>
      <c r="O67" s="291"/>
      <c r="P67" s="295" t="s">
        <v>561</v>
      </c>
      <c r="Q67" s="291"/>
      <c r="R67" s="295">
        <v>0</v>
      </c>
      <c r="S67" s="291"/>
      <c r="T67" s="295" t="s">
        <v>561</v>
      </c>
      <c r="U67" s="291"/>
      <c r="V67" s="291">
        <v>0</v>
      </c>
      <c r="W67" s="291"/>
      <c r="X67" s="291">
        <v>0</v>
      </c>
      <c r="Y67" s="291"/>
      <c r="Z67" s="295" t="s">
        <v>561</v>
      </c>
      <c r="AA67" s="291"/>
      <c r="AB67" s="291">
        <v>0</v>
      </c>
      <c r="AC67" s="291">
        <v>0</v>
      </c>
    </row>
    <row r="68" spans="1:29" s="283" customFormat="1" x14ac:dyDescent="0.25">
      <c r="A68" s="293" t="s">
        <v>610</v>
      </c>
      <c r="B68" s="298" t="s">
        <v>594</v>
      </c>
      <c r="C68" s="291"/>
      <c r="D68" s="291"/>
      <c r="E68" s="291"/>
      <c r="F68" s="291"/>
      <c r="G68" s="291">
        <v>0</v>
      </c>
      <c r="H68" s="295" t="s">
        <v>561</v>
      </c>
      <c r="I68" s="291"/>
      <c r="J68" s="295">
        <v>0</v>
      </c>
      <c r="K68" s="291"/>
      <c r="L68" s="295" t="s">
        <v>561</v>
      </c>
      <c r="M68" s="291"/>
      <c r="N68" s="295">
        <v>0</v>
      </c>
      <c r="O68" s="291"/>
      <c r="P68" s="295" t="s">
        <v>561</v>
      </c>
      <c r="Q68" s="291"/>
      <c r="R68" s="295">
        <v>0</v>
      </c>
      <c r="S68" s="291"/>
      <c r="T68" s="295" t="s">
        <v>561</v>
      </c>
      <c r="U68" s="291"/>
      <c r="V68" s="291">
        <v>0</v>
      </c>
      <c r="W68" s="291"/>
      <c r="X68" s="291">
        <v>0</v>
      </c>
      <c r="Y68" s="291"/>
      <c r="Z68" s="295" t="s">
        <v>561</v>
      </c>
      <c r="AA68" s="291"/>
      <c r="AB68" s="291">
        <v>0</v>
      </c>
      <c r="AC68" s="291">
        <v>0</v>
      </c>
    </row>
    <row r="69" spans="1:29" s="283" customFormat="1" x14ac:dyDescent="0.25">
      <c r="A69" s="293" t="s">
        <v>611</v>
      </c>
      <c r="B69" s="298" t="s">
        <v>595</v>
      </c>
      <c r="C69" s="291"/>
      <c r="D69" s="291"/>
      <c r="E69" s="291"/>
      <c r="F69" s="291"/>
      <c r="G69" s="291">
        <v>0</v>
      </c>
      <c r="H69" s="295" t="s">
        <v>561</v>
      </c>
      <c r="I69" s="291"/>
      <c r="J69" s="295">
        <v>0</v>
      </c>
      <c r="K69" s="291"/>
      <c r="L69" s="295" t="s">
        <v>561</v>
      </c>
      <c r="M69" s="291"/>
      <c r="N69" s="295">
        <v>0</v>
      </c>
      <c r="O69" s="291"/>
      <c r="P69" s="295" t="s">
        <v>561</v>
      </c>
      <c r="Q69" s="291"/>
      <c r="R69" s="295">
        <v>0</v>
      </c>
      <c r="S69" s="291"/>
      <c r="T69" s="295" t="s">
        <v>561</v>
      </c>
      <c r="U69" s="291"/>
      <c r="V69" s="291">
        <v>0</v>
      </c>
      <c r="W69" s="291"/>
      <c r="X69" s="291">
        <v>0</v>
      </c>
      <c r="Y69" s="291"/>
      <c r="Z69" s="295" t="s">
        <v>561</v>
      </c>
      <c r="AA69" s="291"/>
      <c r="AB69" s="291">
        <v>0</v>
      </c>
      <c r="AC69" s="291">
        <v>0</v>
      </c>
    </row>
    <row r="70" spans="1:29" s="283" customFormat="1" x14ac:dyDescent="0.25">
      <c r="A70" s="293" t="s">
        <v>612</v>
      </c>
      <c r="B70" s="298" t="s">
        <v>597</v>
      </c>
      <c r="C70" s="291"/>
      <c r="D70" s="291"/>
      <c r="E70" s="291"/>
      <c r="F70" s="291"/>
      <c r="G70" s="291">
        <v>0</v>
      </c>
      <c r="H70" s="295" t="s">
        <v>561</v>
      </c>
      <c r="I70" s="291"/>
      <c r="J70" s="295">
        <v>0</v>
      </c>
      <c r="K70" s="291"/>
      <c r="L70" s="295" t="s">
        <v>561</v>
      </c>
      <c r="M70" s="291"/>
      <c r="N70" s="295">
        <v>0</v>
      </c>
      <c r="O70" s="291"/>
      <c r="P70" s="295" t="s">
        <v>561</v>
      </c>
      <c r="Q70" s="291"/>
      <c r="R70" s="295">
        <v>0</v>
      </c>
      <c r="S70" s="291"/>
      <c r="T70" s="295" t="s">
        <v>561</v>
      </c>
      <c r="U70" s="291"/>
      <c r="V70" s="291">
        <v>0</v>
      </c>
      <c r="W70" s="291"/>
      <c r="X70" s="291">
        <v>0</v>
      </c>
      <c r="Y70" s="291"/>
      <c r="Z70" s="295" t="s">
        <v>561</v>
      </c>
      <c r="AA70" s="291"/>
      <c r="AB70" s="291">
        <v>0</v>
      </c>
      <c r="AC70" s="291">
        <v>0</v>
      </c>
    </row>
    <row r="71" spans="1:29" s="283" customFormat="1" x14ac:dyDescent="0.25">
      <c r="A71" s="293" t="s">
        <v>613</v>
      </c>
      <c r="B71" s="298" t="s">
        <v>599</v>
      </c>
      <c r="C71" s="291"/>
      <c r="D71" s="291"/>
      <c r="E71" s="291"/>
      <c r="F71" s="291"/>
      <c r="G71" s="291">
        <v>0</v>
      </c>
      <c r="H71" s="295" t="s">
        <v>561</v>
      </c>
      <c r="I71" s="291"/>
      <c r="J71" s="295">
        <v>0</v>
      </c>
      <c r="K71" s="291"/>
      <c r="L71" s="295" t="s">
        <v>561</v>
      </c>
      <c r="M71" s="291"/>
      <c r="N71" s="295">
        <v>0</v>
      </c>
      <c r="O71" s="291"/>
      <c r="P71" s="295" t="s">
        <v>561</v>
      </c>
      <c r="Q71" s="291"/>
      <c r="R71" s="295">
        <v>0</v>
      </c>
      <c r="S71" s="291"/>
      <c r="T71" s="295" t="s">
        <v>561</v>
      </c>
      <c r="U71" s="291"/>
      <c r="V71" s="291">
        <v>2</v>
      </c>
      <c r="W71" s="291"/>
      <c r="X71" s="291">
        <v>0</v>
      </c>
      <c r="Y71" s="291"/>
      <c r="Z71" s="295" t="s">
        <v>561</v>
      </c>
      <c r="AA71" s="291"/>
      <c r="AB71" s="291">
        <v>0</v>
      </c>
      <c r="AC71" s="291">
        <v>2</v>
      </c>
    </row>
    <row r="72" spans="1:29" s="283" customFormat="1" x14ac:dyDescent="0.25">
      <c r="A72" s="293" t="s">
        <v>614</v>
      </c>
      <c r="B72" s="298" t="s">
        <v>601</v>
      </c>
      <c r="C72" s="291"/>
      <c r="D72" s="291"/>
      <c r="E72" s="291"/>
      <c r="F72" s="291"/>
      <c r="G72" s="291">
        <v>0</v>
      </c>
      <c r="H72" s="295" t="s">
        <v>561</v>
      </c>
      <c r="I72" s="291"/>
      <c r="J72" s="295">
        <v>0</v>
      </c>
      <c r="K72" s="291"/>
      <c r="L72" s="295" t="s">
        <v>561</v>
      </c>
      <c r="M72" s="291"/>
      <c r="N72" s="295">
        <v>0</v>
      </c>
      <c r="O72" s="291"/>
      <c r="P72" s="295" t="s">
        <v>561</v>
      </c>
      <c r="Q72" s="291"/>
      <c r="R72" s="295">
        <v>0</v>
      </c>
      <c r="S72" s="291"/>
      <c r="T72" s="295" t="s">
        <v>561</v>
      </c>
      <c r="U72" s="291"/>
      <c r="V72" s="291">
        <v>0</v>
      </c>
      <c r="W72" s="291"/>
      <c r="X72" s="291">
        <v>0</v>
      </c>
      <c r="Y72" s="291"/>
      <c r="Z72" s="295" t="s">
        <v>561</v>
      </c>
      <c r="AA72" s="291"/>
      <c r="AB72" s="291">
        <v>0</v>
      </c>
      <c r="AC72" s="291">
        <v>0</v>
      </c>
    </row>
    <row r="73" spans="1:29" s="283" customFormat="1" x14ac:dyDescent="0.25">
      <c r="A73" s="293" t="s">
        <v>615</v>
      </c>
      <c r="B73" s="298" t="s">
        <v>603</v>
      </c>
      <c r="C73" s="291"/>
      <c r="D73" s="291"/>
      <c r="E73" s="291"/>
      <c r="F73" s="291"/>
      <c r="G73" s="291">
        <v>0</v>
      </c>
      <c r="H73" s="295" t="s">
        <v>561</v>
      </c>
      <c r="I73" s="291"/>
      <c r="J73" s="295">
        <v>0</v>
      </c>
      <c r="K73" s="291"/>
      <c r="L73" s="295" t="s">
        <v>561</v>
      </c>
      <c r="M73" s="291"/>
      <c r="N73" s="295">
        <v>0</v>
      </c>
      <c r="O73" s="291"/>
      <c r="P73" s="295" t="s">
        <v>561</v>
      </c>
      <c r="Q73" s="291"/>
      <c r="R73" s="295">
        <v>0</v>
      </c>
      <c r="S73" s="291"/>
      <c r="T73" s="295" t="s">
        <v>561</v>
      </c>
      <c r="U73" s="291"/>
      <c r="V73" s="291">
        <v>0</v>
      </c>
      <c r="W73" s="291"/>
      <c r="X73" s="291">
        <v>0</v>
      </c>
      <c r="Y73" s="291"/>
      <c r="Z73" s="295" t="s">
        <v>561</v>
      </c>
      <c r="AA73" s="291"/>
      <c r="AB73" s="291">
        <v>0</v>
      </c>
      <c r="AC73" s="291">
        <v>0</v>
      </c>
    </row>
    <row r="74" spans="1:29" s="283" customFormat="1" ht="36.75" customHeight="1" x14ac:dyDescent="0.25">
      <c r="A74" s="289" t="s">
        <v>59</v>
      </c>
      <c r="B74" s="299" t="s">
        <v>236</v>
      </c>
      <c r="C74" s="291"/>
      <c r="D74" s="291"/>
      <c r="E74" s="291"/>
      <c r="F74" s="291"/>
      <c r="G74" s="291">
        <v>0</v>
      </c>
      <c r="H74" s="295" t="s">
        <v>561</v>
      </c>
      <c r="I74" s="291"/>
      <c r="J74" s="295">
        <v>0</v>
      </c>
      <c r="K74" s="291"/>
      <c r="L74" s="295" t="s">
        <v>561</v>
      </c>
      <c r="M74" s="291"/>
      <c r="N74" s="295">
        <v>0</v>
      </c>
      <c r="O74" s="291"/>
      <c r="P74" s="295" t="s">
        <v>561</v>
      </c>
      <c r="Q74" s="291"/>
      <c r="R74" s="295">
        <v>0</v>
      </c>
      <c r="S74" s="291"/>
      <c r="T74" s="295" t="s">
        <v>561</v>
      </c>
      <c r="U74" s="291"/>
      <c r="V74" s="291">
        <v>0</v>
      </c>
      <c r="W74" s="291"/>
      <c r="X74" s="291">
        <v>0</v>
      </c>
      <c r="Y74" s="291"/>
      <c r="Z74" s="295" t="s">
        <v>561</v>
      </c>
      <c r="AA74" s="291"/>
      <c r="AB74" s="291">
        <v>0</v>
      </c>
      <c r="AC74" s="291">
        <v>0</v>
      </c>
    </row>
    <row r="75" spans="1:29" s="283" customFormat="1" x14ac:dyDescent="0.25">
      <c r="A75" s="289" t="s">
        <v>57</v>
      </c>
      <c r="B75" s="290" t="s">
        <v>141</v>
      </c>
      <c r="C75" s="291"/>
      <c r="D75" s="291"/>
      <c r="E75" s="291"/>
      <c r="F75" s="291"/>
      <c r="G75" s="291"/>
      <c r="H75" s="295"/>
      <c r="I75" s="291"/>
      <c r="J75" s="295"/>
      <c r="K75" s="291"/>
      <c r="L75" s="295"/>
      <c r="M75" s="291"/>
      <c r="N75" s="295"/>
      <c r="O75" s="291"/>
      <c r="P75" s="295"/>
      <c r="Q75" s="291"/>
      <c r="R75" s="295"/>
      <c r="S75" s="291"/>
      <c r="T75" s="295"/>
      <c r="U75" s="291"/>
      <c r="V75" s="291"/>
      <c r="W75" s="291"/>
      <c r="X75" s="291"/>
      <c r="Y75" s="291"/>
      <c r="Z75" s="295"/>
      <c r="AA75" s="291"/>
      <c r="AB75" s="291"/>
      <c r="AC75" s="291"/>
    </row>
    <row r="76" spans="1:29" s="283" customFormat="1" ht="45" customHeight="1" x14ac:dyDescent="0.25">
      <c r="A76" s="293" t="s">
        <v>231</v>
      </c>
      <c r="B76" s="294" t="s">
        <v>590</v>
      </c>
      <c r="C76" s="300"/>
      <c r="D76" s="301"/>
      <c r="E76" s="302"/>
      <c r="F76" s="302"/>
      <c r="G76" s="291">
        <v>0</v>
      </c>
      <c r="H76" s="295" t="s">
        <v>561</v>
      </c>
      <c r="I76" s="302"/>
      <c r="J76" s="295">
        <v>0</v>
      </c>
      <c r="K76" s="301"/>
      <c r="L76" s="295" t="s">
        <v>561</v>
      </c>
      <c r="M76" s="301"/>
      <c r="N76" s="295">
        <v>0</v>
      </c>
      <c r="O76" s="301"/>
      <c r="P76" s="295" t="s">
        <v>561</v>
      </c>
      <c r="Q76" s="301"/>
      <c r="R76" s="295">
        <v>0</v>
      </c>
      <c r="S76" s="301"/>
      <c r="T76" s="295" t="s">
        <v>561</v>
      </c>
      <c r="U76" s="301"/>
      <c r="V76" s="291">
        <v>0</v>
      </c>
      <c r="W76" s="301"/>
      <c r="X76" s="291">
        <v>0</v>
      </c>
      <c r="Y76" s="301"/>
      <c r="Z76" s="295" t="s">
        <v>561</v>
      </c>
      <c r="AA76" s="301"/>
      <c r="AB76" s="291">
        <v>0</v>
      </c>
      <c r="AC76" s="291">
        <v>0</v>
      </c>
    </row>
    <row r="77" spans="1:29" s="283" customFormat="1" ht="39.75" customHeight="1" x14ac:dyDescent="0.25">
      <c r="A77" s="293" t="s">
        <v>232</v>
      </c>
      <c r="B77" s="298" t="s">
        <v>591</v>
      </c>
      <c r="C77" s="291"/>
      <c r="D77" s="291"/>
      <c r="E77" s="291"/>
      <c r="F77" s="291"/>
      <c r="G77" s="291">
        <v>0</v>
      </c>
      <c r="H77" s="295" t="s">
        <v>561</v>
      </c>
      <c r="I77" s="291"/>
      <c r="J77" s="295">
        <v>0</v>
      </c>
      <c r="K77" s="291"/>
      <c r="L77" s="295" t="s">
        <v>561</v>
      </c>
      <c r="M77" s="291"/>
      <c r="N77" s="295">
        <v>0</v>
      </c>
      <c r="O77" s="291"/>
      <c r="P77" s="295" t="s">
        <v>561</v>
      </c>
      <c r="Q77" s="291"/>
      <c r="R77" s="295">
        <v>0</v>
      </c>
      <c r="S77" s="291"/>
      <c r="T77" s="295" t="s">
        <v>561</v>
      </c>
      <c r="U77" s="291"/>
      <c r="V77" s="291">
        <v>0</v>
      </c>
      <c r="W77" s="291"/>
      <c r="X77" s="291">
        <v>0</v>
      </c>
      <c r="Y77" s="291"/>
      <c r="Z77" s="295" t="s">
        <v>561</v>
      </c>
      <c r="AA77" s="291"/>
      <c r="AB77" s="291">
        <v>0</v>
      </c>
      <c r="AC77" s="291">
        <v>0</v>
      </c>
    </row>
    <row r="78" spans="1:29" s="283" customFormat="1" x14ac:dyDescent="0.25">
      <c r="A78" s="293" t="s">
        <v>233</v>
      </c>
      <c r="B78" s="298" t="s">
        <v>157</v>
      </c>
      <c r="C78" s="291"/>
      <c r="D78" s="291"/>
      <c r="E78" s="291"/>
      <c r="F78" s="291"/>
      <c r="G78" s="291">
        <v>0</v>
      </c>
      <c r="H78" s="295" t="s">
        <v>561</v>
      </c>
      <c r="I78" s="291"/>
      <c r="J78" s="295">
        <v>0</v>
      </c>
      <c r="K78" s="291"/>
      <c r="L78" s="295" t="s">
        <v>561</v>
      </c>
      <c r="M78" s="291"/>
      <c r="N78" s="295">
        <v>0</v>
      </c>
      <c r="O78" s="291"/>
      <c r="P78" s="295" t="s">
        <v>561</v>
      </c>
      <c r="Q78" s="291"/>
      <c r="R78" s="295">
        <v>0</v>
      </c>
      <c r="S78" s="291"/>
      <c r="T78" s="295" t="s">
        <v>561</v>
      </c>
      <c r="U78" s="291"/>
      <c r="V78" s="291">
        <v>0</v>
      </c>
      <c r="W78" s="291"/>
      <c r="X78" s="291">
        <v>0</v>
      </c>
      <c r="Y78" s="291"/>
      <c r="Z78" s="295" t="s">
        <v>561</v>
      </c>
      <c r="AA78" s="291"/>
      <c r="AB78" s="291">
        <v>0</v>
      </c>
      <c r="AC78" s="291">
        <v>0</v>
      </c>
    </row>
    <row r="79" spans="1:29" s="283" customFormat="1" x14ac:dyDescent="0.25">
      <c r="A79" s="293" t="s">
        <v>234</v>
      </c>
      <c r="B79" s="294" t="s">
        <v>616</v>
      </c>
      <c r="C79" s="291"/>
      <c r="D79" s="291"/>
      <c r="E79" s="291"/>
      <c r="F79" s="291"/>
      <c r="G79" s="291">
        <v>0</v>
      </c>
      <c r="H79" s="295" t="s">
        <v>561</v>
      </c>
      <c r="I79" s="291"/>
      <c r="J79" s="295">
        <v>0</v>
      </c>
      <c r="K79" s="291"/>
      <c r="L79" s="295" t="s">
        <v>561</v>
      </c>
      <c r="M79" s="291"/>
      <c r="N79" s="295">
        <v>0</v>
      </c>
      <c r="O79" s="291"/>
      <c r="P79" s="295" t="s">
        <v>561</v>
      </c>
      <c r="Q79" s="291"/>
      <c r="R79" s="295">
        <v>0</v>
      </c>
      <c r="S79" s="291"/>
      <c r="T79" s="295" t="s">
        <v>561</v>
      </c>
      <c r="U79" s="291"/>
      <c r="V79" s="291">
        <v>0</v>
      </c>
      <c r="W79" s="291"/>
      <c r="X79" s="291">
        <v>0</v>
      </c>
      <c r="Y79" s="291"/>
      <c r="Z79" s="295" t="s">
        <v>561</v>
      </c>
      <c r="AA79" s="291"/>
      <c r="AB79" s="291">
        <v>0</v>
      </c>
      <c r="AC79" s="291">
        <v>0</v>
      </c>
    </row>
    <row r="80" spans="1:29" s="283" customFormat="1" x14ac:dyDescent="0.25">
      <c r="A80" s="293" t="s">
        <v>235</v>
      </c>
      <c r="B80" s="294" t="s">
        <v>593</v>
      </c>
      <c r="C80" s="300"/>
      <c r="D80" s="301"/>
      <c r="E80" s="302"/>
      <c r="F80" s="302"/>
      <c r="G80" s="291">
        <v>0</v>
      </c>
      <c r="H80" s="295" t="s">
        <v>561</v>
      </c>
      <c r="I80" s="302"/>
      <c r="J80" s="295">
        <v>0</v>
      </c>
      <c r="K80" s="301"/>
      <c r="L80" s="295" t="s">
        <v>561</v>
      </c>
      <c r="M80" s="301"/>
      <c r="N80" s="295">
        <v>0</v>
      </c>
      <c r="O80" s="301"/>
      <c r="P80" s="295" t="s">
        <v>561</v>
      </c>
      <c r="Q80" s="301"/>
      <c r="R80" s="295">
        <v>0</v>
      </c>
      <c r="S80" s="301"/>
      <c r="T80" s="295" t="s">
        <v>561</v>
      </c>
      <c r="U80" s="301"/>
      <c r="V80" s="291">
        <v>0</v>
      </c>
      <c r="W80" s="301"/>
      <c r="X80" s="291">
        <v>0</v>
      </c>
      <c r="Y80" s="301"/>
      <c r="Z80" s="295" t="s">
        <v>561</v>
      </c>
      <c r="AA80" s="301"/>
      <c r="AB80" s="291">
        <v>0</v>
      </c>
      <c r="AC80" s="291">
        <v>0</v>
      </c>
    </row>
    <row r="81" spans="1:29" s="283" customFormat="1" x14ac:dyDescent="0.25">
      <c r="A81" s="293" t="s">
        <v>617</v>
      </c>
      <c r="B81" s="294" t="s">
        <v>594</v>
      </c>
      <c r="C81" s="300"/>
      <c r="D81" s="301"/>
      <c r="E81" s="302"/>
      <c r="F81" s="302"/>
      <c r="G81" s="291">
        <v>0</v>
      </c>
      <c r="H81" s="295" t="s">
        <v>561</v>
      </c>
      <c r="I81" s="302"/>
      <c r="J81" s="295">
        <v>0</v>
      </c>
      <c r="K81" s="301"/>
      <c r="L81" s="295" t="s">
        <v>561</v>
      </c>
      <c r="M81" s="301"/>
      <c r="N81" s="295">
        <v>0</v>
      </c>
      <c r="O81" s="301"/>
      <c r="P81" s="295" t="s">
        <v>561</v>
      </c>
      <c r="Q81" s="301"/>
      <c r="R81" s="295">
        <v>0</v>
      </c>
      <c r="S81" s="301"/>
      <c r="T81" s="295" t="s">
        <v>561</v>
      </c>
      <c r="U81" s="301"/>
      <c r="V81" s="291">
        <v>0</v>
      </c>
      <c r="W81" s="301"/>
      <c r="X81" s="291">
        <v>0</v>
      </c>
      <c r="Y81" s="301"/>
      <c r="Z81" s="295" t="s">
        <v>561</v>
      </c>
      <c r="AA81" s="301"/>
      <c r="AB81" s="291">
        <v>0</v>
      </c>
      <c r="AC81" s="291">
        <v>0</v>
      </c>
    </row>
    <row r="82" spans="1:29" s="283" customFormat="1" x14ac:dyDescent="0.25">
      <c r="A82" s="293" t="s">
        <v>618</v>
      </c>
      <c r="B82" s="294" t="s">
        <v>595</v>
      </c>
      <c r="C82" s="300"/>
      <c r="D82" s="301"/>
      <c r="E82" s="302"/>
      <c r="F82" s="302"/>
      <c r="G82" s="291">
        <v>0</v>
      </c>
      <c r="H82" s="295" t="s">
        <v>561</v>
      </c>
      <c r="I82" s="302"/>
      <c r="J82" s="295">
        <v>0</v>
      </c>
      <c r="K82" s="301"/>
      <c r="L82" s="295" t="s">
        <v>561</v>
      </c>
      <c r="M82" s="301"/>
      <c r="N82" s="295">
        <v>0</v>
      </c>
      <c r="O82" s="301"/>
      <c r="P82" s="295" t="s">
        <v>561</v>
      </c>
      <c r="Q82" s="301"/>
      <c r="R82" s="295">
        <v>0</v>
      </c>
      <c r="S82" s="301"/>
      <c r="T82" s="295" t="s">
        <v>561</v>
      </c>
      <c r="U82" s="301"/>
      <c r="V82" s="291">
        <v>0</v>
      </c>
      <c r="W82" s="301"/>
      <c r="X82" s="291">
        <v>0</v>
      </c>
      <c r="Y82" s="301"/>
      <c r="Z82" s="295" t="s">
        <v>561</v>
      </c>
      <c r="AA82" s="301"/>
      <c r="AB82" s="291">
        <v>0</v>
      </c>
      <c r="AC82" s="291">
        <v>0</v>
      </c>
    </row>
    <row r="83" spans="1:29" s="283" customFormat="1" x14ac:dyDescent="0.25">
      <c r="A83" s="293" t="s">
        <v>619</v>
      </c>
      <c r="B83" s="294" t="s">
        <v>597</v>
      </c>
      <c r="C83" s="300"/>
      <c r="D83" s="301"/>
      <c r="E83" s="302"/>
      <c r="F83" s="302"/>
      <c r="G83" s="291">
        <v>0</v>
      </c>
      <c r="H83" s="295" t="s">
        <v>561</v>
      </c>
      <c r="I83" s="302"/>
      <c r="J83" s="295">
        <v>0</v>
      </c>
      <c r="K83" s="301"/>
      <c r="L83" s="295" t="s">
        <v>561</v>
      </c>
      <c r="M83" s="301"/>
      <c r="N83" s="295">
        <v>0</v>
      </c>
      <c r="O83" s="301"/>
      <c r="P83" s="295" t="s">
        <v>561</v>
      </c>
      <c r="Q83" s="301"/>
      <c r="R83" s="295">
        <v>0</v>
      </c>
      <c r="S83" s="301"/>
      <c r="T83" s="295" t="s">
        <v>561</v>
      </c>
      <c r="U83" s="301"/>
      <c r="V83" s="291">
        <v>0</v>
      </c>
      <c r="W83" s="301"/>
      <c r="X83" s="291">
        <v>0</v>
      </c>
      <c r="Y83" s="301"/>
      <c r="Z83" s="295" t="s">
        <v>561</v>
      </c>
      <c r="AA83" s="301"/>
      <c r="AB83" s="291">
        <v>0</v>
      </c>
      <c r="AC83" s="291">
        <v>0</v>
      </c>
    </row>
    <row r="84" spans="1:29" s="283" customFormat="1" x14ac:dyDescent="0.25">
      <c r="A84" s="293" t="s">
        <v>620</v>
      </c>
      <c r="B84" s="294" t="s">
        <v>599</v>
      </c>
      <c r="C84" s="300"/>
      <c r="D84" s="301"/>
      <c r="E84" s="302"/>
      <c r="F84" s="302"/>
      <c r="G84" s="291">
        <v>0</v>
      </c>
      <c r="H84" s="295" t="s">
        <v>561</v>
      </c>
      <c r="I84" s="302"/>
      <c r="J84" s="295">
        <v>0</v>
      </c>
      <c r="K84" s="301"/>
      <c r="L84" s="295" t="s">
        <v>561</v>
      </c>
      <c r="M84" s="301"/>
      <c r="N84" s="295">
        <v>0</v>
      </c>
      <c r="O84" s="301"/>
      <c r="P84" s="295" t="s">
        <v>561</v>
      </c>
      <c r="Q84" s="301"/>
      <c r="R84" s="295">
        <v>0</v>
      </c>
      <c r="S84" s="301"/>
      <c r="T84" s="295" t="s">
        <v>561</v>
      </c>
      <c r="U84" s="301"/>
      <c r="V84" s="291">
        <v>0</v>
      </c>
      <c r="W84" s="301"/>
      <c r="X84" s="291">
        <v>0</v>
      </c>
      <c r="Y84" s="301"/>
      <c r="Z84" s="295" t="s">
        <v>561</v>
      </c>
      <c r="AA84" s="301"/>
      <c r="AB84" s="291">
        <v>0</v>
      </c>
      <c r="AC84" s="291">
        <v>0</v>
      </c>
    </row>
    <row r="85" spans="1:29" s="283" customFormat="1" x14ac:dyDescent="0.25">
      <c r="A85" s="293" t="s">
        <v>621</v>
      </c>
      <c r="B85" s="294" t="s">
        <v>601</v>
      </c>
      <c r="C85" s="300"/>
      <c r="D85" s="301"/>
      <c r="E85" s="302"/>
      <c r="F85" s="302"/>
      <c r="G85" s="291">
        <v>0</v>
      </c>
      <c r="H85" s="295" t="s">
        <v>561</v>
      </c>
      <c r="I85" s="302"/>
      <c r="J85" s="295">
        <v>0</v>
      </c>
      <c r="K85" s="301"/>
      <c r="L85" s="295" t="s">
        <v>561</v>
      </c>
      <c r="M85" s="301"/>
      <c r="N85" s="295">
        <v>0</v>
      </c>
      <c r="O85" s="301"/>
      <c r="P85" s="295" t="s">
        <v>561</v>
      </c>
      <c r="Q85" s="301"/>
      <c r="R85" s="295">
        <v>0</v>
      </c>
      <c r="S85" s="301"/>
      <c r="T85" s="295" t="s">
        <v>561</v>
      </c>
      <c r="U85" s="301"/>
      <c r="V85" s="291">
        <v>0</v>
      </c>
      <c r="W85" s="301"/>
      <c r="X85" s="291">
        <v>0</v>
      </c>
      <c r="Y85" s="301"/>
      <c r="Z85" s="295" t="s">
        <v>561</v>
      </c>
      <c r="AA85" s="301"/>
      <c r="AB85" s="291">
        <v>0</v>
      </c>
      <c r="AC85" s="291">
        <v>0</v>
      </c>
    </row>
    <row r="86" spans="1:29" s="283" customFormat="1" x14ac:dyDescent="0.25">
      <c r="A86" s="293" t="s">
        <v>622</v>
      </c>
      <c r="B86" s="294" t="s">
        <v>603</v>
      </c>
      <c r="C86" s="303"/>
      <c r="D86" s="301"/>
      <c r="E86" s="302"/>
      <c r="F86" s="302"/>
      <c r="G86" s="291">
        <v>0</v>
      </c>
      <c r="H86" s="295" t="s">
        <v>561</v>
      </c>
      <c r="I86" s="302"/>
      <c r="J86" s="295">
        <v>0</v>
      </c>
      <c r="K86" s="301"/>
      <c r="L86" s="295" t="s">
        <v>561</v>
      </c>
      <c r="M86" s="301"/>
      <c r="N86" s="295">
        <v>0</v>
      </c>
      <c r="O86" s="301"/>
      <c r="P86" s="295" t="s">
        <v>561</v>
      </c>
      <c r="Q86" s="301"/>
      <c r="R86" s="295">
        <v>0</v>
      </c>
      <c r="S86" s="301"/>
      <c r="T86" s="295" t="s">
        <v>561</v>
      </c>
      <c r="U86" s="301"/>
      <c r="V86" s="291">
        <v>0</v>
      </c>
      <c r="W86" s="301"/>
      <c r="X86" s="291">
        <v>0</v>
      </c>
      <c r="Y86" s="301"/>
      <c r="Z86" s="295" t="s">
        <v>561</v>
      </c>
      <c r="AA86" s="301"/>
      <c r="AB86" s="291">
        <v>0</v>
      </c>
      <c r="AC86" s="29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2">
    <mergeCell ref="A16:U16"/>
    <mergeCell ref="A15:U15"/>
    <mergeCell ref="A20:A22"/>
    <mergeCell ref="E20:F21"/>
    <mergeCell ref="A18:U18"/>
    <mergeCell ref="L20:O20"/>
    <mergeCell ref="L21:M21"/>
    <mergeCell ref="N21:O21"/>
    <mergeCell ref="G20:G22"/>
    <mergeCell ref="H21:I21"/>
    <mergeCell ref="H20:K20"/>
    <mergeCell ref="J21:K21"/>
    <mergeCell ref="B20:B22"/>
    <mergeCell ref="X20:AA20"/>
    <mergeCell ref="A4:U4"/>
    <mergeCell ref="A12:U12"/>
    <mergeCell ref="A9:U9"/>
    <mergeCell ref="A11:U11"/>
    <mergeCell ref="A8:U8"/>
    <mergeCell ref="A6:U6"/>
    <mergeCell ref="D13:L13"/>
    <mergeCell ref="P20:S20"/>
    <mergeCell ref="P21:Q21"/>
    <mergeCell ref="R21:S21"/>
    <mergeCell ref="A14:U14"/>
    <mergeCell ref="C20:D21"/>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8" t="str">
        <f>'6.2. Паспорт фин осв ввод'!A4:U4</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51" t="str">
        <f>'6.2. Паспорт фин осв ввод'!A8:U8</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51" t="str">
        <f>'6.2. Паспорт фин осв ввод'!A11:U11</f>
        <v>P_TP1800.PR.0085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1" t="str">
        <f>'6.2. Паспорт фин осв ввод'!A14:U14</f>
        <v>Восстановление аварийного резерва в филиале АО «Россети Тюмень» НЭС: приобретение конденсатора связи 110 кВ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7" t="s">
        <v>532</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6" customFormat="1" ht="58.5" customHeight="1" x14ac:dyDescent="0.25">
      <c r="A22" s="468" t="s">
        <v>53</v>
      </c>
      <c r="B22" s="479" t="s">
        <v>25</v>
      </c>
      <c r="C22" s="468" t="s">
        <v>52</v>
      </c>
      <c r="D22" s="468" t="s">
        <v>51</v>
      </c>
      <c r="E22" s="482" t="s">
        <v>543</v>
      </c>
      <c r="F22" s="483"/>
      <c r="G22" s="483"/>
      <c r="H22" s="483"/>
      <c r="I22" s="483"/>
      <c r="J22" s="483"/>
      <c r="K22" s="483"/>
      <c r="L22" s="484"/>
      <c r="M22" s="468" t="s">
        <v>50</v>
      </c>
      <c r="N22" s="468" t="s">
        <v>49</v>
      </c>
      <c r="O22" s="468" t="s">
        <v>48</v>
      </c>
      <c r="P22" s="463" t="s">
        <v>266</v>
      </c>
      <c r="Q22" s="463" t="s">
        <v>47</v>
      </c>
      <c r="R22" s="463" t="s">
        <v>46</v>
      </c>
      <c r="S22" s="463" t="s">
        <v>45</v>
      </c>
      <c r="T22" s="463"/>
      <c r="U22" s="485" t="s">
        <v>44</v>
      </c>
      <c r="V22" s="485" t="s">
        <v>43</v>
      </c>
      <c r="W22" s="463" t="s">
        <v>42</v>
      </c>
      <c r="X22" s="463" t="s">
        <v>41</v>
      </c>
      <c r="Y22" s="463" t="s">
        <v>40</v>
      </c>
      <c r="Z22" s="470"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1" t="s">
        <v>26</v>
      </c>
    </row>
    <row r="23" spans="1:48" s="26" customFormat="1" ht="64.5" customHeight="1" x14ac:dyDescent="0.25">
      <c r="A23" s="478"/>
      <c r="B23" s="480"/>
      <c r="C23" s="478"/>
      <c r="D23" s="478"/>
      <c r="E23" s="473" t="s">
        <v>24</v>
      </c>
      <c r="F23" s="464" t="s">
        <v>140</v>
      </c>
      <c r="G23" s="464" t="s">
        <v>139</v>
      </c>
      <c r="H23" s="464" t="s">
        <v>138</v>
      </c>
      <c r="I23" s="466" t="s">
        <v>451</v>
      </c>
      <c r="J23" s="466" t="s">
        <v>452</v>
      </c>
      <c r="K23" s="466" t="s">
        <v>453</v>
      </c>
      <c r="L23" s="464" t="s">
        <v>81</v>
      </c>
      <c r="M23" s="478"/>
      <c r="N23" s="478"/>
      <c r="O23" s="478"/>
      <c r="P23" s="463"/>
      <c r="Q23" s="463"/>
      <c r="R23" s="463"/>
      <c r="S23" s="475" t="s">
        <v>3</v>
      </c>
      <c r="T23" s="475" t="s">
        <v>12</v>
      </c>
      <c r="U23" s="485"/>
      <c r="V23" s="485"/>
      <c r="W23" s="463"/>
      <c r="X23" s="463"/>
      <c r="Y23" s="463"/>
      <c r="Z23" s="463"/>
      <c r="AA23" s="463"/>
      <c r="AB23" s="463"/>
      <c r="AC23" s="463"/>
      <c r="AD23" s="463"/>
      <c r="AE23" s="463"/>
      <c r="AF23" s="463" t="s">
        <v>23</v>
      </c>
      <c r="AG23" s="463"/>
      <c r="AH23" s="463" t="s">
        <v>22</v>
      </c>
      <c r="AI23" s="463"/>
      <c r="AJ23" s="468" t="s">
        <v>21</v>
      </c>
      <c r="AK23" s="468" t="s">
        <v>20</v>
      </c>
      <c r="AL23" s="468" t="s">
        <v>19</v>
      </c>
      <c r="AM23" s="468" t="s">
        <v>18</v>
      </c>
      <c r="AN23" s="468" t="s">
        <v>17</v>
      </c>
      <c r="AO23" s="468" t="s">
        <v>16</v>
      </c>
      <c r="AP23" s="468" t="s">
        <v>15</v>
      </c>
      <c r="AQ23" s="486" t="s">
        <v>12</v>
      </c>
      <c r="AR23" s="463"/>
      <c r="AS23" s="463"/>
      <c r="AT23" s="463"/>
      <c r="AU23" s="463"/>
      <c r="AV23" s="472"/>
    </row>
    <row r="24" spans="1:48" s="26"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61" t="s">
        <v>14</v>
      </c>
      <c r="AG24" s="161" t="s">
        <v>13</v>
      </c>
      <c r="AH24" s="162" t="s">
        <v>3</v>
      </c>
      <c r="AI24" s="162" t="s">
        <v>12</v>
      </c>
      <c r="AJ24" s="469"/>
      <c r="AK24" s="469"/>
      <c r="AL24" s="469"/>
      <c r="AM24" s="469"/>
      <c r="AN24" s="469"/>
      <c r="AO24" s="469"/>
      <c r="AP24" s="469"/>
      <c r="AQ24" s="487"/>
      <c r="AR24" s="463"/>
      <c r="AS24" s="463"/>
      <c r="AT24" s="463"/>
      <c r="AU24" s="463"/>
      <c r="AV24" s="4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0" zoomScale="85" zoomScaleNormal="90" zoomScaleSheetLayoutView="85"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91" t="str">
        <f>'7. Паспорт отчет о закупке'!A5:AV5</f>
        <v>Год раскрытия информации: 2025 год</v>
      </c>
      <c r="B5" s="491"/>
      <c r="C5" s="65"/>
      <c r="D5" s="65"/>
      <c r="E5" s="65"/>
      <c r="F5" s="65"/>
      <c r="G5" s="65"/>
      <c r="H5" s="65"/>
    </row>
    <row r="6" spans="1:8" ht="18.75" x14ac:dyDescent="0.3">
      <c r="A6" s="166"/>
      <c r="B6" s="166"/>
      <c r="C6" s="166"/>
      <c r="D6" s="166"/>
      <c r="E6" s="166"/>
      <c r="F6" s="166"/>
      <c r="G6" s="166"/>
      <c r="H6" s="166"/>
    </row>
    <row r="7" spans="1:8" ht="18.75" x14ac:dyDescent="0.25">
      <c r="A7" s="317" t="s">
        <v>10</v>
      </c>
      <c r="B7" s="317"/>
      <c r="C7" s="165"/>
      <c r="D7" s="165"/>
      <c r="E7" s="165"/>
      <c r="F7" s="165"/>
      <c r="G7" s="165"/>
      <c r="H7" s="165"/>
    </row>
    <row r="8" spans="1:8" ht="18.75" x14ac:dyDescent="0.25">
      <c r="A8" s="165"/>
      <c r="B8" s="165"/>
      <c r="C8" s="165"/>
      <c r="D8" s="165"/>
      <c r="E8" s="165"/>
      <c r="F8" s="165"/>
      <c r="G8" s="165"/>
      <c r="H8" s="165"/>
    </row>
    <row r="9" spans="1:8" x14ac:dyDescent="0.25">
      <c r="A9" s="351" t="str">
        <f>'7. Паспорт отчет о закупке'!A9:AV9</f>
        <v>АО "Россети Тюмень"</v>
      </c>
      <c r="B9" s="351"/>
      <c r="C9" s="163"/>
      <c r="D9" s="163"/>
      <c r="E9" s="163"/>
      <c r="F9" s="163"/>
      <c r="G9" s="163"/>
      <c r="H9" s="163"/>
    </row>
    <row r="10" spans="1:8" x14ac:dyDescent="0.25">
      <c r="A10" s="322" t="s">
        <v>9</v>
      </c>
      <c r="B10" s="32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51" t="str">
        <f>'7. Паспорт отчет о закупке'!A12:AV12</f>
        <v>P_TP1800.PR.0085</v>
      </c>
      <c r="B12" s="351"/>
      <c r="C12" s="163"/>
      <c r="D12" s="163"/>
      <c r="E12" s="163"/>
      <c r="F12" s="163"/>
      <c r="G12" s="163"/>
      <c r="H12" s="163"/>
    </row>
    <row r="13" spans="1:8" x14ac:dyDescent="0.25">
      <c r="A13" s="322" t="s">
        <v>8</v>
      </c>
      <c r="B13" s="322"/>
      <c r="C13" s="164"/>
      <c r="D13" s="164"/>
      <c r="E13" s="164"/>
      <c r="F13" s="164"/>
      <c r="G13" s="164"/>
      <c r="H13" s="164"/>
    </row>
    <row r="14" spans="1:8" ht="18.75" x14ac:dyDescent="0.25">
      <c r="A14" s="323"/>
      <c r="B14" s="323"/>
      <c r="C14" s="11"/>
      <c r="D14" s="11"/>
      <c r="E14" s="11"/>
      <c r="F14" s="11"/>
      <c r="G14" s="11"/>
      <c r="H14" s="11"/>
    </row>
    <row r="15" spans="1:8" x14ac:dyDescent="0.25">
      <c r="A15" s="351" t="str">
        <f>'7. Паспорт отчет о закупке'!A15:AV15</f>
        <v>Восстановление аварийного резерва в филиале АО «Россети Тюмень» НЭС: приобретение конденсатора связи 110 кВ (2 шт)</v>
      </c>
      <c r="B15" s="351"/>
      <c r="C15" s="163"/>
      <c r="D15" s="163"/>
      <c r="E15" s="163"/>
      <c r="F15" s="163"/>
      <c r="G15" s="163"/>
      <c r="H15" s="163"/>
    </row>
    <row r="16" spans="1:8" x14ac:dyDescent="0.25">
      <c r="A16" s="322" t="s">
        <v>7</v>
      </c>
      <c r="B16" s="322"/>
      <c r="C16" s="164"/>
      <c r="D16" s="164"/>
      <c r="E16" s="164"/>
      <c r="F16" s="164"/>
      <c r="G16" s="164"/>
      <c r="H16" s="164"/>
    </row>
    <row r="17" spans="1:2" x14ac:dyDescent="0.25">
      <c r="B17" s="140"/>
    </row>
    <row r="18" spans="1:2" ht="33.75" customHeight="1" x14ac:dyDescent="0.25">
      <c r="A18" s="492" t="s">
        <v>533</v>
      </c>
      <c r="B18" s="493"/>
    </row>
    <row r="19" spans="1:2" x14ac:dyDescent="0.25">
      <c r="B19" s="41"/>
    </row>
    <row r="20" spans="1:2" ht="16.5" thickBot="1" x14ac:dyDescent="0.3">
      <c r="B20" s="141"/>
    </row>
    <row r="21" spans="1:2" ht="41.25" customHeight="1" thickBot="1" x14ac:dyDescent="0.3">
      <c r="A21" s="142" t="s">
        <v>402</v>
      </c>
      <c r="B21" s="226" t="str">
        <f>A15</f>
        <v>Восстановление аварийного резерва в филиале АО «Россети Тюмень» НЭС: приобретение конденсатора связи 110 кВ (2 шт)</v>
      </c>
    </row>
    <row r="22" spans="1:2" ht="16.5" thickBot="1" x14ac:dyDescent="0.3">
      <c r="A22" s="142" t="s">
        <v>403</v>
      </c>
      <c r="B22" s="226" t="s">
        <v>554</v>
      </c>
    </row>
    <row r="23" spans="1:2" ht="16.5" thickBot="1" x14ac:dyDescent="0.3">
      <c r="A23" s="142" t="s">
        <v>368</v>
      </c>
      <c r="B23" s="229" t="s">
        <v>566</v>
      </c>
    </row>
    <row r="24" spans="1:2" ht="16.5" thickBot="1" x14ac:dyDescent="0.3">
      <c r="A24" s="142" t="s">
        <v>404</v>
      </c>
      <c r="B24" s="227" t="s">
        <v>626</v>
      </c>
    </row>
    <row r="25" spans="1:2" ht="16.5" thickBot="1" x14ac:dyDescent="0.3">
      <c r="A25" s="143" t="s">
        <v>405</v>
      </c>
      <c r="B25" s="226">
        <v>2028</v>
      </c>
    </row>
    <row r="26" spans="1:2" ht="16.5" thickBot="1" x14ac:dyDescent="0.3">
      <c r="A26" s="144" t="s">
        <v>406</v>
      </c>
      <c r="B26" s="228" t="s">
        <v>559</v>
      </c>
    </row>
    <row r="27" spans="1:2" ht="29.25" thickBot="1" x14ac:dyDescent="0.3">
      <c r="A27" s="150" t="s">
        <v>623</v>
      </c>
      <c r="B27" s="304">
        <v>0.53546443199999993</v>
      </c>
    </row>
    <row r="28" spans="1:2" ht="16.5" thickBot="1" x14ac:dyDescent="0.3">
      <c r="A28" s="146" t="s">
        <v>407</v>
      </c>
      <c r="B28" s="232" t="s">
        <v>562</v>
      </c>
    </row>
    <row r="29" spans="1:2" ht="29.25" thickBot="1" x14ac:dyDescent="0.3">
      <c r="A29" s="151" t="s">
        <v>408</v>
      </c>
      <c r="B29" s="232">
        <v>0</v>
      </c>
    </row>
    <row r="30" spans="1:2" ht="29.25" thickBot="1" x14ac:dyDescent="0.3">
      <c r="A30" s="151" t="s">
        <v>409</v>
      </c>
      <c r="B30" s="232">
        <v>0</v>
      </c>
    </row>
    <row r="31" spans="1:2" ht="16.5" thickBot="1" x14ac:dyDescent="0.3">
      <c r="A31" s="146" t="s">
        <v>410</v>
      </c>
      <c r="B31" s="232"/>
    </row>
    <row r="32" spans="1:2" ht="29.25" thickBot="1" x14ac:dyDescent="0.3">
      <c r="A32" s="151" t="s">
        <v>411</v>
      </c>
      <c r="B32" s="232">
        <v>0</v>
      </c>
    </row>
    <row r="33" spans="1:2" ht="16.5" thickBot="1" x14ac:dyDescent="0.3">
      <c r="A33" s="146" t="s">
        <v>412</v>
      </c>
      <c r="B33" s="231">
        <v>0</v>
      </c>
    </row>
    <row r="34" spans="1:2" ht="16.5" thickBot="1" x14ac:dyDescent="0.3">
      <c r="A34" s="146" t="s">
        <v>413</v>
      </c>
      <c r="B34" s="231">
        <v>0</v>
      </c>
    </row>
    <row r="35" spans="1:2" ht="16.5" thickBot="1" x14ac:dyDescent="0.3">
      <c r="A35" s="146" t="s">
        <v>414</v>
      </c>
      <c r="B35" s="231">
        <v>0</v>
      </c>
    </row>
    <row r="36" spans="1:2" ht="16.5" thickBot="1" x14ac:dyDescent="0.3">
      <c r="A36" s="146" t="s">
        <v>415</v>
      </c>
      <c r="B36" s="231">
        <v>0</v>
      </c>
    </row>
    <row r="37" spans="1:2" ht="29.25" thickBot="1" x14ac:dyDescent="0.3">
      <c r="A37" s="151" t="s">
        <v>416</v>
      </c>
      <c r="B37" s="232">
        <v>0</v>
      </c>
    </row>
    <row r="38" spans="1:2" ht="16.5" thickBot="1" x14ac:dyDescent="0.3">
      <c r="A38" s="146" t="s">
        <v>412</v>
      </c>
      <c r="B38" s="230">
        <v>0</v>
      </c>
    </row>
    <row r="39" spans="1:2" ht="16.5" thickBot="1" x14ac:dyDescent="0.3">
      <c r="A39" s="146" t="s">
        <v>413</v>
      </c>
      <c r="B39" s="230">
        <v>0</v>
      </c>
    </row>
    <row r="40" spans="1:2" ht="16.5" thickBot="1" x14ac:dyDescent="0.3">
      <c r="A40" s="146" t="s">
        <v>414</v>
      </c>
      <c r="B40" s="230">
        <v>0</v>
      </c>
    </row>
    <row r="41" spans="1:2" ht="16.5" thickBot="1" x14ac:dyDescent="0.3">
      <c r="A41" s="146" t="s">
        <v>415</v>
      </c>
      <c r="B41" s="230">
        <v>0</v>
      </c>
    </row>
    <row r="42" spans="1:2" ht="29.25" thickBot="1" x14ac:dyDescent="0.3">
      <c r="A42" s="151" t="s">
        <v>417</v>
      </c>
      <c r="B42" s="232">
        <v>0</v>
      </c>
    </row>
    <row r="43" spans="1:2" ht="16.5" thickBot="1" x14ac:dyDescent="0.3">
      <c r="A43" s="146" t="s">
        <v>412</v>
      </c>
      <c r="B43" s="230">
        <v>0</v>
      </c>
    </row>
    <row r="44" spans="1:2" ht="16.5" thickBot="1" x14ac:dyDescent="0.3">
      <c r="A44" s="146" t="s">
        <v>413</v>
      </c>
      <c r="B44" s="230">
        <v>0</v>
      </c>
    </row>
    <row r="45" spans="1:2" ht="16.5" thickBot="1" x14ac:dyDescent="0.3">
      <c r="A45" s="146" t="s">
        <v>414</v>
      </c>
      <c r="B45" s="230">
        <v>0</v>
      </c>
    </row>
    <row r="46" spans="1:2" ht="16.5" thickBot="1" x14ac:dyDescent="0.3">
      <c r="A46" s="146" t="s">
        <v>415</v>
      </c>
      <c r="B46" s="230">
        <v>0</v>
      </c>
    </row>
    <row r="47" spans="1:2" ht="29.25" thickBot="1" x14ac:dyDescent="0.3">
      <c r="A47" s="145" t="s">
        <v>418</v>
      </c>
      <c r="B47" s="232">
        <v>0</v>
      </c>
    </row>
    <row r="48" spans="1:2" ht="16.5" thickBot="1" x14ac:dyDescent="0.3">
      <c r="A48" s="147" t="s">
        <v>410</v>
      </c>
      <c r="B48" s="233"/>
    </row>
    <row r="49" spans="1:2" ht="16.5" thickBot="1" x14ac:dyDescent="0.3">
      <c r="A49" s="147" t="s">
        <v>419</v>
      </c>
      <c r="B49" s="233">
        <v>0</v>
      </c>
    </row>
    <row r="50" spans="1:2" ht="16.5" thickBot="1" x14ac:dyDescent="0.3">
      <c r="A50" s="147" t="s">
        <v>420</v>
      </c>
      <c r="B50" s="233">
        <v>0</v>
      </c>
    </row>
    <row r="51" spans="1:2" ht="16.5" thickBot="1" x14ac:dyDescent="0.3">
      <c r="A51" s="147" t="s">
        <v>421</v>
      </c>
      <c r="B51" s="233">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5" t="s">
        <v>426</v>
      </c>
      <c r="B56" s="234"/>
    </row>
    <row r="57" spans="1:2" ht="16.5" thickBot="1" x14ac:dyDescent="0.3">
      <c r="A57" s="148" t="s">
        <v>427</v>
      </c>
      <c r="B57" s="235" t="s">
        <v>563</v>
      </c>
    </row>
    <row r="58" spans="1:2" ht="16.5" thickBot="1" x14ac:dyDescent="0.3">
      <c r="A58" s="148" t="s">
        <v>428</v>
      </c>
      <c r="B58" s="238" t="s">
        <v>556</v>
      </c>
    </row>
    <row r="59" spans="1:2" ht="16.5" thickBot="1" x14ac:dyDescent="0.3">
      <c r="A59" s="148" t="s">
        <v>429</v>
      </c>
      <c r="B59" s="238" t="s">
        <v>556</v>
      </c>
    </row>
    <row r="60" spans="1:2" ht="16.5" thickBot="1" x14ac:dyDescent="0.3">
      <c r="A60" s="148" t="s">
        <v>430</v>
      </c>
      <c r="B60" s="238" t="s">
        <v>556</v>
      </c>
    </row>
    <row r="61" spans="1:2" ht="16.5" thickBot="1" x14ac:dyDescent="0.3">
      <c r="A61" s="149" t="s">
        <v>431</v>
      </c>
      <c r="B61" s="238" t="s">
        <v>556</v>
      </c>
    </row>
    <row r="62" spans="1:2" ht="30.75" thickBot="1" x14ac:dyDescent="0.3">
      <c r="A62" s="147" t="s">
        <v>432</v>
      </c>
      <c r="B62" s="238" t="s">
        <v>556</v>
      </c>
    </row>
    <row r="63" spans="1:2" ht="29.25" thickBot="1" x14ac:dyDescent="0.3">
      <c r="A63" s="143" t="s">
        <v>433</v>
      </c>
      <c r="B63" s="238" t="s">
        <v>556</v>
      </c>
    </row>
    <row r="64" spans="1:2" ht="16.5" thickBot="1" x14ac:dyDescent="0.3">
      <c r="A64" s="147" t="s">
        <v>410</v>
      </c>
      <c r="B64" s="236"/>
    </row>
    <row r="65" spans="1:2" ht="16.5" thickBot="1" x14ac:dyDescent="0.3">
      <c r="A65" s="147" t="s">
        <v>434</v>
      </c>
      <c r="B65" s="238"/>
    </row>
    <row r="66" spans="1:2" ht="16.5" thickBot="1" x14ac:dyDescent="0.3">
      <c r="A66" s="147" t="s">
        <v>435</v>
      </c>
      <c r="B66" s="236"/>
    </row>
    <row r="67" spans="1:2" ht="16.5" thickBot="1" x14ac:dyDescent="0.3">
      <c r="A67" s="152" t="s">
        <v>436</v>
      </c>
      <c r="B67" s="232" t="s">
        <v>573</v>
      </c>
    </row>
    <row r="68" spans="1:2" ht="16.5" thickBot="1" x14ac:dyDescent="0.3">
      <c r="A68" s="143" t="s">
        <v>437</v>
      </c>
      <c r="B68" s="238" t="s">
        <v>556</v>
      </c>
    </row>
    <row r="69" spans="1:2" ht="16.5" thickBot="1" x14ac:dyDescent="0.3">
      <c r="A69" s="148" t="s">
        <v>438</v>
      </c>
      <c r="B69" s="237" t="s">
        <v>395</v>
      </c>
    </row>
    <row r="70" spans="1:2" ht="16.5" thickBot="1" x14ac:dyDescent="0.3">
      <c r="A70" s="148" t="s">
        <v>439</v>
      </c>
      <c r="B70" s="237" t="s">
        <v>395</v>
      </c>
    </row>
    <row r="71" spans="1:2" ht="16.5" thickBot="1" x14ac:dyDescent="0.3">
      <c r="A71" s="148" t="s">
        <v>440</v>
      </c>
      <c r="B71" s="237" t="s">
        <v>395</v>
      </c>
    </row>
    <row r="72" spans="1:2" ht="29.25" thickBot="1" x14ac:dyDescent="0.3">
      <c r="A72" s="153" t="s">
        <v>441</v>
      </c>
      <c r="B72" s="239" t="s">
        <v>564</v>
      </c>
    </row>
    <row r="73" spans="1:2" ht="28.5" customHeight="1" x14ac:dyDescent="0.25">
      <c r="A73" s="145" t="s">
        <v>442</v>
      </c>
      <c r="B73" s="488" t="s">
        <v>565</v>
      </c>
    </row>
    <row r="74" spans="1:2" x14ac:dyDescent="0.25">
      <c r="A74" s="148" t="s">
        <v>443</v>
      </c>
      <c r="B74" s="489"/>
    </row>
    <row r="75" spans="1:2" x14ac:dyDescent="0.25">
      <c r="A75" s="148" t="s">
        <v>444</v>
      </c>
      <c r="B75" s="489"/>
    </row>
    <row r="76" spans="1:2" x14ac:dyDescent="0.25">
      <c r="A76" s="148" t="s">
        <v>445</v>
      </c>
      <c r="B76" s="489"/>
    </row>
    <row r="77" spans="1:2" x14ac:dyDescent="0.25">
      <c r="A77" s="148" t="s">
        <v>446</v>
      </c>
      <c r="B77" s="489"/>
    </row>
    <row r="78" spans="1:2" ht="16.5" thickBot="1" x14ac:dyDescent="0.3">
      <c r="A78" s="154" t="s">
        <v>447</v>
      </c>
      <c r="B78" s="490"/>
    </row>
    <row r="81" spans="1:2" x14ac:dyDescent="0.25">
      <c r="A81" s="155"/>
      <c r="B81" s="156"/>
    </row>
    <row r="82" spans="1:2" x14ac:dyDescent="0.25">
      <c r="B82" s="157"/>
    </row>
    <row r="83" spans="1:2" x14ac:dyDescent="0.25">
      <c r="B83" s="158"/>
    </row>
  </sheetData>
  <mergeCells count="11">
    <mergeCell ref="B73:B78"/>
    <mergeCell ref="A5:B5"/>
    <mergeCell ref="A7:B7"/>
    <mergeCell ref="A9:B9"/>
    <mergeCell ref="A10:B10"/>
    <mergeCell ref="A12:B12"/>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2024-09-23T06:34:01Z</cp:lastPrinted>
  <dcterms:created xsi:type="dcterms:W3CDTF">2015-08-16T15:31:05Z</dcterms:created>
  <dcterms:modified xsi:type="dcterms:W3CDTF">2025-12-10T11:13:00Z</dcterms:modified>
</cp:coreProperties>
</file>