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PS.010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H49" i="16"/>
  <c r="H47" i="16"/>
  <c r="H43" i="16"/>
  <c r="H40" i="16"/>
  <c r="H35" i="16" l="1"/>
  <c r="G35" i="16" s="1"/>
  <c r="H37" i="16" s="1"/>
  <c r="G37" i="16" s="1"/>
  <c r="H31" i="16" s="1"/>
  <c r="G32" i="16" l="1"/>
  <c r="H32" i="16" s="1"/>
  <c r="G31" i="16"/>
  <c r="H39" i="16" l="1"/>
  <c r="G40" i="16" s="1"/>
  <c r="G43" i="16" l="1"/>
  <c r="H44" i="16" l="1"/>
  <c r="G47" i="16" s="1"/>
  <c r="G44" i="16"/>
  <c r="G42" i="16" l="1"/>
  <c r="H42" i="16" s="1"/>
  <c r="G49" i="16"/>
  <c r="G50" i="16" l="1"/>
  <c r="A5" i="16"/>
  <c r="H50" i="16" l="1"/>
  <c r="G53" i="16" s="1"/>
  <c r="A4" i="12"/>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<sst xmlns="http://schemas.openxmlformats.org/spreadsheetml/2006/main" count="1742" uniqueCount="650">
  <si>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</si>
  <si>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</si>
  <si>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</si>
  <si>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</si>
  <si>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</si>
  <si>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</si>
  <si>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</si>
  <si>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</si>
  <si>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</si>
  <si>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</si>
  <si>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</si>
  <si>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</si>
  <si>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</si>
  <si>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</si>
  <si>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</si>
  <si>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</si>
  <si>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</si>
  <si>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</si>
  <si>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</si>
  <si>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</si>
  <si>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</si>
  <si>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</si>
  <si>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</si>
  <si>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</si>
  <si>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</si>
  <si>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</si>
  <si>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</si>
  <si>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</si>
  <si>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</si>
  <si>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</si>
  <si>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</si>
  <si>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</si>
  <si>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</si>
  <si>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</si>
  <si>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</si>
  <si>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</si>
  <si>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</si>
  <si>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</si>
  <si>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</si>
  <si>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</si>
  <si>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</si>
  <si>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</si>
  <si>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</si>
  <si>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</si>
  <si>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</si>
  <si>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</si>
  <si>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</si>
  <si>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</si>
  <si>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</si>
  <si>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</si>
  <si>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</si>
  <si>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</si>
  <si>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</si>
  <si>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</si>
  <si>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</si>
  <si>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</si>
  <si>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</si>
  <si>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</si>
  <si>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</si>
  <si>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</si>
  <si>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</si>
  <si>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</si>
  <si>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</si>
  <si>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</si>
  <si>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</si>
  <si>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</si>
  <si>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</si>
  <si>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</si>
  <si>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</si>
  <si>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</si>
  <si>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</si>
  <si>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</si>
  <si>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</si>
  <si>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</si>
  <si>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</si>
  <si>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</si>
  <si>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</si>
  <si>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</si>
  <si>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</si>
  <si>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</si>
  <si>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</si>
  <si>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</si>
  <si>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</si>
  <si>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</si>
  <si>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</si>
  <si>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</si>
  <si>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</si>
  <si>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</si>
  <si>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</si>
  <si>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</si>
  <si>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</si>
  <si>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</si>
  <si>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</si>
  <si>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</si>
  <si>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</si>
  <si>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</si>
  <si>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</si>
  <si>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</si>
  <si>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</si>
  <si>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</si>
  <si>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</si>
  <si>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</si>
  <si>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</si>
  <si>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</si>
  <si>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</si>
  <si>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</si>
  <si>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</si>
  <si>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</si>
  <si>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</si>
  <si>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</si>
  <si>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</si>
  <si>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</si>
  <si>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</si>
  <si>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</si>
  <si>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</si>
  <si>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</si>
  <si>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</si>
  <si>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</si>
  <si>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</si>
  <si>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</si>
  <si>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</si>
  <si>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</si>
  <si>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</si>
  <si>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</si>
  <si>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</si>
  <si>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</si>
  <si>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</si>
  <si>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</si>
  <si>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</si>
  <si>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</si>
  <si>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</si>
  <si>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</si>
  <si>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</si>
  <si>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</si>
  <si>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</si>
  <si>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</si>
  <si>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</si>
  <si>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</si>
  <si>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</si>
  <si>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</si>
  <si>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</si>
  <si>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</si>
  <si>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</si>
  <si>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</si>
  <si>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</si>
  <si>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</si>
  <si>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</si>
  <si>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</si>
  <si>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</si>
  <si>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</si>
  <si>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</si>
  <si>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</si>
  <si>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</si>
  <si>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</si>
  <si>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</si>
  <si>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</si>
  <si>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</si>
  <si>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</si>
  <si>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</si>
  <si>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</si>
  <si>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</si>
  <si>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</si>
  <si>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</si>
  <si>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</si>
  <si>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</si>
  <si>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</si>
  <si>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</si>
  <si>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</si>
  <si>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</si>
  <si>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</si>
  <si>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</si>
  <si>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</si>
  <si>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</si>
  <si>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</si>
  <si>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</si>
  <si>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</si>
  <si>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</si>
  <si>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</si>
  <si>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</si>
  <si>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</si>
  <si>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</si>
  <si>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</si>
  <si>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</si>
  <si>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</si>
  <si>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</si>
  <si>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</si>
  <si>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</si>
  <si>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</si>
  <si>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</si>
  <si>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</si>
  <si>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</si>
  <si>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</si>
  <si>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</si>
  <si>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</si>
  <si>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</si>
  <si>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</si>
  <si>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</si>
  <si>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</si>
  <si>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</si>
  <si>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</si>
  <si>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</si>
  <si>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</si>
  <si>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</si>
  <si>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</si>
  <si>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</si>
  <si>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</si>
  <si>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</si>
  <si>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</si>
  <si>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</si>
  <si>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</si>
  <si>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</si>
  <si>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</si>
  <si>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</si>
  <si>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</si>
  <si>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</si>
  <si>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</si>
  <si>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</si>
  <si>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</si>
  <si>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</si>
  <si>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</si>
  <si>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</si>
  <si>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</si>
  <si>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</si>
  <si>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</si>
  <si>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</si>
  <si>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</si>
  <si>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</si>
  <si>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</si>
  <si>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</si>
  <si>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</si>
  <si>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</si>
  <si>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</si>
  <si>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</si>
  <si>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</si>
  <si>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</si>
  <si>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</si>
  <si>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</si>
  <si>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</si>
  <si>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</si>
  <si>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</si>
  <si>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</si>
  <si>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</si>
  <si>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</si>
  <si>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</si>
  <si>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</si>
  <si>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</si>
  <si>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</si>
  <si>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</si>
  <si>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</si>
  <si>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</si>
  <si>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</si>
  <si>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</si>
  <si>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</si>
  <si>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</si>
  <si>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</si>
  <si>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</si>
  <si>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</si>
  <si>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</si>
  <si>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</si>
  <si>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</si>
  <si>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</si>
  <si>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</si>
  <si>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</si>
  <si>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</si>
  <si>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</si>
  <si>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</si>
  <si>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</si>
  <si>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</si>
  <si>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</si>
  <si>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</si>
  <si>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</si>
  <si>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</si>
  <si>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</si>
  <si>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</si>
  <si>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</si>
  <si>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</si>
  <si>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</si>
  <si>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</si>
  <si>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</si>
  <si>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</si>
  <si>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</si>
  <si>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</si>
  <si>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</si>
  <si>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</si>
  <si>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</si>
  <si>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</si>
  <si>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</si>
  <si>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</si>
  <si>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</si>
  <si>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</si>
  <si>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</si>
  <si>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</si>
  <si>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</si>
  <si>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</si>
  <si>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</si>
  <si>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</si>
  <si>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</si>
  <si>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</si>
  <si>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</si>
  <si>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</si>
  <si>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</si>
  <si>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</si>
  <si>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</si>
  <si>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</si>
  <si>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</si>
  <si>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</si>
  <si>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</si>
  <si>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</si>
  <si>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</si>
  <si>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</si>
  <si>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</si>
  <si>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</si>
  <si>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</si>
  <si>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</si>
  <si>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</si>
  <si>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</si>
  <si>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</si>
  <si>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</si>
  <si>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</si>
  <si>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</si>
  <si>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</si>
  <si>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</si>
  <si>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</si>
  <si>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</si>
  <si>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</si>
  <si>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</si>
  <si>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</si>
  <si>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</si>
  <si>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</si>
  <si>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</si>
  <si>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</si>
  <si>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</si>
  <si>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</si>
  <si>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</si>
  <si>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</si>
  <si>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</si>
  <si>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</si>
  <si>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</si>
  <si>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</si>
  <si>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</si>
  <si>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</si>
  <si>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</si>
  <si>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</si>
  <si>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</si>
  <si>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</si>
  <si>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</si>
  <si>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</si>
  <si>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</si>
  <si>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</si>
  <si>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</si>
  <si>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</si>
  <si>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</si>
  <si>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</si>
  <si>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</si>
  <si>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</si>
  <si>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</si>
  <si>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</si>
  <si>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</si>
  <si>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</si>
  <si>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</si>
  <si>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</si>
  <si>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</si>
  <si>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</si>
  <si>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</si>
  <si>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</si>
  <si>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</si>
  <si>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</si>
  <si>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</si>
  <si>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</si>
  <si>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</si>
  <si>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</si>
  <si>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</si>
  <si>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</si>
  <si>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</si>
  <si>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</si>
  <si>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</si>
  <si>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</si>
  <si>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</si>
  <si>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</si>
  <si>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</si>
  <si>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</si>
  <si>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</si>
  <si>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</si>
  <si>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</si>
  <si>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</si>
  <si>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</si>
  <si>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</si>
  <si>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</si>
  <si>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</si>
  <si>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</si>
  <si>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</si>
  <si>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</si>
  <si>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</si>
  <si>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</si>
  <si>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</si>
  <si>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</si>
  <si>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</si>
  <si>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</si>
  <si>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</si>
  <si>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</si>
  <si>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</si>
  <si>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</si>
  <si>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</si>
  <si>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</si>
  <si>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</si>
  <si>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</si>
  <si>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</si>
  <si>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</si>
  <si>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</si>
  <si>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</si>
  <si>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</si>
  <si>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</si>
  <si>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</si>
  <si>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</si>
  <si>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</si>
  <si>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</si>
  <si>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</si>
  <si>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</si>
  <si>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</si>
  <si>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</si>
  <si>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</si>
  <si>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</si>
  <si>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</si>
  <si>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</si>
  <si>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</si>
  <si>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</si>
  <si>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</si>
  <si>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</si>
  <si>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</si>
  <si>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</si>
  <si>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</si>
  <si>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</si>
  <si>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</si>
  <si>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</si>
  <si>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</si>
  <si>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</si>
  <si>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</si>
  <si>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</si>
  <si>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</si>
  <si>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</si>
  <si>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</si>
  <si>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</si>
  <si>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</si>
  <si>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</si>
  <si>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</si>
  <si>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</si>
  <si>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</si>
  <si>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</si>
  <si>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</si>
  <si>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</si>
  <si>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</si>
  <si>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</si>
  <si>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</si>
  <si>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</si>
  <si>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</si>
  <si>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</si>
  <si>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</si>
  <si>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</si>
  <si>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</si>
  <si>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</si>
  <si>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</si>
  <si>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</si>
  <si>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</si>
  <si>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</si>
  <si>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</si>
  <si>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</si>
  <si>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</si>
  <si>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</si>
  <si>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</si>
  <si>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</si>
  <si>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</si>
  <si>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</si>
  <si>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</si>
  <si>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</si>
  <si>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</si>
  <si>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</si>
  <si>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</si>
  <si>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</si>
  <si>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</si>
  <si>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</si>
  <si>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</si>
  <si>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</si>
  <si>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</si>
  <si>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</si>
  <si>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</si>
  <si>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</si>
  <si>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</si>
  <si>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</si>
  <si>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</si>
  <si>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</si>
  <si>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</si>
  <si>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</si>
  <si>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</si>
  <si>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</si>
  <si>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</si>
  <si>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</si>
  <si>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</si>
  <si>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</si>
  <si>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</si>
  <si>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</si>
  <si>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</si>
  <si>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</si>
  <si>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</si>
  <si>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</si>
  <si>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</si>
  <si>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</si>
  <si>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</si>
  <si>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</si>
  <si>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</si>
  <si>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</si>
  <si>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</si>
  <si>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</si>
  <si>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</si>
  <si>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</si>
  <si>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</si>
  <si>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</si>
  <si>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</si>
  <si>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</si>
  <si>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</si>
  <si>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</si>
  <si>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</si>
  <si>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</si>
  <si>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</si>
  <si>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</si>
  <si>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</si>
  <si>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</si>
  <si>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</si>
  <si>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</si>
  <si>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</si>
  <si>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</si>
  <si>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</si>
  <si>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</si>
  <si>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</si>
  <si>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</si>
  <si>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</si>
  <si>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</si>
  <si>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</si>
  <si>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</si>
  <si>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</si>
  <si>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</si>
  <si>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</si>
  <si>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</si>
  <si>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</si>
  <si>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не наступил срок реализации</t>
  </si>
  <si>
    <t xml:space="preserve">не наступил срок реализации
</t>
  </si>
  <si>
    <t>АО "Россети Тюмень"</t>
  </si>
  <si>
    <t>не применимо</t>
  </si>
  <si>
    <t>не относится</t>
  </si>
  <si>
    <t>Н</t>
  </si>
  <si>
    <t>Филиал АО "Россети Тюмень" Ноябрьские электрические сети</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</si>
  <si>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</si>
  <si>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</si>
  <si>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</si>
  <si>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</si>
  <si>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</si>
  <si>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</si>
  <si>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</si>
  <si>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</si>
  <si>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</si>
  <si>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</si>
  <si>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</si>
  <si>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</si>
  <si>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</si>
  <si>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</si>
  <si>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</si>
  <si>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</si>
  <si>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</si>
  <si>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</si>
  <si>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</si>
  <si>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</si>
  <si>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</si>
  <si>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</si>
  <si>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</si>
  <si>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</si>
  <si>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</si>
  <si>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</si>
  <si>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</si>
  <si>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</si>
  <si>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</si>
  <si>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</si>
  <si>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</si>
  <si>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</si>
  <si>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</si>
  <si>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</si>
  <si>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</si>
  <si>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</si>
  <si>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</si>
  <si>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</si>
  <si>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</si>
  <si>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</si>
  <si>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</si>
  <si>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</si>
  <si>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</si>
  <si>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</si>
  <si>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</si>
  <si>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</si>
  <si>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</si>
  <si>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</si>
  <si>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</si>
  <si>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</si>
  <si>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</si>
  <si>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</si>
  <si>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</si>
  <si>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н/д</t>
  </si>
  <si>
    <t>ТОБ не проводилось</t>
  </si>
  <si>
    <t>Сметная стоимость проекта в ценах 2024 года с НДС, млн. руб.</t>
  </si>
  <si>
    <t>P_TP1800.PS.0108</t>
  </si>
  <si>
    <t xml:space="preserve">Модернизация ПС 110/10/10 кВ Владимирская (замена выключателей 10 кВ, 27 шт.)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</si>
  <si>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</si>
  <si>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Владимирская</t>
  </si>
  <si>
    <t>ВКЭ-10М</t>
  </si>
  <si>
    <t>В-10 В-13</t>
  </si>
  <si>
    <t xml:space="preserve">Акт № ХРЭС-2024-1 от 22.03.2024г., </t>
  </si>
  <si>
    <t>Очередное ТО ЭУ необходимо провести не позднее 22.03.2029г.</t>
  </si>
  <si>
    <t>ВКЭМ-10</t>
  </si>
  <si>
    <t>В-10 В-15</t>
  </si>
  <si>
    <t>В-10 В-16</t>
  </si>
  <si>
    <t>1В-10 1Т</t>
  </si>
  <si>
    <t>В-10 1ТСН</t>
  </si>
  <si>
    <t>В-10 В-110</t>
  </si>
  <si>
    <t xml:space="preserve">12СВ-10 </t>
  </si>
  <si>
    <t>В-10 В-22</t>
  </si>
  <si>
    <t>В-10 В-26</t>
  </si>
  <si>
    <t>2В-10 2Т</t>
  </si>
  <si>
    <t>В-10 2ТСН</t>
  </si>
  <si>
    <t>В-10 В-210</t>
  </si>
  <si>
    <t>3В-10 1Т</t>
  </si>
  <si>
    <t>В-10 В-34</t>
  </si>
  <si>
    <t>В-10 В-36</t>
  </si>
  <si>
    <t>В-10 В-37</t>
  </si>
  <si>
    <t>В-10 В-38</t>
  </si>
  <si>
    <t>В-10 3ДГР</t>
  </si>
  <si>
    <t xml:space="preserve">34СВ-10 </t>
  </si>
  <si>
    <t>4В-10 2Т</t>
  </si>
  <si>
    <t>В-10 В-44</t>
  </si>
  <si>
    <t>В-10 В-45</t>
  </si>
  <si>
    <t>В-10 В-46</t>
  </si>
  <si>
    <t>В-10 В-47</t>
  </si>
  <si>
    <t>В-10 В-48</t>
  </si>
  <si>
    <t>26</t>
  </si>
  <si>
    <t>В-10 4ДГР</t>
  </si>
  <si>
    <t>27</t>
  </si>
  <si>
    <t>В-10 В-410</t>
  </si>
  <si>
    <t xml:space="preserve">Модернизация предусматривает замену выработавших свой срок маслянных выключателей, на современные вакуумные в ЗРУ-10, на ПС 110/10/10 кВ Владимирская. </t>
  </si>
  <si>
    <t xml:space="preserve"> выполнить замену масляных выключателей на ПС 110/10 кВ Владимирская.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</si>
  <si>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жилой сектор города Ноябрьск, организации обеспечивающие жизнедеятельность города, имеющие первую категорию электроснабжения. Модернизация предусматривает замену на ПС 110/10 кВ Владимирская 27 масляных выключателей, В результате реализации данного проекта ожидается повышение надёжности ПС, и как следствие, электроснабжения потребителей электроэнергии.
6)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
 Инвестиционный проект предусматривает выполнение работ: 1. По замене выкатных масляных выключателей ВКЭМ-10.
На данный момент, на ПС Владимирская к 2027 году масляные выключатели ВКЭМ-10 отработают 1,44 срока эксплуатации.  Поэтому, существенно возрастает риск отказа элементов выключателей, что может привести к нарушению электроснабжения потребителей.</t>
  </si>
  <si>
    <t>Увеличение электроснабжения потребителя (жилой зоны города Ноябрьск и оганизаций, обеспечивающих жизнедеятельность города, имеющих первый клас энергоснабжения), индекса технического состояния оборудования. Применение современых и инновационных решений в системе электроснабжения.</t>
  </si>
  <si>
    <t>27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</si>
  <si>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- 0.02 млн. руб.</t>
  </si>
  <si>
    <t>1,016 млн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</si>
</sst>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
      <sz val="10"/>
      <name val="Courier New"/>
      <family val="3"/>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69"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1" applyFont="1" applyBorder="1" applyAlignment="1">
      <alignment horizontal="center" vertical="top" wrapText="1"/>
    </xf>
    <xf numFmtId="49" fontId="11" fillId="0" borderId="0" xfId="0" applyNumberFormat="1" applyFont="1" applyFill="1" applyBorder="1" applyAlignment="1">
      <alignment horizontal="center" vertical="center" wrapText="1"/>
    </xf>
    <xf numFmtId="0" fontId="0" fillId="0" borderId="0" xfId="0" applyBorder="1"/>
    <xf numFmtId="0" fontId="11" fillId="0" borderId="1" xfId="1" applyFont="1" applyBorder="1" applyAlignment="1">
      <alignment horizontal="center" vertical="center" wrapText="1"/>
    </xf>
    <xf numFmtId="0" fontId="41" fillId="0" borderId="1" xfId="69" applyFont="1" applyFill="1" applyBorder="1" applyAlignment="1">
      <alignment horizontal="left" vertical="top" wrapText="1" shrinkToFit="1"/>
    </xf>
    <xf numFmtId="0" fontId="41" fillId="25" borderId="2" xfId="70" applyNumberFormat="1" applyFont="1" applyFill="1" applyBorder="1" applyAlignment="1">
      <alignment horizontal="center" vertical="center" wrapText="1"/>
    </xf>
    <xf numFmtId="0" fontId="11" fillId="0" borderId="1" xfId="61" applyNumberFormat="1" applyFont="1" applyFill="1" applyBorder="1" applyAlignment="1">
      <alignment vertical="top" wrapText="1"/>
    </xf>
    <xf numFmtId="0" fontId="41" fillId="25" borderId="1" xfId="70" applyNumberFormat="1" applyFont="1" applyFill="1" applyBorder="1" applyAlignment="1">
      <alignment horizontal="center" vertical="center" wrapText="1"/>
    </xf>
    <xf numFmtId="0" fontId="41" fillId="25" borderId="25" xfId="70"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екущий ремонт основной"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RowHeight="15" x14ac:dyDescent="0.25"/>
  <cols>
    <col min="1" max="1" width="6.140625" style="255" customWidth="1"/>
    <col min="2" max="2" width="53.5703125" style="255" customWidth="1"/>
    <col min="3" max="3" width="91.42578125" style="255" customWidth="1"/>
    <col min="4" max="4" width="54.5703125" style="255" customWidth="1"/>
    <col min="5" max="5" width="25.5703125" style="255" customWidth="1"/>
    <col min="6" max="6" width="16.42578125" style="255" customWidth="1"/>
    <col min="7" max="16384" width="9.140625" style="255"/>
  </cols>
  <sheetData>
    <row r="1" spans="1:19" s="16" customFormat="1" ht="18.75" customHeight="1" x14ac:dyDescent="0.2">
      <c r="A1" s="236"/>
      <c r="C1" s="237" t="s">
        <v>70</v>
      </c>
    </row>
    <row r="2" spans="1:19" s="16" customFormat="1" ht="18.75" customHeight="1" x14ac:dyDescent="0.3">
      <c r="A2" s="236"/>
      <c r="C2" s="238" t="s">
        <v>11</v>
      </c>
    </row>
    <row r="3" spans="1:19" s="16" customFormat="1" ht="18.75" x14ac:dyDescent="0.3">
      <c r="A3" s="239"/>
      <c r="C3" s="238" t="s">
        <v>69</v>
      </c>
    </row>
    <row r="4" spans="1:19" s="16" customFormat="1" ht="18.75" x14ac:dyDescent="0.3">
      <c r="A4" s="239"/>
      <c r="E4" s="238"/>
    </row>
    <row r="5" spans="1:19" s="16" customFormat="1" ht="15.75" x14ac:dyDescent="0.25">
      <c r="A5" s="288" t="s">
        <v>598</v>
      </c>
      <c r="B5" s="288"/>
      <c r="C5" s="288"/>
      <c r="D5" s="166"/>
      <c r="E5" s="166"/>
      <c r="F5" s="166"/>
      <c r="G5" s="166"/>
    </row>
    <row r="6" spans="1:19" s="16" customFormat="1" ht="18.75" x14ac:dyDescent="0.3">
      <c r="A6" s="239"/>
      <c r="E6" s="238"/>
    </row>
    <row r="7" spans="1:19" s="16" customFormat="1" ht="18.75" x14ac:dyDescent="0.2">
      <c r="A7" s="292" t="s">
        <v>10</v>
      </c>
      <c r="B7" s="292"/>
      <c r="C7" s="292"/>
      <c r="D7" s="240"/>
      <c r="E7" s="240"/>
      <c r="F7" s="240"/>
      <c r="G7" s="240"/>
      <c r="H7" s="240"/>
      <c r="I7" s="240"/>
      <c r="J7" s="240"/>
      <c r="K7" s="240"/>
      <c r="L7" s="240"/>
      <c r="M7" s="240"/>
      <c r="N7" s="240"/>
      <c r="O7" s="240"/>
      <c r="P7" s="240"/>
      <c r="Q7" s="240"/>
      <c r="R7" s="240"/>
      <c r="S7" s="240"/>
    </row>
    <row r="8" spans="1:19" s="16" customFormat="1" ht="18.75" x14ac:dyDescent="0.2">
      <c r="A8" s="241"/>
      <c r="B8" s="241"/>
      <c r="C8" s="241"/>
      <c r="D8" s="241"/>
      <c r="E8" s="241"/>
      <c r="F8" s="240"/>
      <c r="G8" s="240"/>
      <c r="H8" s="240"/>
      <c r="I8" s="240"/>
      <c r="J8" s="240"/>
      <c r="K8" s="240"/>
      <c r="L8" s="240"/>
      <c r="M8" s="240"/>
      <c r="N8" s="240"/>
      <c r="O8" s="240"/>
      <c r="P8" s="240"/>
      <c r="Q8" s="240"/>
      <c r="R8" s="240"/>
      <c r="S8" s="240"/>
    </row>
    <row r="9" spans="1:19" s="16" customFormat="1" ht="36" customHeight="1" x14ac:dyDescent="0.2">
      <c r="A9" s="293" t="s">
        <v>545</v>
      </c>
      <c r="B9" s="293"/>
      <c r="C9" s="293"/>
      <c r="D9" s="242"/>
      <c r="E9" s="242"/>
      <c r="F9" s="240"/>
      <c r="G9" s="240"/>
      <c r="H9" s="240"/>
      <c r="I9" s="240"/>
      <c r="J9" s="240"/>
      <c r="K9" s="240"/>
      <c r="L9" s="240"/>
      <c r="M9" s="240"/>
      <c r="N9" s="240"/>
      <c r="O9" s="240"/>
      <c r="P9" s="240"/>
      <c r="Q9" s="240"/>
      <c r="R9" s="240"/>
      <c r="S9" s="240"/>
    </row>
    <row r="10" spans="1:19" s="16" customFormat="1" ht="18.75" x14ac:dyDescent="0.2">
      <c r="A10" s="289" t="s">
        <v>9</v>
      </c>
      <c r="B10" s="289"/>
      <c r="C10" s="289"/>
      <c r="D10" s="243"/>
      <c r="E10" s="243"/>
      <c r="F10" s="240"/>
      <c r="G10" s="240"/>
      <c r="H10" s="240"/>
      <c r="I10" s="240"/>
      <c r="J10" s="240"/>
      <c r="K10" s="240"/>
      <c r="L10" s="240"/>
      <c r="M10" s="240"/>
      <c r="N10" s="240"/>
      <c r="O10" s="240"/>
      <c r="P10" s="240"/>
      <c r="Q10" s="240"/>
      <c r="R10" s="240"/>
      <c r="S10" s="240"/>
    </row>
    <row r="11" spans="1:19" s="16" customFormat="1" ht="18.75" x14ac:dyDescent="0.2">
      <c r="A11" s="241"/>
      <c r="B11" s="241"/>
      <c r="C11" s="241"/>
      <c r="D11" s="241"/>
      <c r="E11" s="241"/>
      <c r="F11" s="240"/>
      <c r="G11" s="240"/>
      <c r="H11" s="240"/>
      <c r="I11" s="240"/>
      <c r="J11" s="240"/>
      <c r="K11" s="240"/>
      <c r="L11" s="240"/>
      <c r="M11" s="240"/>
      <c r="N11" s="240"/>
      <c r="O11" s="240"/>
      <c r="P11" s="240"/>
      <c r="Q11" s="240"/>
      <c r="R11" s="240"/>
      <c r="S11" s="240"/>
    </row>
    <row r="12" spans="1:19" s="16" customFormat="1" ht="18.75" x14ac:dyDescent="0.2">
      <c r="A12" s="294" t="s">
        <v>606</v>
      </c>
      <c r="B12" s="294"/>
      <c r="C12" s="294"/>
      <c r="D12" s="242"/>
      <c r="E12" s="242"/>
      <c r="F12" s="240"/>
      <c r="G12" s="240"/>
      <c r="H12" s="240"/>
      <c r="I12" s="240"/>
      <c r="J12" s="240"/>
      <c r="K12" s="240"/>
      <c r="L12" s="240"/>
      <c r="M12" s="240"/>
      <c r="N12" s="240"/>
      <c r="O12" s="240"/>
      <c r="P12" s="240"/>
      <c r="Q12" s="240"/>
      <c r="R12" s="240"/>
      <c r="S12" s="240"/>
    </row>
    <row r="13" spans="1:19" s="16" customFormat="1" ht="18.75" x14ac:dyDescent="0.2">
      <c r="A13" s="289" t="s">
        <v>8</v>
      </c>
      <c r="B13" s="289"/>
      <c r="C13" s="289"/>
      <c r="D13" s="243"/>
      <c r="E13" s="243"/>
      <c r="F13" s="240"/>
      <c r="G13" s="240"/>
      <c r="H13" s="240"/>
      <c r="I13" s="240"/>
      <c r="J13" s="240"/>
      <c r="K13" s="240"/>
      <c r="L13" s="240"/>
      <c r="M13" s="240"/>
      <c r="N13" s="240"/>
      <c r="O13" s="240"/>
      <c r="P13" s="240"/>
      <c r="Q13" s="240"/>
      <c r="R13" s="240"/>
      <c r="S13" s="240"/>
    </row>
    <row r="14" spans="1:19" s="24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row>
    <row r="15" spans="1:19" s="245" customFormat="1" ht="49.5" customHeight="1" x14ac:dyDescent="0.2">
      <c r="A15" s="295" t="s">
        <v>607</v>
      </c>
      <c r="B15" s="295"/>
      <c r="C15" s="295"/>
      <c r="D15" s="242"/>
      <c r="E15" s="242"/>
      <c r="F15" s="242"/>
      <c r="G15" s="242"/>
      <c r="H15" s="242"/>
      <c r="I15" s="242"/>
      <c r="J15" s="242"/>
      <c r="K15" s="242"/>
      <c r="L15" s="242"/>
      <c r="M15" s="242"/>
      <c r="N15" s="242"/>
      <c r="O15" s="242"/>
      <c r="P15" s="242"/>
      <c r="Q15" s="242"/>
      <c r="R15" s="242"/>
      <c r="S15" s="242"/>
    </row>
    <row r="16" spans="1:19" s="245" customFormat="1" ht="15" customHeight="1" x14ac:dyDescent="0.2">
      <c r="A16" s="289" t="s">
        <v>7</v>
      </c>
      <c r="B16" s="289"/>
      <c r="C16" s="289"/>
      <c r="D16" s="243"/>
      <c r="E16" s="243"/>
      <c r="F16" s="243"/>
      <c r="G16" s="243"/>
      <c r="H16" s="243"/>
      <c r="I16" s="243"/>
      <c r="J16" s="243"/>
      <c r="K16" s="243"/>
      <c r="L16" s="243"/>
      <c r="M16" s="243"/>
      <c r="N16" s="243"/>
      <c r="O16" s="243"/>
      <c r="P16" s="243"/>
      <c r="Q16" s="243"/>
      <c r="R16" s="243"/>
      <c r="S16" s="243"/>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90" t="s">
        <v>520</v>
      </c>
      <c r="B18" s="291"/>
      <c r="C18" s="291"/>
      <c r="D18" s="247"/>
      <c r="E18" s="247"/>
      <c r="F18" s="247"/>
      <c r="G18" s="247"/>
      <c r="H18" s="247"/>
      <c r="I18" s="247"/>
      <c r="J18" s="247"/>
      <c r="K18" s="247"/>
      <c r="L18" s="247"/>
      <c r="M18" s="247"/>
      <c r="N18" s="247"/>
      <c r="O18" s="247"/>
      <c r="P18" s="247"/>
      <c r="Q18" s="247"/>
      <c r="R18" s="247"/>
      <c r="S18" s="247"/>
    </row>
    <row r="19" spans="1:19" s="245" customFormat="1" ht="15" customHeight="1" x14ac:dyDescent="0.2">
      <c r="A19" s="243"/>
      <c r="B19" s="243"/>
      <c r="C19" s="243"/>
      <c r="D19" s="243"/>
      <c r="E19" s="243"/>
      <c r="F19" s="246"/>
      <c r="G19" s="246"/>
      <c r="H19" s="246"/>
      <c r="I19" s="246"/>
      <c r="J19" s="246"/>
      <c r="K19" s="246"/>
      <c r="L19" s="246"/>
      <c r="M19" s="246"/>
      <c r="N19" s="246"/>
      <c r="O19" s="246"/>
      <c r="P19" s="246"/>
    </row>
    <row r="20" spans="1:19" s="245" customFormat="1" ht="39.75" customHeight="1" x14ac:dyDescent="0.2">
      <c r="A20" s="248" t="s">
        <v>6</v>
      </c>
      <c r="B20" s="249" t="s">
        <v>68</v>
      </c>
      <c r="C20" s="250" t="s">
        <v>67</v>
      </c>
      <c r="D20" s="251"/>
      <c r="E20" s="251"/>
      <c r="F20" s="235"/>
      <c r="G20" s="235"/>
      <c r="H20" s="235"/>
      <c r="I20" s="235"/>
      <c r="J20" s="235"/>
      <c r="K20" s="235"/>
      <c r="L20" s="235"/>
      <c r="M20" s="235"/>
      <c r="N20" s="235"/>
      <c r="O20" s="235"/>
      <c r="P20" s="235"/>
      <c r="Q20" s="252"/>
      <c r="R20" s="252"/>
      <c r="S20" s="252"/>
    </row>
    <row r="21" spans="1:19" s="245" customFormat="1" ht="16.5" customHeight="1" x14ac:dyDescent="0.2">
      <c r="A21" s="250">
        <v>1</v>
      </c>
      <c r="B21" s="249">
        <v>2</v>
      </c>
      <c r="C21" s="250">
        <v>3</v>
      </c>
      <c r="D21" s="251"/>
      <c r="E21" s="251"/>
      <c r="F21" s="235"/>
      <c r="G21" s="235"/>
      <c r="H21" s="235"/>
      <c r="I21" s="235"/>
      <c r="J21" s="235"/>
      <c r="K21" s="235"/>
      <c r="L21" s="235"/>
      <c r="M21" s="235"/>
      <c r="N21" s="235"/>
      <c r="O21" s="235"/>
      <c r="P21" s="235"/>
      <c r="Q21" s="252"/>
      <c r="R21" s="252"/>
      <c r="S21" s="252"/>
    </row>
    <row r="22" spans="1:19" s="245" customFormat="1" ht="39" customHeight="1" x14ac:dyDescent="0.2">
      <c r="A22" s="28" t="s">
        <v>66</v>
      </c>
      <c r="B22" s="253" t="s">
        <v>359</v>
      </c>
      <c r="C22" s="250" t="s">
        <v>537</v>
      </c>
      <c r="D22" s="251"/>
      <c r="E22" s="251"/>
      <c r="F22" s="235"/>
      <c r="G22" s="235"/>
      <c r="H22" s="235"/>
      <c r="I22" s="235"/>
      <c r="J22" s="235"/>
      <c r="K22" s="235"/>
      <c r="L22" s="235"/>
      <c r="M22" s="235"/>
      <c r="N22" s="235"/>
      <c r="O22" s="235"/>
      <c r="P22" s="235"/>
      <c r="Q22" s="252"/>
      <c r="R22" s="252"/>
      <c r="S22" s="252"/>
    </row>
    <row r="23" spans="1:19" s="245" customFormat="1" ht="41.25" customHeight="1" x14ac:dyDescent="0.2">
      <c r="A23" s="28" t="s">
        <v>64</v>
      </c>
      <c r="B23" s="35" t="s">
        <v>65</v>
      </c>
      <c r="C23" s="250" t="s">
        <v>608</v>
      </c>
      <c r="D23" s="251"/>
      <c r="E23" s="251"/>
      <c r="F23" s="235"/>
      <c r="G23" s="235"/>
      <c r="H23" s="235"/>
      <c r="I23" s="235"/>
      <c r="J23" s="235"/>
      <c r="K23" s="235"/>
      <c r="L23" s="235"/>
      <c r="M23" s="235"/>
      <c r="N23" s="235"/>
      <c r="O23" s="235"/>
      <c r="P23" s="235"/>
      <c r="Q23" s="252"/>
      <c r="R23" s="252"/>
      <c r="S23" s="252"/>
    </row>
    <row r="24" spans="1:19" s="245" customFormat="1" ht="22.5" customHeight="1" x14ac:dyDescent="0.2">
      <c r="A24" s="285"/>
      <c r="B24" s="286"/>
      <c r="C24" s="287"/>
      <c r="D24" s="251"/>
      <c r="E24" s="251"/>
      <c r="F24" s="235"/>
      <c r="G24" s="235"/>
      <c r="H24" s="235"/>
      <c r="I24" s="235"/>
      <c r="J24" s="235"/>
      <c r="K24" s="235"/>
      <c r="L24" s="235"/>
      <c r="M24" s="235"/>
      <c r="N24" s="235"/>
      <c r="O24" s="235"/>
      <c r="P24" s="235"/>
      <c r="Q24" s="252"/>
      <c r="R24" s="252"/>
      <c r="S24" s="252"/>
    </row>
    <row r="25" spans="1:19" s="245" customFormat="1" ht="58.5" customHeight="1" x14ac:dyDescent="0.2">
      <c r="A25" s="28" t="s">
        <v>63</v>
      </c>
      <c r="B25" s="163" t="s">
        <v>468</v>
      </c>
      <c r="C25" s="271" t="s">
        <v>546</v>
      </c>
      <c r="D25" s="251"/>
      <c r="E25" s="235"/>
      <c r="F25" s="235"/>
      <c r="G25" s="235"/>
      <c r="H25" s="235"/>
      <c r="I25" s="235"/>
      <c r="J25" s="235"/>
      <c r="K25" s="235"/>
      <c r="L25" s="235"/>
      <c r="M25" s="235"/>
      <c r="N25" s="235"/>
      <c r="O25" s="235"/>
      <c r="P25" s="252"/>
      <c r="Q25" s="252"/>
      <c r="R25" s="252"/>
      <c r="S25" s="252"/>
    </row>
    <row r="26" spans="1:19" s="245" customFormat="1" ht="42.75" customHeight="1" x14ac:dyDescent="0.2">
      <c r="A26" s="28" t="s">
        <v>62</v>
      </c>
      <c r="B26" s="163" t="s">
        <v>76</v>
      </c>
      <c r="C26" s="272" t="s">
        <v>541</v>
      </c>
      <c r="D26" s="251"/>
      <c r="E26" s="235"/>
      <c r="F26" s="235"/>
      <c r="G26" s="235"/>
      <c r="H26" s="235"/>
      <c r="I26" s="235"/>
      <c r="J26" s="235"/>
      <c r="K26" s="235"/>
      <c r="L26" s="235"/>
      <c r="M26" s="235"/>
      <c r="N26" s="235"/>
      <c r="O26" s="235"/>
      <c r="P26" s="252"/>
      <c r="Q26" s="252"/>
      <c r="R26" s="252"/>
      <c r="S26" s="252"/>
    </row>
    <row r="27" spans="1:19" s="245" customFormat="1" ht="51.75" customHeight="1" x14ac:dyDescent="0.2">
      <c r="A27" s="28" t="s">
        <v>60</v>
      </c>
      <c r="B27" s="163" t="s">
        <v>75</v>
      </c>
      <c r="C27" s="272" t="s">
        <v>542</v>
      </c>
      <c r="D27" s="251"/>
      <c r="E27" s="235"/>
      <c r="F27" s="235"/>
      <c r="G27" s="235"/>
      <c r="H27" s="235"/>
      <c r="I27" s="235"/>
      <c r="J27" s="235"/>
      <c r="K27" s="235"/>
      <c r="L27" s="235"/>
      <c r="M27" s="235"/>
      <c r="N27" s="235"/>
      <c r="O27" s="235"/>
      <c r="P27" s="252"/>
      <c r="Q27" s="252"/>
      <c r="R27" s="252"/>
      <c r="S27" s="252"/>
    </row>
    <row r="28" spans="1:19" s="245" customFormat="1" ht="42.75" customHeight="1" x14ac:dyDescent="0.2">
      <c r="A28" s="28" t="s">
        <v>59</v>
      </c>
      <c r="B28" s="163" t="s">
        <v>469</v>
      </c>
      <c r="C28" s="272" t="s">
        <v>540</v>
      </c>
      <c r="D28" s="251"/>
      <c r="E28" s="235"/>
      <c r="F28" s="235"/>
      <c r="G28" s="235"/>
      <c r="H28" s="235"/>
      <c r="I28" s="235"/>
      <c r="J28" s="235"/>
      <c r="K28" s="235"/>
      <c r="L28" s="235"/>
      <c r="M28" s="235"/>
      <c r="N28" s="235"/>
      <c r="O28" s="235"/>
      <c r="P28" s="252"/>
      <c r="Q28" s="252"/>
      <c r="R28" s="252"/>
      <c r="S28" s="252"/>
    </row>
    <row r="29" spans="1:19" s="245" customFormat="1" ht="51.75" customHeight="1" x14ac:dyDescent="0.2">
      <c r="A29" s="28" t="s">
        <v>57</v>
      </c>
      <c r="B29" s="163" t="s">
        <v>470</v>
      </c>
      <c r="C29" s="272" t="s">
        <v>540</v>
      </c>
      <c r="D29" s="251"/>
      <c r="E29" s="235"/>
      <c r="F29" s="235"/>
      <c r="G29" s="235"/>
      <c r="H29" s="235"/>
      <c r="I29" s="235"/>
      <c r="J29" s="235"/>
      <c r="K29" s="235"/>
      <c r="L29" s="235"/>
      <c r="M29" s="235"/>
      <c r="N29" s="235"/>
      <c r="O29" s="235"/>
      <c r="P29" s="252"/>
      <c r="Q29" s="252"/>
      <c r="R29" s="252"/>
      <c r="S29" s="252"/>
    </row>
    <row r="30" spans="1:19" s="245" customFormat="1" ht="51.75" customHeight="1" x14ac:dyDescent="0.2">
      <c r="A30" s="28" t="s">
        <v>55</v>
      </c>
      <c r="B30" s="163" t="s">
        <v>471</v>
      </c>
      <c r="C30" s="272" t="s">
        <v>540</v>
      </c>
      <c r="D30" s="251"/>
      <c r="E30" s="235"/>
      <c r="F30" s="235"/>
      <c r="G30" s="235"/>
      <c r="H30" s="235"/>
      <c r="I30" s="235"/>
      <c r="J30" s="235"/>
      <c r="K30" s="235"/>
      <c r="L30" s="235"/>
      <c r="M30" s="235"/>
      <c r="N30" s="235"/>
      <c r="O30" s="235"/>
      <c r="P30" s="252"/>
      <c r="Q30" s="252"/>
      <c r="R30" s="252"/>
      <c r="S30" s="252"/>
    </row>
    <row r="31" spans="1:19" s="245" customFormat="1" ht="51.75" customHeight="1" x14ac:dyDescent="0.2">
      <c r="A31" s="28" t="s">
        <v>74</v>
      </c>
      <c r="B31" s="163" t="s">
        <v>472</v>
      </c>
      <c r="C31" s="272" t="s">
        <v>540</v>
      </c>
      <c r="D31" s="251"/>
      <c r="E31" s="235"/>
      <c r="F31" s="235"/>
      <c r="G31" s="235"/>
      <c r="H31" s="235"/>
      <c r="I31" s="235"/>
      <c r="J31" s="235"/>
      <c r="K31" s="235"/>
      <c r="L31" s="235"/>
      <c r="M31" s="235"/>
      <c r="N31" s="235"/>
      <c r="O31" s="235"/>
      <c r="P31" s="252"/>
      <c r="Q31" s="252"/>
      <c r="R31" s="252"/>
      <c r="S31" s="252"/>
    </row>
    <row r="32" spans="1:19" s="245" customFormat="1" ht="51.75" customHeight="1" x14ac:dyDescent="0.2">
      <c r="A32" s="28" t="s">
        <v>72</v>
      </c>
      <c r="B32" s="163" t="s">
        <v>473</v>
      </c>
      <c r="C32" s="272" t="s">
        <v>540</v>
      </c>
      <c r="D32" s="251"/>
      <c r="E32" s="235"/>
      <c r="F32" s="235"/>
      <c r="G32" s="235"/>
      <c r="H32" s="235"/>
      <c r="I32" s="235"/>
      <c r="J32" s="235"/>
      <c r="K32" s="235"/>
      <c r="L32" s="235"/>
      <c r="M32" s="235"/>
      <c r="N32" s="235"/>
      <c r="O32" s="235"/>
      <c r="P32" s="252"/>
      <c r="Q32" s="252"/>
      <c r="R32" s="252"/>
      <c r="S32" s="252"/>
    </row>
    <row r="33" spans="1:19" s="245" customFormat="1" ht="101.25" customHeight="1" x14ac:dyDescent="0.2">
      <c r="A33" s="28" t="s">
        <v>71</v>
      </c>
      <c r="B33" s="163" t="s">
        <v>474</v>
      </c>
      <c r="C33" s="272" t="s">
        <v>547</v>
      </c>
      <c r="D33" s="251"/>
      <c r="E33" s="235"/>
      <c r="F33" s="235"/>
      <c r="G33" s="235"/>
      <c r="H33" s="235"/>
      <c r="I33" s="235"/>
      <c r="J33" s="235"/>
      <c r="K33" s="235"/>
      <c r="L33" s="235"/>
      <c r="M33" s="235"/>
      <c r="N33" s="235"/>
      <c r="O33" s="235"/>
      <c r="P33" s="252"/>
      <c r="Q33" s="252"/>
      <c r="R33" s="252"/>
      <c r="S33" s="252"/>
    </row>
    <row r="34" spans="1:19" ht="111" customHeight="1" x14ac:dyDescent="0.25">
      <c r="A34" s="28" t="s">
        <v>490</v>
      </c>
      <c r="B34" s="163" t="s">
        <v>475</v>
      </c>
      <c r="C34" s="272" t="s">
        <v>540</v>
      </c>
      <c r="D34" s="254"/>
      <c r="E34" s="254"/>
      <c r="F34" s="254"/>
      <c r="G34" s="254"/>
      <c r="H34" s="254"/>
      <c r="I34" s="254"/>
      <c r="J34" s="254"/>
      <c r="K34" s="254"/>
      <c r="L34" s="254"/>
      <c r="M34" s="254"/>
      <c r="N34" s="254"/>
      <c r="O34" s="254"/>
      <c r="P34" s="254"/>
      <c r="Q34" s="254"/>
      <c r="R34" s="254"/>
      <c r="S34" s="254"/>
    </row>
    <row r="35" spans="1:19" ht="58.5" customHeight="1" x14ac:dyDescent="0.25">
      <c r="A35" s="28" t="s">
        <v>478</v>
      </c>
      <c r="B35" s="163" t="s">
        <v>73</v>
      </c>
      <c r="C35" s="272" t="s">
        <v>540</v>
      </c>
      <c r="D35" s="254"/>
      <c r="E35" s="254"/>
      <c r="F35" s="254"/>
      <c r="G35" s="254"/>
      <c r="H35" s="254"/>
      <c r="I35" s="254"/>
      <c r="J35" s="254"/>
      <c r="K35" s="254"/>
      <c r="L35" s="254"/>
      <c r="M35" s="254"/>
      <c r="N35" s="254"/>
      <c r="O35" s="254"/>
      <c r="P35" s="254"/>
      <c r="Q35" s="254"/>
      <c r="R35" s="254"/>
      <c r="S35" s="254"/>
    </row>
    <row r="36" spans="1:19" ht="51.75" customHeight="1" x14ac:dyDescent="0.25">
      <c r="A36" s="28" t="s">
        <v>491</v>
      </c>
      <c r="B36" s="163" t="s">
        <v>476</v>
      </c>
      <c r="C36" s="272" t="s">
        <v>540</v>
      </c>
      <c r="D36" s="254"/>
      <c r="E36" s="254"/>
      <c r="F36" s="254"/>
      <c r="G36" s="254"/>
      <c r="H36" s="254"/>
      <c r="I36" s="254"/>
      <c r="J36" s="254"/>
      <c r="K36" s="254"/>
      <c r="L36" s="254"/>
      <c r="M36" s="254"/>
      <c r="N36" s="254"/>
      <c r="O36" s="254"/>
      <c r="P36" s="254"/>
      <c r="Q36" s="254"/>
      <c r="R36" s="254"/>
      <c r="S36" s="254"/>
    </row>
    <row r="37" spans="1:19" ht="43.5" customHeight="1" x14ac:dyDescent="0.25">
      <c r="A37" s="28" t="s">
        <v>479</v>
      </c>
      <c r="B37" s="163" t="s">
        <v>477</v>
      </c>
      <c r="C37" s="272" t="s">
        <v>385</v>
      </c>
      <c r="D37" s="254"/>
      <c r="E37" s="254"/>
      <c r="F37" s="254"/>
      <c r="G37" s="254"/>
      <c r="H37" s="254"/>
      <c r="I37" s="254"/>
      <c r="J37" s="254"/>
      <c r="K37" s="254"/>
      <c r="L37" s="254"/>
      <c r="M37" s="254"/>
      <c r="N37" s="254"/>
      <c r="O37" s="254"/>
      <c r="P37" s="254"/>
      <c r="Q37" s="254"/>
      <c r="R37" s="254"/>
      <c r="S37" s="254"/>
    </row>
    <row r="38" spans="1:19" ht="43.5" customHeight="1" x14ac:dyDescent="0.25">
      <c r="A38" s="28" t="s">
        <v>492</v>
      </c>
      <c r="B38" s="163" t="s">
        <v>229</v>
      </c>
      <c r="C38" s="272" t="s">
        <v>540</v>
      </c>
      <c r="D38" s="254"/>
      <c r="E38" s="254"/>
      <c r="F38" s="254"/>
      <c r="G38" s="254"/>
      <c r="H38" s="254"/>
      <c r="I38" s="254"/>
      <c r="J38" s="254"/>
      <c r="K38" s="254"/>
      <c r="L38" s="254"/>
      <c r="M38" s="254"/>
      <c r="N38" s="254"/>
      <c r="O38" s="254"/>
      <c r="P38" s="254"/>
      <c r="Q38" s="254"/>
      <c r="R38" s="254"/>
      <c r="S38" s="254"/>
    </row>
    <row r="39" spans="1:19" ht="23.25" customHeight="1" x14ac:dyDescent="0.25">
      <c r="A39" s="285"/>
      <c r="B39" s="286"/>
      <c r="C39" s="287"/>
      <c r="D39" s="254"/>
      <c r="E39" s="254"/>
      <c r="F39" s="254"/>
      <c r="G39" s="254"/>
      <c r="H39" s="254"/>
      <c r="I39" s="254"/>
      <c r="J39" s="254"/>
      <c r="K39" s="254"/>
      <c r="L39" s="254"/>
      <c r="M39" s="254"/>
      <c r="N39" s="254"/>
      <c r="O39" s="254"/>
      <c r="P39" s="254"/>
      <c r="Q39" s="254"/>
      <c r="R39" s="254"/>
      <c r="S39" s="254"/>
    </row>
    <row r="40" spans="1:19" ht="63" x14ac:dyDescent="0.25">
      <c r="A40" s="28" t="s">
        <v>480</v>
      </c>
      <c r="B40" s="163" t="s">
        <v>533</v>
      </c>
      <c r="C40" s="233" t="s">
        <v>648</v>
      </c>
      <c r="D40" s="234"/>
      <c r="E40" s="254"/>
      <c r="F40" s="254"/>
      <c r="G40" s="254"/>
      <c r="H40" s="254"/>
      <c r="I40" s="254"/>
      <c r="J40" s="254"/>
      <c r="K40" s="254"/>
      <c r="L40" s="254"/>
      <c r="M40" s="254"/>
      <c r="N40" s="254"/>
      <c r="O40" s="254"/>
      <c r="P40" s="254"/>
      <c r="Q40" s="254"/>
      <c r="R40" s="254"/>
      <c r="S40" s="254"/>
    </row>
    <row r="41" spans="1:19" ht="105.75" customHeight="1" x14ac:dyDescent="0.25">
      <c r="A41" s="28" t="s">
        <v>493</v>
      </c>
      <c r="B41" s="163" t="s">
        <v>515</v>
      </c>
      <c r="C41" s="256" t="s">
        <v>539</v>
      </c>
      <c r="D41" s="254"/>
      <c r="E41" s="254"/>
      <c r="F41" s="254"/>
      <c r="G41" s="254"/>
      <c r="H41" s="254"/>
      <c r="I41" s="254"/>
      <c r="J41" s="254"/>
      <c r="K41" s="254"/>
      <c r="L41" s="254"/>
      <c r="M41" s="254"/>
      <c r="N41" s="254"/>
      <c r="O41" s="254"/>
      <c r="P41" s="254"/>
      <c r="Q41" s="254"/>
      <c r="R41" s="254"/>
      <c r="S41" s="254"/>
    </row>
    <row r="42" spans="1:19" ht="83.25" customHeight="1" x14ac:dyDescent="0.25">
      <c r="A42" s="28" t="s">
        <v>481</v>
      </c>
      <c r="B42" s="163" t="s">
        <v>530</v>
      </c>
      <c r="C42" s="256" t="s">
        <v>539</v>
      </c>
      <c r="D42" s="254"/>
      <c r="E42" s="254"/>
      <c r="F42" s="254"/>
      <c r="G42" s="254"/>
      <c r="H42" s="254"/>
      <c r="I42" s="254"/>
      <c r="J42" s="254"/>
      <c r="K42" s="254"/>
      <c r="L42" s="254"/>
      <c r="M42" s="254"/>
      <c r="N42" s="254"/>
      <c r="O42" s="254"/>
      <c r="P42" s="254"/>
      <c r="Q42" s="254"/>
      <c r="R42" s="254"/>
      <c r="S42" s="254"/>
    </row>
    <row r="43" spans="1:19" ht="186" customHeight="1" x14ac:dyDescent="0.25">
      <c r="A43" s="28" t="s">
        <v>496</v>
      </c>
      <c r="B43" s="163" t="s">
        <v>497</v>
      </c>
      <c r="C43" s="256" t="s">
        <v>539</v>
      </c>
      <c r="D43" s="254"/>
      <c r="E43" s="254"/>
      <c r="F43" s="254"/>
      <c r="G43" s="254"/>
      <c r="H43" s="254"/>
      <c r="I43" s="254"/>
      <c r="J43" s="254"/>
      <c r="K43" s="254"/>
      <c r="L43" s="254"/>
      <c r="M43" s="254"/>
      <c r="N43" s="254"/>
      <c r="O43" s="254"/>
      <c r="P43" s="254"/>
      <c r="Q43" s="254"/>
      <c r="R43" s="254"/>
      <c r="S43" s="254"/>
    </row>
    <row r="44" spans="1:19" ht="111" customHeight="1" x14ac:dyDescent="0.25">
      <c r="A44" s="28" t="s">
        <v>482</v>
      </c>
      <c r="B44" s="163" t="s">
        <v>521</v>
      </c>
      <c r="C44" s="256" t="s">
        <v>539</v>
      </c>
      <c r="D44" s="254"/>
      <c r="E44" s="254"/>
      <c r="F44" s="254"/>
      <c r="G44" s="254"/>
      <c r="H44" s="254"/>
      <c r="I44" s="254"/>
      <c r="J44" s="254"/>
      <c r="K44" s="254"/>
      <c r="L44" s="254"/>
      <c r="M44" s="254"/>
      <c r="N44" s="254"/>
      <c r="O44" s="254"/>
      <c r="P44" s="254"/>
      <c r="Q44" s="254"/>
      <c r="R44" s="254"/>
      <c r="S44" s="254"/>
    </row>
    <row r="45" spans="1:19" ht="120" customHeight="1" x14ac:dyDescent="0.25">
      <c r="A45" s="28" t="s">
        <v>516</v>
      </c>
      <c r="B45" s="163" t="s">
        <v>522</v>
      </c>
      <c r="C45" s="256" t="s">
        <v>539</v>
      </c>
      <c r="D45" s="254"/>
      <c r="E45" s="254"/>
      <c r="F45" s="254"/>
      <c r="G45" s="254"/>
      <c r="H45" s="254"/>
      <c r="I45" s="254"/>
      <c r="J45" s="254"/>
      <c r="K45" s="254"/>
      <c r="L45" s="254"/>
      <c r="M45" s="254"/>
      <c r="N45" s="254"/>
      <c r="O45" s="254"/>
      <c r="P45" s="254"/>
      <c r="Q45" s="254"/>
      <c r="R45" s="254"/>
      <c r="S45" s="254"/>
    </row>
    <row r="46" spans="1:19" ht="101.25" customHeight="1" x14ac:dyDescent="0.25">
      <c r="A46" s="28" t="s">
        <v>483</v>
      </c>
      <c r="B46" s="163" t="s">
        <v>523</v>
      </c>
      <c r="C46" s="256" t="s">
        <v>597</v>
      </c>
      <c r="D46" s="254"/>
      <c r="E46" s="254"/>
      <c r="F46" s="254"/>
      <c r="G46" s="254"/>
      <c r="H46" s="254"/>
      <c r="I46" s="254"/>
      <c r="J46" s="254"/>
      <c r="K46" s="254"/>
      <c r="L46" s="254"/>
      <c r="M46" s="254"/>
      <c r="N46" s="254"/>
      <c r="O46" s="254"/>
      <c r="P46" s="254"/>
      <c r="Q46" s="254"/>
      <c r="R46" s="254"/>
      <c r="S46" s="254"/>
    </row>
    <row r="47" spans="1:19" ht="18.75" customHeight="1" x14ac:dyDescent="0.25">
      <c r="A47" s="285"/>
      <c r="B47" s="286"/>
      <c r="C47" s="287"/>
      <c r="D47" s="254"/>
      <c r="E47" s="254"/>
      <c r="F47" s="254"/>
      <c r="G47" s="254"/>
      <c r="H47" s="254"/>
      <c r="I47" s="254"/>
      <c r="J47" s="254"/>
      <c r="K47" s="254"/>
      <c r="L47" s="254"/>
      <c r="M47" s="254"/>
      <c r="N47" s="254"/>
      <c r="O47" s="254"/>
      <c r="P47" s="254"/>
      <c r="Q47" s="254"/>
      <c r="R47" s="254"/>
      <c r="S47" s="254"/>
    </row>
    <row r="48" spans="1:19" ht="75.75" customHeight="1" x14ac:dyDescent="0.25">
      <c r="A48" s="28" t="s">
        <v>517</v>
      </c>
      <c r="B48" s="163" t="s">
        <v>531</v>
      </c>
      <c r="C48" s="257">
        <v>1.6697281397476321E-2</v>
      </c>
      <c r="D48" s="254"/>
      <c r="E48" s="254"/>
      <c r="F48" s="254"/>
      <c r="G48" s="254"/>
      <c r="H48" s="254"/>
      <c r="I48" s="254"/>
      <c r="J48" s="254"/>
      <c r="K48" s="254"/>
      <c r="L48" s="254"/>
      <c r="M48" s="254"/>
      <c r="N48" s="254"/>
      <c r="O48" s="254"/>
      <c r="P48" s="254"/>
      <c r="Q48" s="254"/>
      <c r="R48" s="254"/>
      <c r="S48" s="254"/>
    </row>
    <row r="49" spans="1:19" ht="71.25" customHeight="1" x14ac:dyDescent="0.25">
      <c r="A49" s="28" t="s">
        <v>484</v>
      </c>
      <c r="B49" s="163" t="s">
        <v>532</v>
      </c>
      <c r="C49" s="257">
        <v>1.4005907864678724E-2</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P_TP1800.PS.0108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 xml:space="preserve">Модернизация ПС 110/10/10 кВ Владимирская (замена выключателей 10 кВ, 27 шт.)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495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391</v>
      </c>
      <c r="D19" s="303" t="s">
        <v>390</v>
      </c>
      <c r="E19" s="303" t="s">
        <v>108</v>
      </c>
      <c r="F19" s="303" t="s">
        <v>107</v>
      </c>
      <c r="G19" s="303" t="s">
        <v>386</v>
      </c>
      <c r="H19" s="303" t="s">
        <v>106</v>
      </c>
      <c r="I19" s="303" t="s">
        <v>105</v>
      </c>
      <c r="J19" s="303" t="s">
        <v>104</v>
      </c>
      <c r="K19" s="303" t="s">
        <v>103</v>
      </c>
      <c r="L19" s="303" t="s">
        <v>102</v>
      </c>
      <c r="M19" s="303" t="s">
        <v>101</v>
      </c>
      <c r="N19" s="303" t="s">
        <v>100</v>
      </c>
      <c r="O19" s="303" t="s">
        <v>99</v>
      </c>
      <c r="P19" s="303" t="s">
        <v>98</v>
      </c>
      <c r="Q19" s="303" t="s">
        <v>389</v>
      </c>
      <c r="R19" s="303"/>
      <c r="S19" s="306" t="s">
        <v>487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387</v>
      </c>
      <c r="R20" s="40" t="s">
        <v>388</v>
      </c>
      <c r="S20" s="306"/>
      <c r="T20" s="32"/>
      <c r="U20" s="32"/>
      <c r="V20" s="32"/>
      <c r="W20" s="32"/>
      <c r="X20" s="32"/>
      <c r="Y20" s="32"/>
      <c r="Z20" s="31"/>
      <c r="AA20" s="31"/>
      <c r="AB20" s="31"/>
    </row>
    <row r="21" spans="1:28" s="3" customFormat="1" ht="18.75" x14ac:dyDescent="0.2">
      <c r="A21" s="39">
        <v>1</v>
      </c>
      <c r="B21" s="43">
        <v>2</v>
      </c>
      <c r="C21" s="39">
        <v>3</v>
      </c>
      <c r="D21" s="43">
        <v>4</v>
      </c>
      <c r="E21" s="39">
        <v>5</v>
      </c>
      <c r="F21" s="43">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488</v>
      </c>
      <c r="H22" s="43"/>
      <c r="I22" s="43"/>
      <c r="J22" s="43"/>
      <c r="K22" s="43"/>
      <c r="L22" s="43"/>
      <c r="M22" s="43"/>
      <c r="N22" s="43"/>
      <c r="O22" s="43"/>
      <c r="P22" s="43"/>
      <c r="Q22" s="37"/>
      <c r="R22" s="5"/>
      <c r="S22" s="15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2"/>
      <c r="B25" s="43" t="s">
        <v>93</v>
      </c>
      <c r="C25" s="43"/>
      <c r="D25" s="43"/>
      <c r="E25" s="43" t="s">
        <v>92</v>
      </c>
      <c r="F25" s="43" t="s">
        <v>91</v>
      </c>
      <c r="G25" s="43" t="s">
        <v>489</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3" t="s">
        <v>384</v>
      </c>
      <c r="C29" s="43"/>
      <c r="D29" s="43"/>
      <c r="E29" s="130" t="s">
        <v>385</v>
      </c>
      <c r="F29" s="130" t="s">
        <v>385</v>
      </c>
      <c r="G29" s="130" t="s">
        <v>385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F51"/>
  <sheetViews>
    <sheetView view="pageBreakPreview" topLeftCell="A33" zoomScale="60" zoomScaleNormal="60" workbookViewId="0">
      <selection activeCell="Q26" sqref="Q2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P_TP1800.PS.0108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 xml:space="preserve">Модернизация ПС 110/10/10 кВ Владимирская (замена выключателей 10 кВ, 27 шт.) </v>
      </c>
      <c r="B16" s="296"/>
      <c r="C16" s="296"/>
      <c r="D16" s="296"/>
      <c r="E16" s="296"/>
      <c r="F16" s="296"/>
      <c r="G16" s="296"/>
      <c r="H16" s="296"/>
      <c r="I16" s="296"/>
      <c r="J16" s="296"/>
      <c r="K16" s="296"/>
      <c r="L16" s="296"/>
      <c r="M16" s="296"/>
      <c r="N16" s="296"/>
      <c r="O16" s="296"/>
      <c r="P16" s="296"/>
      <c r="Q16" s="296"/>
      <c r="R16" s="296"/>
      <c r="S16" s="296"/>
      <c r="T16" s="296"/>
    </row>
    <row r="17" spans="1:11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0" s="3" customFormat="1" ht="15" customHeight="1" x14ac:dyDescent="0.2">
      <c r="A19" s="310" t="s">
        <v>499</v>
      </c>
      <c r="B19" s="310"/>
      <c r="C19" s="310"/>
      <c r="D19" s="310"/>
      <c r="E19" s="310"/>
      <c r="F19" s="310"/>
      <c r="G19" s="310"/>
      <c r="H19" s="310"/>
      <c r="I19" s="310"/>
      <c r="J19" s="310"/>
      <c r="K19" s="310"/>
      <c r="L19" s="310"/>
      <c r="M19" s="310"/>
      <c r="N19" s="310"/>
      <c r="O19" s="310"/>
      <c r="P19" s="310"/>
      <c r="Q19" s="310"/>
      <c r="R19" s="310"/>
      <c r="S19" s="310"/>
      <c r="T19" s="310"/>
    </row>
    <row r="20" spans="1:110" s="5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0" ht="24" customHeight="1" x14ac:dyDescent="0.25">
      <c r="A21" s="312" t="s">
        <v>6</v>
      </c>
      <c r="B21" s="315" t="s">
        <v>220</v>
      </c>
      <c r="C21" s="316"/>
      <c r="D21" s="319" t="s">
        <v>121</v>
      </c>
      <c r="E21" s="315" t="s">
        <v>528</v>
      </c>
      <c r="F21" s="316"/>
      <c r="G21" s="315" t="s">
        <v>270</v>
      </c>
      <c r="H21" s="316"/>
      <c r="I21" s="315" t="s">
        <v>120</v>
      </c>
      <c r="J21" s="316"/>
      <c r="K21" s="319" t="s">
        <v>119</v>
      </c>
      <c r="L21" s="315" t="s">
        <v>118</v>
      </c>
      <c r="M21" s="316"/>
      <c r="N21" s="315" t="s">
        <v>524</v>
      </c>
      <c r="O21" s="316"/>
      <c r="P21" s="319" t="s">
        <v>117</v>
      </c>
      <c r="Q21" s="307" t="s">
        <v>116</v>
      </c>
      <c r="R21" s="308"/>
      <c r="S21" s="307" t="s">
        <v>115</v>
      </c>
      <c r="T21" s="309"/>
    </row>
    <row r="22" spans="1:110" ht="102" customHeight="1" x14ac:dyDescent="0.25">
      <c r="A22" s="313"/>
      <c r="B22" s="317"/>
      <c r="C22" s="318"/>
      <c r="D22" s="321"/>
      <c r="E22" s="317"/>
      <c r="F22" s="318"/>
      <c r="G22" s="317"/>
      <c r="H22" s="318"/>
      <c r="I22" s="317"/>
      <c r="J22" s="318"/>
      <c r="K22" s="320"/>
      <c r="L22" s="317"/>
      <c r="M22" s="318"/>
      <c r="N22" s="317"/>
      <c r="O22" s="318"/>
      <c r="P22" s="320"/>
      <c r="Q22" s="83" t="s">
        <v>114</v>
      </c>
      <c r="R22" s="83" t="s">
        <v>498</v>
      </c>
      <c r="S22" s="83" t="s">
        <v>113</v>
      </c>
      <c r="T22" s="83" t="s">
        <v>112</v>
      </c>
    </row>
    <row r="23" spans="1:110" ht="20.25" customHeight="1" x14ac:dyDescent="0.25">
      <c r="A23" s="314"/>
      <c r="B23" s="164" t="s">
        <v>110</v>
      </c>
      <c r="C23" s="164" t="s">
        <v>111</v>
      </c>
      <c r="D23" s="320"/>
      <c r="E23" s="164" t="s">
        <v>110</v>
      </c>
      <c r="F23" s="164" t="s">
        <v>111</v>
      </c>
      <c r="G23" s="164" t="s">
        <v>110</v>
      </c>
      <c r="H23" s="164" t="s">
        <v>111</v>
      </c>
      <c r="I23" s="164" t="s">
        <v>110</v>
      </c>
      <c r="J23" s="164" t="s">
        <v>111</v>
      </c>
      <c r="K23" s="164" t="s">
        <v>110</v>
      </c>
      <c r="L23" s="164" t="s">
        <v>110</v>
      </c>
      <c r="M23" s="164" t="s">
        <v>111</v>
      </c>
      <c r="N23" s="164" t="s">
        <v>110</v>
      </c>
      <c r="O23" s="164" t="s">
        <v>111</v>
      </c>
      <c r="P23" s="165" t="s">
        <v>110</v>
      </c>
      <c r="Q23" s="83" t="s">
        <v>110</v>
      </c>
      <c r="R23" s="83" t="s">
        <v>110</v>
      </c>
      <c r="S23" s="83" t="s">
        <v>110</v>
      </c>
      <c r="T23" s="83" t="s">
        <v>110</v>
      </c>
    </row>
    <row r="24" spans="1:11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0" customFormat="1" ht="31.5" x14ac:dyDescent="0.25">
      <c r="A25" s="273" t="s">
        <v>66</v>
      </c>
      <c r="B25" s="273" t="s">
        <v>609</v>
      </c>
      <c r="C25" s="273" t="s">
        <v>609</v>
      </c>
      <c r="D25" s="273"/>
      <c r="E25" s="274" t="s">
        <v>610</v>
      </c>
      <c r="F25" s="274" t="s">
        <v>603</v>
      </c>
      <c r="G25" s="280" t="s">
        <v>611</v>
      </c>
      <c r="H25" s="280" t="s">
        <v>611</v>
      </c>
      <c r="I25" s="274">
        <v>1991</v>
      </c>
      <c r="J25" s="274">
        <v>2027</v>
      </c>
      <c r="K25" s="274">
        <v>1994</v>
      </c>
      <c r="L25" s="274">
        <v>110</v>
      </c>
      <c r="M25" s="274">
        <v>110</v>
      </c>
      <c r="N25" s="274">
        <v>50</v>
      </c>
      <c r="O25" s="274">
        <v>50</v>
      </c>
      <c r="P25" s="274" t="s">
        <v>385</v>
      </c>
      <c r="Q25" s="281" t="s">
        <v>612</v>
      </c>
      <c r="R25" s="275" t="s">
        <v>613</v>
      </c>
      <c r="S25" s="178" t="s">
        <v>604</v>
      </c>
      <c r="T25" s="178" t="s">
        <v>604</v>
      </c>
      <c r="U25" s="276"/>
      <c r="V25" s="276"/>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row>
    <row r="26" spans="1:110" customFormat="1" ht="31.5" x14ac:dyDescent="0.25">
      <c r="A26" s="273" t="s">
        <v>64</v>
      </c>
      <c r="B26" s="273" t="s">
        <v>609</v>
      </c>
      <c r="C26" s="273" t="s">
        <v>609</v>
      </c>
      <c r="D26" s="273"/>
      <c r="E26" s="274" t="s">
        <v>614</v>
      </c>
      <c r="F26" s="274" t="s">
        <v>603</v>
      </c>
      <c r="G26" s="282" t="s">
        <v>615</v>
      </c>
      <c r="H26" s="282" t="s">
        <v>615</v>
      </c>
      <c r="I26" s="274">
        <v>1991</v>
      </c>
      <c r="J26" s="274">
        <v>2027</v>
      </c>
      <c r="K26" s="274">
        <v>1994</v>
      </c>
      <c r="L26" s="274">
        <v>110</v>
      </c>
      <c r="M26" s="274">
        <v>110</v>
      </c>
      <c r="N26" s="274">
        <v>50</v>
      </c>
      <c r="O26" s="274">
        <v>50</v>
      </c>
      <c r="P26" s="274" t="s">
        <v>385</v>
      </c>
      <c r="Q26" s="281" t="s">
        <v>612</v>
      </c>
      <c r="R26" s="275" t="s">
        <v>613</v>
      </c>
      <c r="S26" s="178" t="s">
        <v>604</v>
      </c>
      <c r="T26" s="178" t="s">
        <v>604</v>
      </c>
      <c r="U26" s="276"/>
      <c r="V26" s="276"/>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row>
    <row r="27" spans="1:110" customFormat="1" ht="31.5" x14ac:dyDescent="0.25">
      <c r="A27" s="273" t="s">
        <v>63</v>
      </c>
      <c r="B27" s="273" t="s">
        <v>609</v>
      </c>
      <c r="C27" s="273" t="s">
        <v>609</v>
      </c>
      <c r="D27" s="273"/>
      <c r="E27" s="274" t="s">
        <v>614</v>
      </c>
      <c r="F27" s="274" t="s">
        <v>603</v>
      </c>
      <c r="G27" s="282" t="s">
        <v>616</v>
      </c>
      <c r="H27" s="282" t="s">
        <v>616</v>
      </c>
      <c r="I27" s="274">
        <v>1991</v>
      </c>
      <c r="J27" s="274">
        <v>2027</v>
      </c>
      <c r="K27" s="274">
        <v>1994</v>
      </c>
      <c r="L27" s="274">
        <v>110</v>
      </c>
      <c r="M27" s="274">
        <v>110</v>
      </c>
      <c r="N27" s="274">
        <v>50</v>
      </c>
      <c r="O27" s="274">
        <v>50</v>
      </c>
      <c r="P27" s="274" t="s">
        <v>385</v>
      </c>
      <c r="Q27" s="281" t="s">
        <v>612</v>
      </c>
      <c r="R27" s="275" t="s">
        <v>613</v>
      </c>
      <c r="S27" s="178" t="s">
        <v>604</v>
      </c>
      <c r="T27" s="178" t="s">
        <v>604</v>
      </c>
      <c r="U27" s="276"/>
      <c r="V27" s="276"/>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row>
    <row r="28" spans="1:110" customFormat="1" ht="31.5" x14ac:dyDescent="0.25">
      <c r="A28" s="273" t="s">
        <v>62</v>
      </c>
      <c r="B28" s="273" t="s">
        <v>609</v>
      </c>
      <c r="C28" s="273" t="s">
        <v>609</v>
      </c>
      <c r="D28" s="273"/>
      <c r="E28" s="274" t="s">
        <v>614</v>
      </c>
      <c r="F28" s="274" t="s">
        <v>603</v>
      </c>
      <c r="G28" s="282" t="s">
        <v>617</v>
      </c>
      <c r="H28" s="282" t="s">
        <v>617</v>
      </c>
      <c r="I28" s="274">
        <v>1991</v>
      </c>
      <c r="J28" s="274">
        <v>2027</v>
      </c>
      <c r="K28" s="274">
        <v>1994</v>
      </c>
      <c r="L28" s="274">
        <v>110</v>
      </c>
      <c r="M28" s="274">
        <v>110</v>
      </c>
      <c r="N28" s="274">
        <v>50</v>
      </c>
      <c r="O28" s="274">
        <v>50</v>
      </c>
      <c r="P28" s="274" t="s">
        <v>385</v>
      </c>
      <c r="Q28" s="281" t="s">
        <v>612</v>
      </c>
      <c r="R28" s="275" t="s">
        <v>613</v>
      </c>
      <c r="S28" s="178" t="s">
        <v>604</v>
      </c>
      <c r="T28" s="178" t="s">
        <v>604</v>
      </c>
      <c r="U28" s="276"/>
      <c r="V28" s="276"/>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row>
    <row r="29" spans="1:110" customFormat="1" ht="31.5" x14ac:dyDescent="0.25">
      <c r="A29" s="273" t="s">
        <v>60</v>
      </c>
      <c r="B29" s="273" t="s">
        <v>609</v>
      </c>
      <c r="C29" s="273" t="s">
        <v>609</v>
      </c>
      <c r="D29" s="273"/>
      <c r="E29" s="274" t="s">
        <v>614</v>
      </c>
      <c r="F29" s="274" t="s">
        <v>603</v>
      </c>
      <c r="G29" s="282" t="s">
        <v>618</v>
      </c>
      <c r="H29" s="282" t="s">
        <v>618</v>
      </c>
      <c r="I29" s="274">
        <v>1991</v>
      </c>
      <c r="J29" s="274">
        <v>2027</v>
      </c>
      <c r="K29" s="274">
        <v>1994</v>
      </c>
      <c r="L29" s="274">
        <v>110</v>
      </c>
      <c r="M29" s="274">
        <v>110</v>
      </c>
      <c r="N29" s="274">
        <v>50</v>
      </c>
      <c r="O29" s="274">
        <v>50</v>
      </c>
      <c r="P29" s="274" t="s">
        <v>385</v>
      </c>
      <c r="Q29" s="281" t="s">
        <v>612</v>
      </c>
      <c r="R29" s="275" t="s">
        <v>613</v>
      </c>
      <c r="S29" s="178" t="s">
        <v>604</v>
      </c>
      <c r="T29" s="178" t="s">
        <v>604</v>
      </c>
      <c r="U29" s="276"/>
      <c r="V29" s="276"/>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row>
    <row r="30" spans="1:110" customFormat="1" ht="31.5" x14ac:dyDescent="0.25">
      <c r="A30" s="273" t="s">
        <v>59</v>
      </c>
      <c r="B30" s="273" t="s">
        <v>609</v>
      </c>
      <c r="C30" s="273" t="s">
        <v>609</v>
      </c>
      <c r="D30" s="273"/>
      <c r="E30" s="274" t="s">
        <v>614</v>
      </c>
      <c r="F30" s="274" t="s">
        <v>603</v>
      </c>
      <c r="G30" s="282" t="s">
        <v>619</v>
      </c>
      <c r="H30" s="282" t="s">
        <v>619</v>
      </c>
      <c r="I30" s="274">
        <v>1991</v>
      </c>
      <c r="J30" s="274">
        <v>2027</v>
      </c>
      <c r="K30" s="274">
        <v>1994</v>
      </c>
      <c r="L30" s="274">
        <v>110</v>
      </c>
      <c r="M30" s="274">
        <v>110</v>
      </c>
      <c r="N30" s="274">
        <v>50</v>
      </c>
      <c r="O30" s="274">
        <v>50</v>
      </c>
      <c r="P30" s="274" t="s">
        <v>385</v>
      </c>
      <c r="Q30" s="281" t="s">
        <v>612</v>
      </c>
      <c r="R30" s="275" t="s">
        <v>613</v>
      </c>
      <c r="S30" s="178" t="s">
        <v>604</v>
      </c>
      <c r="T30" s="178" t="s">
        <v>604</v>
      </c>
      <c r="U30" s="276"/>
      <c r="V30" s="276"/>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row>
    <row r="31" spans="1:110" customFormat="1" ht="31.5" x14ac:dyDescent="0.25">
      <c r="A31" s="273" t="s">
        <v>57</v>
      </c>
      <c r="B31" s="273" t="s">
        <v>609</v>
      </c>
      <c r="C31" s="273" t="s">
        <v>609</v>
      </c>
      <c r="D31" s="273"/>
      <c r="E31" s="274" t="s">
        <v>614</v>
      </c>
      <c r="F31" s="274" t="s">
        <v>603</v>
      </c>
      <c r="G31" s="282" t="s">
        <v>620</v>
      </c>
      <c r="H31" s="282" t="s">
        <v>620</v>
      </c>
      <c r="I31" s="274">
        <v>1991</v>
      </c>
      <c r="J31" s="274">
        <v>2027</v>
      </c>
      <c r="K31" s="274">
        <v>1994</v>
      </c>
      <c r="L31" s="274">
        <v>110</v>
      </c>
      <c r="M31" s="274">
        <v>110</v>
      </c>
      <c r="N31" s="274">
        <v>50</v>
      </c>
      <c r="O31" s="274">
        <v>50</v>
      </c>
      <c r="P31" s="274" t="s">
        <v>385</v>
      </c>
      <c r="Q31" s="281" t="s">
        <v>612</v>
      </c>
      <c r="R31" s="275" t="s">
        <v>613</v>
      </c>
      <c r="S31" s="178" t="s">
        <v>604</v>
      </c>
      <c r="T31" s="178" t="s">
        <v>604</v>
      </c>
      <c r="U31" s="276"/>
      <c r="V31" s="276"/>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row>
    <row r="32" spans="1:110" customFormat="1" ht="31.5" x14ac:dyDescent="0.25">
      <c r="A32" s="273" t="s">
        <v>55</v>
      </c>
      <c r="B32" s="273" t="s">
        <v>609</v>
      </c>
      <c r="C32" s="273" t="s">
        <v>609</v>
      </c>
      <c r="D32" s="273"/>
      <c r="E32" s="274" t="s">
        <v>614</v>
      </c>
      <c r="F32" s="274" t="s">
        <v>603</v>
      </c>
      <c r="G32" s="282" t="s">
        <v>621</v>
      </c>
      <c r="H32" s="282" t="s">
        <v>621</v>
      </c>
      <c r="I32" s="274">
        <v>1991</v>
      </c>
      <c r="J32" s="274">
        <v>2027</v>
      </c>
      <c r="K32" s="274">
        <v>1994</v>
      </c>
      <c r="L32" s="274">
        <v>110</v>
      </c>
      <c r="M32" s="274">
        <v>110</v>
      </c>
      <c r="N32" s="274">
        <v>50</v>
      </c>
      <c r="O32" s="274">
        <v>50</v>
      </c>
      <c r="P32" s="274" t="s">
        <v>385</v>
      </c>
      <c r="Q32" s="281" t="s">
        <v>612</v>
      </c>
      <c r="R32" s="275" t="s">
        <v>613</v>
      </c>
      <c r="S32" s="178" t="s">
        <v>604</v>
      </c>
      <c r="T32" s="178" t="s">
        <v>604</v>
      </c>
      <c r="U32" s="276"/>
      <c r="V32" s="276"/>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row>
    <row r="33" spans="1:110" customFormat="1" ht="31.5" x14ac:dyDescent="0.25">
      <c r="A33" s="273" t="s">
        <v>74</v>
      </c>
      <c r="B33" s="273" t="s">
        <v>609</v>
      </c>
      <c r="C33" s="273" t="s">
        <v>609</v>
      </c>
      <c r="D33" s="273"/>
      <c r="E33" s="274" t="s">
        <v>614</v>
      </c>
      <c r="F33" s="274" t="s">
        <v>603</v>
      </c>
      <c r="G33" s="282" t="s">
        <v>622</v>
      </c>
      <c r="H33" s="282" t="s">
        <v>622</v>
      </c>
      <c r="I33" s="274">
        <v>1991</v>
      </c>
      <c r="J33" s="274">
        <v>2027</v>
      </c>
      <c r="K33" s="274">
        <v>1994</v>
      </c>
      <c r="L33" s="274">
        <v>110</v>
      </c>
      <c r="M33" s="274">
        <v>110</v>
      </c>
      <c r="N33" s="274">
        <v>50</v>
      </c>
      <c r="O33" s="274">
        <v>50</v>
      </c>
      <c r="P33" s="274" t="s">
        <v>385</v>
      </c>
      <c r="Q33" s="281" t="s">
        <v>612</v>
      </c>
      <c r="R33" s="275" t="s">
        <v>613</v>
      </c>
      <c r="S33" s="178" t="s">
        <v>604</v>
      </c>
      <c r="T33" s="178" t="s">
        <v>604</v>
      </c>
      <c r="U33" s="276"/>
      <c r="V33" s="276"/>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row>
    <row r="34" spans="1:110" customFormat="1" ht="31.5" x14ac:dyDescent="0.25">
      <c r="A34" s="273" t="s">
        <v>72</v>
      </c>
      <c r="B34" s="273" t="s">
        <v>609</v>
      </c>
      <c r="C34" s="273" t="s">
        <v>609</v>
      </c>
      <c r="D34" s="273"/>
      <c r="E34" s="274" t="s">
        <v>614</v>
      </c>
      <c r="F34" s="274" t="s">
        <v>603</v>
      </c>
      <c r="G34" s="282" t="s">
        <v>623</v>
      </c>
      <c r="H34" s="282" t="s">
        <v>623</v>
      </c>
      <c r="I34" s="274">
        <v>1991</v>
      </c>
      <c r="J34" s="274">
        <v>2027</v>
      </c>
      <c r="K34" s="274">
        <v>1994</v>
      </c>
      <c r="L34" s="274">
        <v>110</v>
      </c>
      <c r="M34" s="274">
        <v>110</v>
      </c>
      <c r="N34" s="274">
        <v>50</v>
      </c>
      <c r="O34" s="274">
        <v>50</v>
      </c>
      <c r="P34" s="274" t="s">
        <v>385</v>
      </c>
      <c r="Q34" s="281" t="s">
        <v>612</v>
      </c>
      <c r="R34" s="275" t="s">
        <v>613</v>
      </c>
      <c r="S34" s="178" t="s">
        <v>604</v>
      </c>
      <c r="T34" s="178" t="s">
        <v>604</v>
      </c>
      <c r="U34" s="276"/>
      <c r="V34" s="276"/>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row>
    <row r="35" spans="1:110" customFormat="1" ht="31.5" x14ac:dyDescent="0.25">
      <c r="A35" s="273" t="s">
        <v>71</v>
      </c>
      <c r="B35" s="273" t="s">
        <v>609</v>
      </c>
      <c r="C35" s="273" t="s">
        <v>609</v>
      </c>
      <c r="D35" s="273"/>
      <c r="E35" s="274" t="s">
        <v>614</v>
      </c>
      <c r="F35" s="274" t="s">
        <v>603</v>
      </c>
      <c r="G35" s="282" t="s">
        <v>624</v>
      </c>
      <c r="H35" s="282" t="s">
        <v>624</v>
      </c>
      <c r="I35" s="274">
        <v>1991</v>
      </c>
      <c r="J35" s="274">
        <v>2027</v>
      </c>
      <c r="K35" s="274">
        <v>1994</v>
      </c>
      <c r="L35" s="274">
        <v>110</v>
      </c>
      <c r="M35" s="274">
        <v>110</v>
      </c>
      <c r="N35" s="274">
        <v>50</v>
      </c>
      <c r="O35" s="274">
        <v>50</v>
      </c>
      <c r="P35" s="274" t="s">
        <v>385</v>
      </c>
      <c r="Q35" s="281" t="s">
        <v>612</v>
      </c>
      <c r="R35" s="275" t="s">
        <v>613</v>
      </c>
      <c r="S35" s="178" t="s">
        <v>604</v>
      </c>
      <c r="T35" s="178" t="s">
        <v>604</v>
      </c>
      <c r="U35" s="276"/>
      <c r="V35" s="276"/>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row>
    <row r="36" spans="1:110" customFormat="1" ht="31.5" x14ac:dyDescent="0.25">
      <c r="A36" s="273" t="s">
        <v>490</v>
      </c>
      <c r="B36" s="273" t="s">
        <v>609</v>
      </c>
      <c r="C36" s="273" t="s">
        <v>609</v>
      </c>
      <c r="D36" s="273"/>
      <c r="E36" s="274" t="s">
        <v>614</v>
      </c>
      <c r="F36" s="274" t="s">
        <v>603</v>
      </c>
      <c r="G36" s="282" t="s">
        <v>625</v>
      </c>
      <c r="H36" s="282" t="s">
        <v>625</v>
      </c>
      <c r="I36" s="274">
        <v>1991</v>
      </c>
      <c r="J36" s="274">
        <v>2027</v>
      </c>
      <c r="K36" s="274">
        <v>1994</v>
      </c>
      <c r="L36" s="274">
        <v>110</v>
      </c>
      <c r="M36" s="274">
        <v>110</v>
      </c>
      <c r="N36" s="274">
        <v>50</v>
      </c>
      <c r="O36" s="274">
        <v>50</v>
      </c>
      <c r="P36" s="274" t="s">
        <v>385</v>
      </c>
      <c r="Q36" s="281" t="s">
        <v>612</v>
      </c>
      <c r="R36" s="275" t="s">
        <v>613</v>
      </c>
      <c r="S36" s="178" t="s">
        <v>604</v>
      </c>
      <c r="T36" s="178" t="s">
        <v>604</v>
      </c>
      <c r="U36" s="276"/>
      <c r="V36" s="276"/>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row>
    <row r="37" spans="1:110" customFormat="1" ht="31.5" x14ac:dyDescent="0.25">
      <c r="A37" s="273" t="s">
        <v>478</v>
      </c>
      <c r="B37" s="273" t="s">
        <v>609</v>
      </c>
      <c r="C37" s="273" t="s">
        <v>609</v>
      </c>
      <c r="D37" s="273"/>
      <c r="E37" s="274" t="s">
        <v>614</v>
      </c>
      <c r="F37" s="274" t="s">
        <v>603</v>
      </c>
      <c r="G37" s="282" t="s">
        <v>626</v>
      </c>
      <c r="H37" s="282" t="s">
        <v>626</v>
      </c>
      <c r="I37" s="274">
        <v>1991</v>
      </c>
      <c r="J37" s="274">
        <v>2027</v>
      </c>
      <c r="K37" s="274">
        <v>1994</v>
      </c>
      <c r="L37" s="274">
        <v>110</v>
      </c>
      <c r="M37" s="274">
        <v>110</v>
      </c>
      <c r="N37" s="274">
        <v>50</v>
      </c>
      <c r="O37" s="274">
        <v>50</v>
      </c>
      <c r="P37" s="274" t="s">
        <v>385</v>
      </c>
      <c r="Q37" s="281" t="s">
        <v>612</v>
      </c>
      <c r="R37" s="275" t="s">
        <v>613</v>
      </c>
      <c r="S37" s="178" t="s">
        <v>604</v>
      </c>
      <c r="T37" s="178" t="s">
        <v>604</v>
      </c>
      <c r="U37" s="276"/>
      <c r="V37" s="276"/>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row>
    <row r="38" spans="1:110" customFormat="1" ht="31.5" x14ac:dyDescent="0.25">
      <c r="A38" s="273" t="s">
        <v>491</v>
      </c>
      <c r="B38" s="273" t="s">
        <v>609</v>
      </c>
      <c r="C38" s="273" t="s">
        <v>609</v>
      </c>
      <c r="D38" s="273"/>
      <c r="E38" s="274" t="s">
        <v>614</v>
      </c>
      <c r="F38" s="274" t="s">
        <v>603</v>
      </c>
      <c r="G38" s="282" t="s">
        <v>627</v>
      </c>
      <c r="H38" s="282" t="s">
        <v>627</v>
      </c>
      <c r="I38" s="274">
        <v>1991</v>
      </c>
      <c r="J38" s="274">
        <v>2027</v>
      </c>
      <c r="K38" s="274">
        <v>1994</v>
      </c>
      <c r="L38" s="274">
        <v>110</v>
      </c>
      <c r="M38" s="274">
        <v>110</v>
      </c>
      <c r="N38" s="274">
        <v>50</v>
      </c>
      <c r="O38" s="274">
        <v>50</v>
      </c>
      <c r="P38" s="274" t="s">
        <v>385</v>
      </c>
      <c r="Q38" s="281" t="s">
        <v>612</v>
      </c>
      <c r="R38" s="275" t="s">
        <v>613</v>
      </c>
      <c r="S38" s="178" t="s">
        <v>604</v>
      </c>
      <c r="T38" s="178" t="s">
        <v>604</v>
      </c>
      <c r="U38" s="276"/>
      <c r="V38" s="276"/>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row>
    <row r="39" spans="1:110" customFormat="1" ht="31.5" x14ac:dyDescent="0.25">
      <c r="A39" s="273" t="s">
        <v>479</v>
      </c>
      <c r="B39" s="273" t="s">
        <v>609</v>
      </c>
      <c r="C39" s="273" t="s">
        <v>609</v>
      </c>
      <c r="D39" s="273"/>
      <c r="E39" s="274" t="s">
        <v>614</v>
      </c>
      <c r="F39" s="274" t="s">
        <v>603</v>
      </c>
      <c r="G39" s="282" t="s">
        <v>628</v>
      </c>
      <c r="H39" s="282" t="s">
        <v>628</v>
      </c>
      <c r="I39" s="274">
        <v>1991</v>
      </c>
      <c r="J39" s="274">
        <v>2027</v>
      </c>
      <c r="K39" s="274">
        <v>1994</v>
      </c>
      <c r="L39" s="274">
        <v>110</v>
      </c>
      <c r="M39" s="274">
        <v>110</v>
      </c>
      <c r="N39" s="274">
        <v>50</v>
      </c>
      <c r="O39" s="274">
        <v>50</v>
      </c>
      <c r="P39" s="274" t="s">
        <v>385</v>
      </c>
      <c r="Q39" s="281" t="s">
        <v>612</v>
      </c>
      <c r="R39" s="275" t="s">
        <v>613</v>
      </c>
      <c r="S39" s="178" t="s">
        <v>604</v>
      </c>
      <c r="T39" s="178" t="s">
        <v>604</v>
      </c>
      <c r="U39" s="276"/>
      <c r="V39" s="276"/>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row>
    <row r="40" spans="1:110" customFormat="1" ht="31.5" x14ac:dyDescent="0.25">
      <c r="A40" s="273" t="s">
        <v>492</v>
      </c>
      <c r="B40" s="273" t="s">
        <v>609</v>
      </c>
      <c r="C40" s="273" t="s">
        <v>609</v>
      </c>
      <c r="D40" s="273"/>
      <c r="E40" s="274" t="s">
        <v>614</v>
      </c>
      <c r="F40" s="274" t="s">
        <v>603</v>
      </c>
      <c r="G40" s="282" t="s">
        <v>629</v>
      </c>
      <c r="H40" s="282" t="s">
        <v>629</v>
      </c>
      <c r="I40" s="274">
        <v>1991</v>
      </c>
      <c r="J40" s="274">
        <v>2027</v>
      </c>
      <c r="K40" s="274">
        <v>1994</v>
      </c>
      <c r="L40" s="274">
        <v>110</v>
      </c>
      <c r="M40" s="274">
        <v>110</v>
      </c>
      <c r="N40" s="274">
        <v>50</v>
      </c>
      <c r="O40" s="274">
        <v>50</v>
      </c>
      <c r="P40" s="274" t="s">
        <v>385</v>
      </c>
      <c r="Q40" s="281" t="s">
        <v>612</v>
      </c>
      <c r="R40" s="275" t="s">
        <v>613</v>
      </c>
      <c r="S40" s="178" t="s">
        <v>604</v>
      </c>
      <c r="T40" s="178" t="s">
        <v>604</v>
      </c>
      <c r="U40" s="276"/>
      <c r="V40" s="276"/>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row>
    <row r="41" spans="1:110" customFormat="1" ht="31.5" x14ac:dyDescent="0.25">
      <c r="A41" s="273" t="s">
        <v>480</v>
      </c>
      <c r="B41" s="273" t="s">
        <v>609</v>
      </c>
      <c r="C41" s="273" t="s">
        <v>609</v>
      </c>
      <c r="D41" s="273"/>
      <c r="E41" s="274" t="s">
        <v>614</v>
      </c>
      <c r="F41" s="274" t="s">
        <v>603</v>
      </c>
      <c r="G41" s="282" t="s">
        <v>630</v>
      </c>
      <c r="H41" s="282" t="s">
        <v>630</v>
      </c>
      <c r="I41" s="274">
        <v>1991</v>
      </c>
      <c r="J41" s="274">
        <v>2027</v>
      </c>
      <c r="K41" s="274">
        <v>1994</v>
      </c>
      <c r="L41" s="274">
        <v>110</v>
      </c>
      <c r="M41" s="274">
        <v>110</v>
      </c>
      <c r="N41" s="274">
        <v>50</v>
      </c>
      <c r="O41" s="274">
        <v>50</v>
      </c>
      <c r="P41" s="274" t="s">
        <v>385</v>
      </c>
      <c r="Q41" s="281" t="s">
        <v>612</v>
      </c>
      <c r="R41" s="275" t="s">
        <v>613</v>
      </c>
      <c r="S41" s="178" t="s">
        <v>604</v>
      </c>
      <c r="T41" s="178" t="s">
        <v>604</v>
      </c>
      <c r="U41" s="276"/>
      <c r="V41" s="276"/>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7"/>
      <c r="BF41" s="277"/>
      <c r="BG41" s="277"/>
      <c r="BH41" s="277"/>
      <c r="BI41" s="277"/>
      <c r="BJ41" s="277"/>
      <c r="BK41" s="277"/>
      <c r="BL41" s="277"/>
      <c r="BM41" s="277"/>
      <c r="BN41" s="277"/>
      <c r="BO41" s="277"/>
      <c r="BP41" s="277"/>
      <c r="BQ41" s="277"/>
      <c r="BR41" s="277"/>
      <c r="BS41" s="277"/>
      <c r="BT41" s="277"/>
      <c r="BU41" s="277"/>
      <c r="BV41" s="277"/>
      <c r="BW41" s="277"/>
      <c r="BX41" s="277"/>
      <c r="BY41" s="277"/>
      <c r="BZ41" s="277"/>
      <c r="CA41" s="277"/>
      <c r="CB41" s="277"/>
      <c r="CC41" s="277"/>
      <c r="CD41" s="277"/>
      <c r="CE41" s="277"/>
      <c r="CF41" s="277"/>
      <c r="CG41" s="277"/>
      <c r="CH41" s="277"/>
      <c r="CI41" s="277"/>
      <c r="CJ41" s="277"/>
      <c r="CK41" s="277"/>
      <c r="CL41" s="277"/>
      <c r="CM41" s="277"/>
      <c r="CN41" s="277"/>
      <c r="CO41" s="277"/>
      <c r="CP41" s="277"/>
      <c r="CQ41" s="277"/>
      <c r="CR41" s="277"/>
      <c r="CS41" s="277"/>
      <c r="CT41" s="277"/>
      <c r="CU41" s="277"/>
      <c r="CV41" s="277"/>
      <c r="CW41" s="277"/>
      <c r="CX41" s="277"/>
      <c r="CY41" s="277"/>
      <c r="CZ41" s="277"/>
      <c r="DA41" s="277"/>
      <c r="DB41" s="277"/>
      <c r="DC41" s="277"/>
      <c r="DD41" s="277"/>
      <c r="DE41" s="277"/>
      <c r="DF41" s="277"/>
    </row>
    <row r="42" spans="1:110" customFormat="1" ht="31.5" x14ac:dyDescent="0.25">
      <c r="A42" s="273" t="s">
        <v>493</v>
      </c>
      <c r="B42" s="273" t="s">
        <v>609</v>
      </c>
      <c r="C42" s="273" t="s">
        <v>609</v>
      </c>
      <c r="D42" s="273"/>
      <c r="E42" s="274" t="s">
        <v>614</v>
      </c>
      <c r="F42" s="274" t="s">
        <v>603</v>
      </c>
      <c r="G42" s="282" t="s">
        <v>631</v>
      </c>
      <c r="H42" s="282" t="s">
        <v>631</v>
      </c>
      <c r="I42" s="274">
        <v>1991</v>
      </c>
      <c r="J42" s="274">
        <v>2027</v>
      </c>
      <c r="K42" s="274">
        <v>1994</v>
      </c>
      <c r="L42" s="274">
        <v>110</v>
      </c>
      <c r="M42" s="274">
        <v>110</v>
      </c>
      <c r="N42" s="274">
        <v>50</v>
      </c>
      <c r="O42" s="274">
        <v>50</v>
      </c>
      <c r="P42" s="274" t="s">
        <v>385</v>
      </c>
      <c r="Q42" s="281" t="s">
        <v>612</v>
      </c>
      <c r="R42" s="275" t="s">
        <v>613</v>
      </c>
      <c r="S42" s="178" t="s">
        <v>604</v>
      </c>
      <c r="T42" s="178" t="s">
        <v>604</v>
      </c>
      <c r="U42" s="276"/>
      <c r="V42" s="276"/>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7"/>
      <c r="BF42" s="277"/>
      <c r="BG42" s="277"/>
      <c r="BH42" s="277"/>
      <c r="BI42" s="277"/>
      <c r="BJ42" s="277"/>
      <c r="BK42" s="277"/>
      <c r="BL42" s="277"/>
      <c r="BM42" s="277"/>
      <c r="BN42" s="277"/>
      <c r="BO42" s="277"/>
      <c r="BP42" s="277"/>
      <c r="BQ42" s="277"/>
      <c r="BR42" s="277"/>
      <c r="BS42" s="277"/>
      <c r="BT42" s="277"/>
      <c r="BU42" s="277"/>
      <c r="BV42" s="277"/>
      <c r="BW42" s="277"/>
      <c r="BX42" s="277"/>
      <c r="BY42" s="277"/>
      <c r="BZ42" s="277"/>
      <c r="CA42" s="277"/>
      <c r="CB42" s="277"/>
      <c r="CC42" s="277"/>
      <c r="CD42" s="277"/>
      <c r="CE42" s="277"/>
      <c r="CF42" s="277"/>
      <c r="CG42" s="277"/>
      <c r="CH42" s="277"/>
      <c r="CI42" s="277"/>
      <c r="CJ42" s="277"/>
      <c r="CK42" s="277"/>
      <c r="CL42" s="277"/>
      <c r="CM42" s="277"/>
      <c r="CN42" s="277"/>
      <c r="CO42" s="277"/>
      <c r="CP42" s="277"/>
      <c r="CQ42" s="277"/>
      <c r="CR42" s="277"/>
      <c r="CS42" s="277"/>
      <c r="CT42" s="277"/>
      <c r="CU42" s="277"/>
      <c r="CV42" s="277"/>
      <c r="CW42" s="277"/>
      <c r="CX42" s="277"/>
      <c r="CY42" s="277"/>
      <c r="CZ42" s="277"/>
      <c r="DA42" s="277"/>
      <c r="DB42" s="277"/>
      <c r="DC42" s="277"/>
      <c r="DD42" s="277"/>
      <c r="DE42" s="277"/>
      <c r="DF42" s="277"/>
    </row>
    <row r="43" spans="1:110" customFormat="1" ht="31.5" x14ac:dyDescent="0.25">
      <c r="A43" s="273" t="s">
        <v>481</v>
      </c>
      <c r="B43" s="273" t="s">
        <v>609</v>
      </c>
      <c r="C43" s="273" t="s">
        <v>609</v>
      </c>
      <c r="D43" s="273"/>
      <c r="E43" s="274" t="s">
        <v>614</v>
      </c>
      <c r="F43" s="274" t="s">
        <v>603</v>
      </c>
      <c r="G43" s="282" t="s">
        <v>632</v>
      </c>
      <c r="H43" s="282" t="s">
        <v>632</v>
      </c>
      <c r="I43" s="274">
        <v>1991</v>
      </c>
      <c r="J43" s="274">
        <v>2027</v>
      </c>
      <c r="K43" s="274">
        <v>1994</v>
      </c>
      <c r="L43" s="274">
        <v>110</v>
      </c>
      <c r="M43" s="274">
        <v>110</v>
      </c>
      <c r="N43" s="274">
        <v>50</v>
      </c>
      <c r="O43" s="274">
        <v>50</v>
      </c>
      <c r="P43" s="274" t="s">
        <v>385</v>
      </c>
      <c r="Q43" s="281" t="s">
        <v>612</v>
      </c>
      <c r="R43" s="275" t="s">
        <v>613</v>
      </c>
      <c r="S43" s="178" t="s">
        <v>604</v>
      </c>
      <c r="T43" s="178" t="s">
        <v>604</v>
      </c>
      <c r="U43" s="276"/>
      <c r="V43" s="276"/>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c r="AW43" s="277"/>
      <c r="AX43" s="277"/>
      <c r="AY43" s="277"/>
      <c r="AZ43" s="277"/>
      <c r="BA43" s="277"/>
      <c r="BB43" s="277"/>
      <c r="BC43" s="277"/>
      <c r="BD43" s="277"/>
      <c r="BE43" s="277"/>
      <c r="BF43" s="277"/>
      <c r="BG43" s="277"/>
      <c r="BH43" s="277"/>
      <c r="BI43" s="277"/>
      <c r="BJ43" s="277"/>
      <c r="BK43" s="277"/>
      <c r="BL43" s="277"/>
      <c r="BM43" s="277"/>
      <c r="BN43" s="277"/>
      <c r="BO43" s="277"/>
      <c r="BP43" s="277"/>
      <c r="BQ43" s="277"/>
      <c r="BR43" s="277"/>
      <c r="BS43" s="277"/>
      <c r="BT43" s="277"/>
      <c r="BU43" s="277"/>
      <c r="BV43" s="277"/>
      <c r="BW43" s="277"/>
      <c r="BX43" s="277"/>
      <c r="BY43" s="277"/>
      <c r="BZ43" s="277"/>
      <c r="CA43" s="277"/>
      <c r="CB43" s="277"/>
      <c r="CC43" s="277"/>
      <c r="CD43" s="277"/>
      <c r="CE43" s="277"/>
      <c r="CF43" s="277"/>
      <c r="CG43" s="277"/>
      <c r="CH43" s="277"/>
      <c r="CI43" s="277"/>
      <c r="CJ43" s="277"/>
      <c r="CK43" s="277"/>
      <c r="CL43" s="277"/>
      <c r="CM43" s="277"/>
      <c r="CN43" s="277"/>
      <c r="CO43" s="277"/>
      <c r="CP43" s="277"/>
      <c r="CQ43" s="277"/>
      <c r="CR43" s="277"/>
      <c r="CS43" s="277"/>
      <c r="CT43" s="277"/>
      <c r="CU43" s="277"/>
      <c r="CV43" s="277"/>
      <c r="CW43" s="277"/>
      <c r="CX43" s="277"/>
      <c r="CY43" s="277"/>
      <c r="CZ43" s="277"/>
      <c r="DA43" s="277"/>
      <c r="DB43" s="277"/>
      <c r="DC43" s="277"/>
      <c r="DD43" s="277"/>
      <c r="DE43" s="277"/>
      <c r="DF43" s="277"/>
    </row>
    <row r="44" spans="1:110" customFormat="1" ht="31.5" x14ac:dyDescent="0.25">
      <c r="A44" s="273" t="s">
        <v>496</v>
      </c>
      <c r="B44" s="273" t="s">
        <v>609</v>
      </c>
      <c r="C44" s="273" t="s">
        <v>609</v>
      </c>
      <c r="D44" s="273"/>
      <c r="E44" s="274" t="s">
        <v>614</v>
      </c>
      <c r="F44" s="274" t="s">
        <v>603</v>
      </c>
      <c r="G44" s="282" t="s">
        <v>633</v>
      </c>
      <c r="H44" s="282" t="s">
        <v>633</v>
      </c>
      <c r="I44" s="274">
        <v>1991</v>
      </c>
      <c r="J44" s="274">
        <v>2027</v>
      </c>
      <c r="K44" s="274">
        <v>1994</v>
      </c>
      <c r="L44" s="274">
        <v>110</v>
      </c>
      <c r="M44" s="274">
        <v>110</v>
      </c>
      <c r="N44" s="274">
        <v>50</v>
      </c>
      <c r="O44" s="274">
        <v>50</v>
      </c>
      <c r="P44" s="274" t="s">
        <v>385</v>
      </c>
      <c r="Q44" s="281" t="s">
        <v>612</v>
      </c>
      <c r="R44" s="275" t="s">
        <v>613</v>
      </c>
      <c r="S44" s="178" t="s">
        <v>604</v>
      </c>
      <c r="T44" s="178" t="s">
        <v>604</v>
      </c>
      <c r="U44" s="276"/>
      <c r="V44" s="276"/>
      <c r="Y44" s="277"/>
      <c r="Z44" s="277"/>
      <c r="AA44" s="277"/>
      <c r="AB44" s="277"/>
      <c r="AC44" s="277"/>
      <c r="AD44" s="277"/>
      <c r="AE44" s="277"/>
      <c r="AF44" s="277"/>
      <c r="AG44" s="277"/>
      <c r="AH44" s="277"/>
      <c r="AI44" s="277"/>
      <c r="AJ44" s="277"/>
      <c r="AK44" s="277"/>
      <c r="AL44" s="277"/>
      <c r="AM44" s="277"/>
      <c r="AN44" s="277"/>
      <c r="AO44" s="277"/>
      <c r="AP44" s="277"/>
      <c r="AQ44" s="277"/>
      <c r="AR44" s="277"/>
      <c r="AS44" s="277"/>
      <c r="AT44" s="277"/>
      <c r="AU44" s="277"/>
      <c r="AV44" s="277"/>
      <c r="AW44" s="277"/>
      <c r="AX44" s="277"/>
      <c r="AY44" s="277"/>
      <c r="AZ44" s="277"/>
      <c r="BA44" s="277"/>
      <c r="BB44" s="277"/>
      <c r="BC44" s="277"/>
      <c r="BD44" s="277"/>
      <c r="BE44" s="277"/>
      <c r="BF44" s="277"/>
      <c r="BG44" s="277"/>
      <c r="BH44" s="277"/>
      <c r="BI44" s="277"/>
      <c r="BJ44" s="277"/>
      <c r="BK44" s="277"/>
      <c r="BL44" s="277"/>
      <c r="BM44" s="277"/>
      <c r="BN44" s="277"/>
      <c r="BO44" s="277"/>
      <c r="BP44" s="277"/>
      <c r="BQ44" s="277"/>
      <c r="BR44" s="277"/>
      <c r="BS44" s="277"/>
      <c r="BT44" s="277"/>
      <c r="BU44" s="277"/>
      <c r="BV44" s="277"/>
      <c r="BW44" s="277"/>
      <c r="BX44" s="277"/>
      <c r="BY44" s="277"/>
      <c r="BZ44" s="277"/>
      <c r="CA44" s="277"/>
      <c r="CB44" s="277"/>
      <c r="CC44" s="277"/>
      <c r="CD44" s="277"/>
      <c r="CE44" s="277"/>
      <c r="CF44" s="277"/>
      <c r="CG44" s="277"/>
      <c r="CH44" s="277"/>
      <c r="CI44" s="277"/>
      <c r="CJ44" s="277"/>
      <c r="CK44" s="277"/>
      <c r="CL44" s="277"/>
      <c r="CM44" s="277"/>
      <c r="CN44" s="277"/>
      <c r="CO44" s="277"/>
      <c r="CP44" s="277"/>
      <c r="CQ44" s="277"/>
      <c r="CR44" s="277"/>
      <c r="CS44" s="277"/>
      <c r="CT44" s="277"/>
      <c r="CU44" s="277"/>
      <c r="CV44" s="277"/>
      <c r="CW44" s="277"/>
      <c r="CX44" s="277"/>
      <c r="CY44" s="277"/>
      <c r="CZ44" s="277"/>
      <c r="DA44" s="277"/>
      <c r="DB44" s="277"/>
      <c r="DC44" s="277"/>
      <c r="DD44" s="277"/>
      <c r="DE44" s="277"/>
      <c r="DF44" s="277"/>
    </row>
    <row r="45" spans="1:110" customFormat="1" ht="31.5" x14ac:dyDescent="0.25">
      <c r="A45" s="273" t="s">
        <v>482</v>
      </c>
      <c r="B45" s="273" t="s">
        <v>609</v>
      </c>
      <c r="C45" s="273" t="s">
        <v>609</v>
      </c>
      <c r="D45" s="273"/>
      <c r="E45" s="274" t="s">
        <v>614</v>
      </c>
      <c r="F45" s="274" t="s">
        <v>603</v>
      </c>
      <c r="G45" s="282" t="s">
        <v>634</v>
      </c>
      <c r="H45" s="282" t="s">
        <v>634</v>
      </c>
      <c r="I45" s="274">
        <v>1991</v>
      </c>
      <c r="J45" s="274">
        <v>2027</v>
      </c>
      <c r="K45" s="274">
        <v>1994</v>
      </c>
      <c r="L45" s="274">
        <v>110</v>
      </c>
      <c r="M45" s="274">
        <v>110</v>
      </c>
      <c r="N45" s="274">
        <v>50</v>
      </c>
      <c r="O45" s="274">
        <v>50</v>
      </c>
      <c r="P45" s="274" t="s">
        <v>385</v>
      </c>
      <c r="Q45" s="281" t="s">
        <v>612</v>
      </c>
      <c r="R45" s="275" t="s">
        <v>613</v>
      </c>
      <c r="S45" s="178" t="s">
        <v>604</v>
      </c>
      <c r="T45" s="178" t="s">
        <v>604</v>
      </c>
      <c r="U45" s="276"/>
      <c r="V45" s="276"/>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7"/>
      <c r="BF45" s="277"/>
      <c r="BG45" s="277"/>
      <c r="BH45" s="277"/>
      <c r="BI45" s="277"/>
      <c r="BJ45" s="277"/>
      <c r="BK45" s="277"/>
      <c r="BL45" s="277"/>
      <c r="BM45" s="277"/>
      <c r="BN45" s="277"/>
      <c r="BO45" s="277"/>
      <c r="BP45" s="277"/>
      <c r="BQ45" s="277"/>
      <c r="BR45" s="277"/>
      <c r="BS45" s="277"/>
      <c r="BT45" s="277"/>
      <c r="BU45" s="277"/>
      <c r="BV45" s="277"/>
      <c r="BW45" s="277"/>
      <c r="BX45" s="277"/>
      <c r="BY45" s="277"/>
      <c r="BZ45" s="277"/>
      <c r="CA45" s="277"/>
      <c r="CB45" s="277"/>
      <c r="CC45" s="277"/>
      <c r="CD45" s="277"/>
      <c r="CE45" s="277"/>
      <c r="CF45" s="277"/>
      <c r="CG45" s="277"/>
      <c r="CH45" s="277"/>
      <c r="CI45" s="277"/>
      <c r="CJ45" s="277"/>
      <c r="CK45" s="277"/>
      <c r="CL45" s="277"/>
      <c r="CM45" s="277"/>
      <c r="CN45" s="277"/>
      <c r="CO45" s="277"/>
      <c r="CP45" s="277"/>
      <c r="CQ45" s="277"/>
      <c r="CR45" s="277"/>
      <c r="CS45" s="277"/>
      <c r="CT45" s="277"/>
      <c r="CU45" s="277"/>
      <c r="CV45" s="277"/>
      <c r="CW45" s="277"/>
      <c r="CX45" s="277"/>
      <c r="CY45" s="277"/>
      <c r="CZ45" s="277"/>
      <c r="DA45" s="277"/>
      <c r="DB45" s="277"/>
      <c r="DC45" s="277"/>
      <c r="DD45" s="277"/>
      <c r="DE45" s="277"/>
      <c r="DF45" s="277"/>
    </row>
    <row r="46" spans="1:110" customFormat="1" ht="31.5" x14ac:dyDescent="0.25">
      <c r="A46" s="273" t="s">
        <v>516</v>
      </c>
      <c r="B46" s="273" t="s">
        <v>609</v>
      </c>
      <c r="C46" s="273" t="s">
        <v>609</v>
      </c>
      <c r="D46" s="273"/>
      <c r="E46" s="274" t="s">
        <v>614</v>
      </c>
      <c r="F46" s="274" t="s">
        <v>603</v>
      </c>
      <c r="G46" s="282" t="s">
        <v>635</v>
      </c>
      <c r="H46" s="282" t="s">
        <v>635</v>
      </c>
      <c r="I46" s="274">
        <v>1991</v>
      </c>
      <c r="J46" s="274">
        <v>2027</v>
      </c>
      <c r="K46" s="274">
        <v>1994</v>
      </c>
      <c r="L46" s="274">
        <v>110</v>
      </c>
      <c r="M46" s="274">
        <v>110</v>
      </c>
      <c r="N46" s="274">
        <v>50</v>
      </c>
      <c r="O46" s="274">
        <v>50</v>
      </c>
      <c r="P46" s="274" t="s">
        <v>385</v>
      </c>
      <c r="Q46" s="281" t="s">
        <v>612</v>
      </c>
      <c r="R46" s="275" t="s">
        <v>613</v>
      </c>
      <c r="S46" s="178" t="s">
        <v>604</v>
      </c>
      <c r="T46" s="178" t="s">
        <v>604</v>
      </c>
      <c r="U46" s="276"/>
      <c r="V46" s="276"/>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7"/>
      <c r="BF46" s="277"/>
      <c r="BG46" s="277"/>
      <c r="BH46" s="277"/>
      <c r="BI46" s="277"/>
      <c r="BJ46" s="277"/>
      <c r="BK46" s="277"/>
      <c r="BL46" s="277"/>
      <c r="BM46" s="277"/>
      <c r="BN46" s="277"/>
      <c r="BO46" s="277"/>
      <c r="BP46" s="277"/>
      <c r="BQ46" s="277"/>
      <c r="BR46" s="277"/>
      <c r="BS46" s="277"/>
      <c r="BT46" s="277"/>
      <c r="BU46" s="277"/>
      <c r="BV46" s="277"/>
      <c r="BW46" s="277"/>
      <c r="BX46" s="277"/>
      <c r="BY46" s="277"/>
      <c r="BZ46" s="277"/>
      <c r="CA46" s="277"/>
      <c r="CB46" s="277"/>
      <c r="CC46" s="277"/>
      <c r="CD46" s="277"/>
      <c r="CE46" s="277"/>
      <c r="CF46" s="277"/>
      <c r="CG46" s="277"/>
      <c r="CH46" s="277"/>
      <c r="CI46" s="277"/>
      <c r="CJ46" s="277"/>
      <c r="CK46" s="277"/>
      <c r="CL46" s="277"/>
      <c r="CM46" s="277"/>
      <c r="CN46" s="277"/>
      <c r="CO46" s="277"/>
      <c r="CP46" s="277"/>
      <c r="CQ46" s="277"/>
      <c r="CR46" s="277"/>
      <c r="CS46" s="277"/>
      <c r="CT46" s="277"/>
      <c r="CU46" s="277"/>
      <c r="CV46" s="277"/>
      <c r="CW46" s="277"/>
      <c r="CX46" s="277"/>
      <c r="CY46" s="277"/>
      <c r="CZ46" s="277"/>
      <c r="DA46" s="277"/>
      <c r="DB46" s="277"/>
      <c r="DC46" s="277"/>
      <c r="DD46" s="277"/>
      <c r="DE46" s="277"/>
      <c r="DF46" s="277"/>
    </row>
    <row r="47" spans="1:110" customFormat="1" ht="31.5" x14ac:dyDescent="0.25">
      <c r="A47" s="273" t="s">
        <v>483</v>
      </c>
      <c r="B47" s="273" t="s">
        <v>609</v>
      </c>
      <c r="C47" s="273" t="s">
        <v>609</v>
      </c>
      <c r="D47" s="273"/>
      <c r="E47" s="274" t="s">
        <v>614</v>
      </c>
      <c r="F47" s="274" t="s">
        <v>603</v>
      </c>
      <c r="G47" s="282" t="s">
        <v>636</v>
      </c>
      <c r="H47" s="282" t="s">
        <v>636</v>
      </c>
      <c r="I47" s="274">
        <v>1991</v>
      </c>
      <c r="J47" s="274">
        <v>2027</v>
      </c>
      <c r="K47" s="274">
        <v>1994</v>
      </c>
      <c r="L47" s="274">
        <v>110</v>
      </c>
      <c r="M47" s="274">
        <v>110</v>
      </c>
      <c r="N47" s="274">
        <v>50</v>
      </c>
      <c r="O47" s="274">
        <v>50</v>
      </c>
      <c r="P47" s="274" t="s">
        <v>385</v>
      </c>
      <c r="Q47" s="281" t="s">
        <v>612</v>
      </c>
      <c r="R47" s="275" t="s">
        <v>613</v>
      </c>
      <c r="S47" s="178" t="s">
        <v>604</v>
      </c>
      <c r="T47" s="178" t="s">
        <v>604</v>
      </c>
      <c r="U47" s="276"/>
      <c r="V47" s="276"/>
      <c r="Y47" s="277"/>
      <c r="Z47" s="277"/>
      <c r="AA47" s="277"/>
      <c r="AB47" s="277"/>
      <c r="AC47" s="277"/>
      <c r="AD47" s="277"/>
      <c r="AE47" s="277"/>
      <c r="AF47" s="277"/>
      <c r="AG47" s="277"/>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7"/>
      <c r="BG47" s="277"/>
      <c r="BH47" s="277"/>
      <c r="BI47" s="277"/>
      <c r="BJ47" s="277"/>
      <c r="BK47" s="277"/>
      <c r="BL47" s="277"/>
      <c r="BM47" s="277"/>
      <c r="BN47" s="277"/>
      <c r="BO47" s="277"/>
      <c r="BP47" s="277"/>
      <c r="BQ47" s="277"/>
      <c r="BR47" s="277"/>
      <c r="BS47" s="277"/>
      <c r="BT47" s="277"/>
      <c r="BU47" s="277"/>
      <c r="BV47" s="277"/>
      <c r="BW47" s="277"/>
      <c r="BX47" s="277"/>
      <c r="BY47" s="277"/>
      <c r="BZ47" s="277"/>
      <c r="CA47" s="277"/>
      <c r="CB47" s="277"/>
      <c r="CC47" s="277"/>
      <c r="CD47" s="277"/>
      <c r="CE47" s="277"/>
      <c r="CF47" s="277"/>
      <c r="CG47" s="277"/>
      <c r="CH47" s="277"/>
      <c r="CI47" s="277"/>
      <c r="CJ47" s="277"/>
      <c r="CK47" s="277"/>
      <c r="CL47" s="277"/>
      <c r="CM47" s="277"/>
      <c r="CN47" s="277"/>
      <c r="CO47" s="277"/>
      <c r="CP47" s="277"/>
      <c r="CQ47" s="277"/>
      <c r="CR47" s="277"/>
      <c r="CS47" s="277"/>
      <c r="CT47" s="277"/>
      <c r="CU47" s="277"/>
      <c r="CV47" s="277"/>
      <c r="CW47" s="277"/>
      <c r="CX47" s="277"/>
      <c r="CY47" s="277"/>
      <c r="CZ47" s="277"/>
      <c r="DA47" s="277"/>
      <c r="DB47" s="277"/>
      <c r="DC47" s="277"/>
      <c r="DD47" s="277"/>
      <c r="DE47" s="277"/>
      <c r="DF47" s="277"/>
    </row>
    <row r="48" spans="1:110" customFormat="1" ht="31.5" x14ac:dyDescent="0.25">
      <c r="A48" s="273" t="s">
        <v>517</v>
      </c>
      <c r="B48" s="273" t="s">
        <v>609</v>
      </c>
      <c r="C48" s="273" t="s">
        <v>609</v>
      </c>
      <c r="D48" s="273"/>
      <c r="E48" s="274" t="s">
        <v>614</v>
      </c>
      <c r="F48" s="274" t="s">
        <v>603</v>
      </c>
      <c r="G48" s="282" t="s">
        <v>637</v>
      </c>
      <c r="H48" s="282" t="s">
        <v>637</v>
      </c>
      <c r="I48" s="274">
        <v>1991</v>
      </c>
      <c r="J48" s="274">
        <v>2027</v>
      </c>
      <c r="K48" s="274">
        <v>1994</v>
      </c>
      <c r="L48" s="274">
        <v>110</v>
      </c>
      <c r="M48" s="274">
        <v>110</v>
      </c>
      <c r="N48" s="274">
        <v>50</v>
      </c>
      <c r="O48" s="274">
        <v>50</v>
      </c>
      <c r="P48" s="274" t="s">
        <v>385</v>
      </c>
      <c r="Q48" s="281" t="s">
        <v>612</v>
      </c>
      <c r="R48" s="275" t="s">
        <v>613</v>
      </c>
      <c r="S48" s="178" t="s">
        <v>604</v>
      </c>
      <c r="T48" s="178" t="s">
        <v>604</v>
      </c>
      <c r="U48" s="276"/>
      <c r="V48" s="276"/>
      <c r="Y48" s="277"/>
      <c r="Z48" s="277"/>
      <c r="AA48" s="277"/>
      <c r="AB48" s="277"/>
      <c r="AC48" s="277"/>
      <c r="AD48" s="277"/>
      <c r="AE48" s="277"/>
      <c r="AF48" s="277"/>
      <c r="AG48" s="277"/>
      <c r="AH48" s="277"/>
      <c r="AI48" s="277"/>
      <c r="AJ48" s="277"/>
      <c r="AK48" s="277"/>
      <c r="AL48" s="277"/>
      <c r="AM48" s="277"/>
      <c r="AN48" s="277"/>
      <c r="AO48" s="277"/>
      <c r="AP48" s="277"/>
      <c r="AQ48" s="277"/>
      <c r="AR48" s="277"/>
      <c r="AS48" s="277"/>
      <c r="AT48" s="277"/>
      <c r="AU48" s="277"/>
      <c r="AV48" s="277"/>
      <c r="AW48" s="277"/>
      <c r="AX48" s="277"/>
      <c r="AY48" s="277"/>
      <c r="AZ48" s="277"/>
      <c r="BA48" s="277"/>
      <c r="BB48" s="277"/>
      <c r="BC48" s="277"/>
      <c r="BD48" s="277"/>
      <c r="BE48" s="277"/>
      <c r="BF48" s="277"/>
      <c r="BG48" s="277"/>
      <c r="BH48" s="277"/>
      <c r="BI48" s="277"/>
      <c r="BJ48" s="277"/>
      <c r="BK48" s="277"/>
      <c r="BL48" s="277"/>
      <c r="BM48" s="277"/>
      <c r="BN48" s="277"/>
      <c r="BO48" s="277"/>
      <c r="BP48" s="277"/>
      <c r="BQ48" s="277"/>
      <c r="BR48" s="277"/>
      <c r="BS48" s="277"/>
      <c r="BT48" s="277"/>
      <c r="BU48" s="277"/>
      <c r="BV48" s="277"/>
      <c r="BW48" s="277"/>
      <c r="BX48" s="277"/>
      <c r="BY48" s="277"/>
      <c r="BZ48" s="277"/>
      <c r="CA48" s="277"/>
      <c r="CB48" s="277"/>
      <c r="CC48" s="277"/>
      <c r="CD48" s="277"/>
      <c r="CE48" s="277"/>
      <c r="CF48" s="277"/>
      <c r="CG48" s="277"/>
      <c r="CH48" s="277"/>
      <c r="CI48" s="277"/>
      <c r="CJ48" s="277"/>
      <c r="CK48" s="277"/>
      <c r="CL48" s="277"/>
      <c r="CM48" s="277"/>
      <c r="CN48" s="277"/>
      <c r="CO48" s="277"/>
      <c r="CP48" s="277"/>
      <c r="CQ48" s="277"/>
      <c r="CR48" s="277"/>
      <c r="CS48" s="277"/>
      <c r="CT48" s="277"/>
      <c r="CU48" s="277"/>
      <c r="CV48" s="277"/>
      <c r="CW48" s="277"/>
      <c r="CX48" s="277"/>
      <c r="CY48" s="277"/>
      <c r="CZ48" s="277"/>
      <c r="DA48" s="277"/>
      <c r="DB48" s="277"/>
      <c r="DC48" s="277"/>
      <c r="DD48" s="277"/>
      <c r="DE48" s="277"/>
      <c r="DF48" s="277"/>
    </row>
    <row r="49" spans="1:110" customFormat="1" ht="31.5" x14ac:dyDescent="0.25">
      <c r="A49" s="273" t="s">
        <v>484</v>
      </c>
      <c r="B49" s="273" t="s">
        <v>609</v>
      </c>
      <c r="C49" s="273" t="s">
        <v>609</v>
      </c>
      <c r="D49" s="273"/>
      <c r="E49" s="274" t="s">
        <v>614</v>
      </c>
      <c r="F49" s="274" t="s">
        <v>603</v>
      </c>
      <c r="G49" s="282" t="s">
        <v>638</v>
      </c>
      <c r="H49" s="282" t="s">
        <v>638</v>
      </c>
      <c r="I49" s="274">
        <v>1991</v>
      </c>
      <c r="J49" s="274">
        <v>2027</v>
      </c>
      <c r="K49" s="274">
        <v>1994</v>
      </c>
      <c r="L49" s="274">
        <v>110</v>
      </c>
      <c r="M49" s="274">
        <v>110</v>
      </c>
      <c r="N49" s="274">
        <v>50</v>
      </c>
      <c r="O49" s="274">
        <v>50</v>
      </c>
      <c r="P49" s="274" t="s">
        <v>385</v>
      </c>
      <c r="Q49" s="281" t="s">
        <v>612</v>
      </c>
      <c r="R49" s="275" t="s">
        <v>613</v>
      </c>
      <c r="S49" s="178" t="s">
        <v>604</v>
      </c>
      <c r="T49" s="178" t="s">
        <v>604</v>
      </c>
      <c r="U49" s="276"/>
      <c r="V49" s="276"/>
      <c r="Y49" s="277"/>
      <c r="Z49" s="277"/>
      <c r="AA49" s="277"/>
      <c r="AB49" s="277"/>
      <c r="AC49" s="277"/>
      <c r="AD49" s="277"/>
      <c r="AE49" s="277"/>
      <c r="AF49" s="277"/>
      <c r="AG49" s="277"/>
      <c r="AH49" s="277"/>
      <c r="AI49" s="277"/>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7"/>
      <c r="BF49" s="277"/>
      <c r="BG49" s="277"/>
      <c r="BH49" s="277"/>
      <c r="BI49" s="277"/>
      <c r="BJ49" s="277"/>
      <c r="BK49" s="277"/>
      <c r="BL49" s="277"/>
      <c r="BM49" s="277"/>
      <c r="BN49" s="277"/>
      <c r="BO49" s="277"/>
      <c r="BP49" s="277"/>
      <c r="BQ49" s="277"/>
      <c r="BR49" s="277"/>
      <c r="BS49" s="277"/>
      <c r="BT49" s="277"/>
      <c r="BU49" s="277"/>
      <c r="BV49" s="277"/>
      <c r="BW49" s="277"/>
      <c r="BX49" s="277"/>
      <c r="BY49" s="277"/>
      <c r="BZ49" s="277"/>
      <c r="CA49" s="277"/>
      <c r="CB49" s="277"/>
      <c r="CC49" s="277"/>
      <c r="CD49" s="277"/>
      <c r="CE49" s="277"/>
      <c r="CF49" s="277"/>
      <c r="CG49" s="277"/>
      <c r="CH49" s="277"/>
      <c r="CI49" s="277"/>
      <c r="CJ49" s="277"/>
      <c r="CK49" s="277"/>
      <c r="CL49" s="277"/>
      <c r="CM49" s="277"/>
      <c r="CN49" s="277"/>
      <c r="CO49" s="277"/>
      <c r="CP49" s="277"/>
      <c r="CQ49" s="277"/>
      <c r="CR49" s="277"/>
      <c r="CS49" s="277"/>
      <c r="CT49" s="277"/>
      <c r="CU49" s="277"/>
      <c r="CV49" s="277"/>
      <c r="CW49" s="277"/>
      <c r="CX49" s="277"/>
      <c r="CY49" s="277"/>
      <c r="CZ49" s="277"/>
      <c r="DA49" s="277"/>
      <c r="DB49" s="277"/>
      <c r="DC49" s="277"/>
      <c r="DD49" s="277"/>
      <c r="DE49" s="277"/>
      <c r="DF49" s="277"/>
    </row>
    <row r="50" spans="1:110" customFormat="1" ht="31.5" x14ac:dyDescent="0.25">
      <c r="A50" s="273" t="s">
        <v>639</v>
      </c>
      <c r="B50" s="273" t="s">
        <v>609</v>
      </c>
      <c r="C50" s="273" t="s">
        <v>609</v>
      </c>
      <c r="D50" s="273"/>
      <c r="E50" s="274" t="s">
        <v>614</v>
      </c>
      <c r="F50" s="274" t="s">
        <v>603</v>
      </c>
      <c r="G50" s="282" t="s">
        <v>640</v>
      </c>
      <c r="H50" s="282" t="s">
        <v>640</v>
      </c>
      <c r="I50" s="274">
        <v>1991</v>
      </c>
      <c r="J50" s="274">
        <v>2027</v>
      </c>
      <c r="K50" s="274">
        <v>1994</v>
      </c>
      <c r="L50" s="274">
        <v>110</v>
      </c>
      <c r="M50" s="274">
        <v>110</v>
      </c>
      <c r="N50" s="274">
        <v>50</v>
      </c>
      <c r="O50" s="274">
        <v>50</v>
      </c>
      <c r="P50" s="274" t="s">
        <v>385</v>
      </c>
      <c r="Q50" s="281" t="s">
        <v>612</v>
      </c>
      <c r="R50" s="275" t="s">
        <v>613</v>
      </c>
      <c r="S50" s="178" t="s">
        <v>604</v>
      </c>
      <c r="T50" s="178" t="s">
        <v>604</v>
      </c>
      <c r="U50" s="276"/>
      <c r="V50" s="276"/>
      <c r="Y50" s="277"/>
      <c r="Z50" s="277"/>
      <c r="AA50" s="277"/>
      <c r="AB50" s="277"/>
      <c r="AC50" s="277"/>
      <c r="AD50" s="277"/>
      <c r="AE50" s="277"/>
      <c r="AF50" s="277"/>
      <c r="AG50" s="277"/>
      <c r="AH50" s="277"/>
      <c r="AI50" s="277"/>
      <c r="AJ50" s="277"/>
      <c r="AK50" s="277"/>
      <c r="AL50" s="277"/>
      <c r="AM50" s="277"/>
      <c r="AN50" s="277"/>
      <c r="AO50" s="277"/>
      <c r="AP50" s="277"/>
      <c r="AQ50" s="277"/>
      <c r="AR50" s="277"/>
      <c r="AS50" s="277"/>
      <c r="AT50" s="277"/>
      <c r="AU50" s="277"/>
      <c r="AV50" s="277"/>
      <c r="AW50" s="277"/>
      <c r="AX50" s="277"/>
      <c r="AY50" s="277"/>
      <c r="AZ50" s="277"/>
      <c r="BA50" s="277"/>
      <c r="BB50" s="277"/>
      <c r="BC50" s="277"/>
      <c r="BD50" s="277"/>
      <c r="BE50" s="277"/>
      <c r="BF50" s="277"/>
      <c r="BG50" s="277"/>
      <c r="BH50" s="277"/>
      <c r="BI50" s="277"/>
      <c r="BJ50" s="277"/>
      <c r="BK50" s="277"/>
      <c r="BL50" s="277"/>
      <c r="BM50" s="277"/>
      <c r="BN50" s="277"/>
      <c r="BO50" s="277"/>
      <c r="BP50" s="277"/>
      <c r="BQ50" s="277"/>
      <c r="BR50" s="277"/>
      <c r="BS50" s="277"/>
      <c r="BT50" s="277"/>
      <c r="BU50" s="277"/>
      <c r="BV50" s="277"/>
      <c r="BW50" s="277"/>
      <c r="BX50" s="277"/>
      <c r="BY50" s="277"/>
      <c r="BZ50" s="277"/>
      <c r="CA50" s="277"/>
      <c r="CB50" s="277"/>
      <c r="CC50" s="277"/>
      <c r="CD50" s="277"/>
      <c r="CE50" s="277"/>
      <c r="CF50" s="277"/>
      <c r="CG50" s="277"/>
      <c r="CH50" s="277"/>
      <c r="CI50" s="277"/>
      <c r="CJ50" s="277"/>
      <c r="CK50" s="277"/>
      <c r="CL50" s="277"/>
      <c r="CM50" s="277"/>
      <c r="CN50" s="277"/>
      <c r="CO50" s="277"/>
      <c r="CP50" s="277"/>
      <c r="CQ50" s="277"/>
      <c r="CR50" s="277"/>
      <c r="CS50" s="277"/>
      <c r="CT50" s="277"/>
      <c r="CU50" s="277"/>
      <c r="CV50" s="277"/>
      <c r="CW50" s="277"/>
      <c r="CX50" s="277"/>
      <c r="CY50" s="277"/>
      <c r="CZ50" s="277"/>
      <c r="DA50" s="277"/>
      <c r="DB50" s="277"/>
      <c r="DC50" s="277"/>
      <c r="DD50" s="277"/>
      <c r="DE50" s="277"/>
      <c r="DF50" s="277"/>
    </row>
    <row r="51" spans="1:110" customFormat="1" ht="32.25" thickBot="1" x14ac:dyDescent="0.3">
      <c r="A51" s="273" t="s">
        <v>641</v>
      </c>
      <c r="B51" s="273" t="s">
        <v>609</v>
      </c>
      <c r="C51" s="273" t="s">
        <v>609</v>
      </c>
      <c r="D51" s="273"/>
      <c r="E51" s="274" t="s">
        <v>614</v>
      </c>
      <c r="F51" s="274" t="s">
        <v>603</v>
      </c>
      <c r="G51" s="283" t="s">
        <v>642</v>
      </c>
      <c r="H51" s="283" t="s">
        <v>642</v>
      </c>
      <c r="I51" s="274">
        <v>1991</v>
      </c>
      <c r="J51" s="274">
        <v>2027</v>
      </c>
      <c r="K51" s="274">
        <v>1994</v>
      </c>
      <c r="L51" s="274">
        <v>110</v>
      </c>
      <c r="M51" s="274">
        <v>110</v>
      </c>
      <c r="N51" s="274">
        <v>50</v>
      </c>
      <c r="O51" s="274">
        <v>50</v>
      </c>
      <c r="P51" s="274" t="s">
        <v>385</v>
      </c>
      <c r="Q51" s="281" t="s">
        <v>612</v>
      </c>
      <c r="R51" s="275" t="s">
        <v>613</v>
      </c>
      <c r="S51" s="178" t="s">
        <v>604</v>
      </c>
      <c r="T51" s="178" t="s">
        <v>604</v>
      </c>
      <c r="U51" s="276"/>
      <c r="V51" s="276"/>
      <c r="Y51" s="277"/>
      <c r="Z51" s="277"/>
      <c r="AA51" s="277"/>
      <c r="AB51" s="277"/>
      <c r="AC51" s="277"/>
      <c r="AD51" s="277"/>
      <c r="AE51" s="277"/>
      <c r="AF51" s="277"/>
      <c r="AG51" s="277"/>
      <c r="AH51" s="277"/>
      <c r="AI51" s="277"/>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7"/>
      <c r="BF51" s="277"/>
      <c r="BG51" s="277"/>
      <c r="BH51" s="277"/>
      <c r="BI51" s="277"/>
      <c r="BJ51" s="277"/>
      <c r="BK51" s="277"/>
      <c r="BL51" s="277"/>
      <c r="BM51" s="277"/>
      <c r="BN51" s="277"/>
      <c r="BO51" s="277"/>
      <c r="BP51" s="277"/>
      <c r="BQ51" s="277"/>
      <c r="BR51" s="277"/>
      <c r="BS51" s="277"/>
      <c r="BT51" s="277"/>
      <c r="BU51" s="277"/>
      <c r="BV51" s="277"/>
      <c r="BW51" s="277"/>
      <c r="BX51" s="277"/>
      <c r="BY51" s="277"/>
      <c r="BZ51" s="277"/>
      <c r="CA51" s="277"/>
      <c r="CB51" s="277"/>
      <c r="CC51" s="277"/>
      <c r="CD51" s="277"/>
      <c r="CE51" s="277"/>
      <c r="CF51" s="277"/>
      <c r="CG51" s="277"/>
      <c r="CH51" s="277"/>
      <c r="CI51" s="277"/>
      <c r="CJ51" s="277"/>
      <c r="CK51" s="277"/>
      <c r="CL51" s="277"/>
      <c r="CM51" s="277"/>
      <c r="CN51" s="277"/>
      <c r="CO51" s="277"/>
      <c r="CP51" s="277"/>
      <c r="CQ51" s="277"/>
      <c r="CR51" s="277"/>
      <c r="CS51" s="277"/>
      <c r="CT51" s="277"/>
      <c r="CU51" s="277"/>
      <c r="CV51" s="277"/>
      <c r="CW51" s="277"/>
      <c r="CX51" s="277"/>
      <c r="CY51" s="277"/>
      <c r="CZ51" s="277"/>
      <c r="DA51" s="277"/>
      <c r="DB51" s="277"/>
      <c r="DC51" s="277"/>
      <c r="DD51" s="277"/>
      <c r="DE51" s="277"/>
      <c r="DF51" s="277"/>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51 G25:H51">
      <formula1>INDIRECT("Вид_обор_всп")</formula1>
    </dataValidation>
    <dataValidation allowBlank="1" showInputMessage="1" sqref="V25:V51"/>
    <dataValidation type="list" allowBlank="1" showInputMessage="1" sqref="T25:U51">
      <formula1>INDIRECT("Ур_нап")</formula1>
    </dataValidation>
  </dataValidation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P_TP1800.PS.0108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Модернизация ПС 110/10/10 кВ Владимирская (замена выключателей 10 кВ, 27 шт.)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501</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22" t="s">
        <v>6</v>
      </c>
      <c r="B21" s="324" t="s">
        <v>508</v>
      </c>
      <c r="C21" s="325"/>
      <c r="D21" s="324" t="s">
        <v>510</v>
      </c>
      <c r="E21" s="325"/>
      <c r="F21" s="307" t="s">
        <v>103</v>
      </c>
      <c r="G21" s="309"/>
      <c r="H21" s="309"/>
      <c r="I21" s="308"/>
      <c r="J21" s="322" t="s">
        <v>511</v>
      </c>
      <c r="K21" s="324" t="s">
        <v>512</v>
      </c>
      <c r="L21" s="325"/>
      <c r="M21" s="324" t="s">
        <v>513</v>
      </c>
      <c r="N21" s="325"/>
      <c r="O21" s="324" t="s">
        <v>500</v>
      </c>
      <c r="P21" s="325"/>
      <c r="Q21" s="324" t="s">
        <v>126</v>
      </c>
      <c r="R21" s="325"/>
      <c r="S21" s="322" t="s">
        <v>125</v>
      </c>
      <c r="T21" s="322" t="s">
        <v>514</v>
      </c>
      <c r="U21" s="322" t="s">
        <v>509</v>
      </c>
      <c r="V21" s="324" t="s">
        <v>124</v>
      </c>
      <c r="W21" s="325"/>
      <c r="X21" s="307" t="s">
        <v>116</v>
      </c>
      <c r="Y21" s="309"/>
      <c r="Z21" s="307" t="s">
        <v>115</v>
      </c>
      <c r="AA21" s="309"/>
    </row>
    <row r="22" spans="1:27" ht="216" customHeight="1" x14ac:dyDescent="0.25">
      <c r="A22" s="328"/>
      <c r="B22" s="326"/>
      <c r="C22" s="327"/>
      <c r="D22" s="326"/>
      <c r="E22" s="327"/>
      <c r="F22" s="307" t="s">
        <v>123</v>
      </c>
      <c r="G22" s="308"/>
      <c r="H22" s="307" t="s">
        <v>122</v>
      </c>
      <c r="I22" s="308"/>
      <c r="J22" s="323"/>
      <c r="K22" s="326"/>
      <c r="L22" s="327"/>
      <c r="M22" s="326"/>
      <c r="N22" s="327"/>
      <c r="O22" s="326"/>
      <c r="P22" s="327"/>
      <c r="Q22" s="326"/>
      <c r="R22" s="327"/>
      <c r="S22" s="323"/>
      <c r="T22" s="323"/>
      <c r="U22" s="323"/>
      <c r="V22" s="326"/>
      <c r="W22" s="327"/>
      <c r="X22" s="83" t="s">
        <v>114</v>
      </c>
      <c r="Y22" s="83" t="s">
        <v>498</v>
      </c>
      <c r="Z22" s="83" t="s">
        <v>113</v>
      </c>
      <c r="AA22" s="83" t="s">
        <v>112</v>
      </c>
    </row>
    <row r="23" spans="1:27" ht="60" customHeight="1" x14ac:dyDescent="0.25">
      <c r="A23" s="323"/>
      <c r="B23" s="162" t="s">
        <v>110</v>
      </c>
      <c r="C23" s="16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6" sqref="C26"/>
    </sheetView>
  </sheetViews>
  <sheetFormatPr defaultRowHeight="15" x14ac:dyDescent="0.25"/>
  <cols>
    <col min="1" max="1" width="6.140625" style="1" customWidth="1"/>
    <col min="2" max="2" width="53.5703125" style="1" customWidth="1"/>
    <col min="3" max="3" width="14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2025 год</v>
      </c>
      <c r="B5" s="288"/>
      <c r="C5" s="28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P_TP1800.PS.0108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 xml:space="preserve">Модернизация ПС 110/10/10 кВ Владимирская (замена выключателей 10 кВ, 27 шт.)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494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4.5" customHeight="1" x14ac:dyDescent="0.2">
      <c r="A22" s="28" t="s">
        <v>66</v>
      </c>
      <c r="B22" s="34" t="s">
        <v>506</v>
      </c>
      <c r="C22" s="223" t="s">
        <v>646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643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78" t="s">
        <v>644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50" t="s">
        <v>649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227</v>
      </c>
      <c r="C26" s="36" t="s">
        <v>539</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507</v>
      </c>
      <c r="C27" s="279" t="s">
        <v>645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9"/>
      <c r="AB6" s="159"/>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9"/>
      <c r="AB7" s="15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0"/>
      <c r="AB8" s="160"/>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61"/>
      <c r="AB9" s="161"/>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9"/>
      <c r="AB10" s="159"/>
    </row>
    <row r="11" spans="1:28" ht="15.75" x14ac:dyDescent="0.25">
      <c r="A11" s="296" t="str">
        <f>'1. паспорт местоположение'!A12:C12</f>
        <v>P_TP1800.PS.0108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0"/>
      <c r="AB11" s="160"/>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61"/>
      <c r="AB12" s="16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 xml:space="preserve">Модернизация ПС 110/10/10 кВ Владимирская (замена выключателей 10 кВ, 27 шт.)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0"/>
      <c r="AB14" s="160"/>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61"/>
      <c r="AB15" s="16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9"/>
      <c r="AB16" s="16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9"/>
      <c r="AB17" s="16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9"/>
      <c r="AB18" s="16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9"/>
      <c r="AB19" s="16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0"/>
      <c r="AB20" s="17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0"/>
      <c r="AB21" s="170"/>
    </row>
    <row r="22" spans="1:28" x14ac:dyDescent="0.25">
      <c r="A22" s="332" t="s">
        <v>525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1"/>
      <c r="AB22" s="171"/>
    </row>
    <row r="23" spans="1:28" ht="32.25" customHeight="1" x14ac:dyDescent="0.25">
      <c r="A23" s="334" t="s">
        <v>382</v>
      </c>
      <c r="B23" s="335"/>
      <c r="C23" s="335"/>
      <c r="D23" s="335"/>
      <c r="E23" s="335"/>
      <c r="F23" s="335"/>
      <c r="G23" s="335"/>
      <c r="H23" s="335"/>
      <c r="I23" s="335"/>
      <c r="J23" s="335"/>
      <c r="K23" s="335"/>
      <c r="L23" s="336"/>
      <c r="M23" s="333" t="s">
        <v>383</v>
      </c>
      <c r="N23" s="333"/>
      <c r="O23" s="333"/>
      <c r="P23" s="333"/>
      <c r="Q23" s="333"/>
      <c r="R23" s="333"/>
      <c r="S23" s="333"/>
      <c r="T23" s="333"/>
      <c r="U23" s="333"/>
      <c r="V23" s="333"/>
      <c r="W23" s="333"/>
      <c r="X23" s="333"/>
      <c r="Y23" s="333"/>
      <c r="Z23" s="333"/>
    </row>
    <row r="24" spans="1:28" ht="151.5" customHeight="1" x14ac:dyDescent="0.25">
      <c r="A24" s="80" t="s">
        <v>230</v>
      </c>
      <c r="B24" s="81" t="s">
        <v>259</v>
      </c>
      <c r="C24" s="80" t="s">
        <v>376</v>
      </c>
      <c r="D24" s="80" t="s">
        <v>231</v>
      </c>
      <c r="E24" s="80" t="s">
        <v>377</v>
      </c>
      <c r="F24" s="80" t="s">
        <v>379</v>
      </c>
      <c r="G24" s="80" t="s">
        <v>378</v>
      </c>
      <c r="H24" s="80" t="s">
        <v>232</v>
      </c>
      <c r="I24" s="80" t="s">
        <v>380</v>
      </c>
      <c r="J24" s="80" t="s">
        <v>264</v>
      </c>
      <c r="K24" s="81" t="s">
        <v>258</v>
      </c>
      <c r="L24" s="81" t="s">
        <v>233</v>
      </c>
      <c r="M24" s="82" t="s">
        <v>278</v>
      </c>
      <c r="N24" s="81" t="s">
        <v>535</v>
      </c>
      <c r="O24" s="80" t="s">
        <v>275</v>
      </c>
      <c r="P24" s="80" t="s">
        <v>276</v>
      </c>
      <c r="Q24" s="80" t="s">
        <v>274</v>
      </c>
      <c r="R24" s="80" t="s">
        <v>232</v>
      </c>
      <c r="S24" s="80" t="s">
        <v>273</v>
      </c>
      <c r="T24" s="80" t="s">
        <v>272</v>
      </c>
      <c r="U24" s="80" t="s">
        <v>375</v>
      </c>
      <c r="V24" s="80" t="s">
        <v>274</v>
      </c>
      <c r="W24" s="95" t="s">
        <v>257</v>
      </c>
      <c r="X24" s="95" t="s">
        <v>289</v>
      </c>
      <c r="Y24" s="95" t="s">
        <v>290</v>
      </c>
      <c r="Z24" s="97" t="s">
        <v>287</v>
      </c>
    </row>
    <row r="25" spans="1:28" ht="16.5" customHeight="1" x14ac:dyDescent="0.25">
      <c r="A25" s="80">
        <v>1</v>
      </c>
      <c r="B25" s="81">
        <v>2</v>
      </c>
      <c r="C25" s="80">
        <v>3</v>
      </c>
      <c r="D25" s="81">
        <v>4</v>
      </c>
      <c r="E25" s="80">
        <v>5</v>
      </c>
      <c r="F25" s="81">
        <v>6</v>
      </c>
      <c r="G25" s="80">
        <v>7</v>
      </c>
      <c r="H25" s="81">
        <v>8</v>
      </c>
      <c r="I25" s="80">
        <v>9</v>
      </c>
      <c r="J25" s="81">
        <v>10</v>
      </c>
      <c r="K25" s="172">
        <v>11</v>
      </c>
      <c r="L25" s="81">
        <v>12</v>
      </c>
      <c r="M25" s="172">
        <v>13</v>
      </c>
      <c r="N25" s="81">
        <v>14</v>
      </c>
      <c r="O25" s="172">
        <v>15</v>
      </c>
      <c r="P25" s="81">
        <v>16</v>
      </c>
      <c r="Q25" s="172">
        <v>17</v>
      </c>
      <c r="R25" s="81">
        <v>18</v>
      </c>
      <c r="S25" s="172">
        <v>19</v>
      </c>
      <c r="T25" s="81">
        <v>20</v>
      </c>
      <c r="U25" s="172">
        <v>21</v>
      </c>
      <c r="V25" s="81">
        <v>22</v>
      </c>
      <c r="W25" s="172">
        <v>23</v>
      </c>
      <c r="X25" s="81">
        <v>24</v>
      </c>
      <c r="Y25" s="172">
        <v>25</v>
      </c>
      <c r="Z25" s="81">
        <v>26</v>
      </c>
    </row>
    <row r="26" spans="1:28" ht="45.75" customHeight="1" x14ac:dyDescent="0.25">
      <c r="A26" s="73" t="s">
        <v>360</v>
      </c>
      <c r="B26" s="79"/>
      <c r="C26" s="75" t="s">
        <v>362</v>
      </c>
      <c r="D26" s="75" t="s">
        <v>363</v>
      </c>
      <c r="E26" s="75" t="s">
        <v>364</v>
      </c>
      <c r="F26" s="75" t="s">
        <v>269</v>
      </c>
      <c r="G26" s="75" t="s">
        <v>365</v>
      </c>
      <c r="H26" s="75" t="s">
        <v>232</v>
      </c>
      <c r="I26" s="75" t="s">
        <v>366</v>
      </c>
      <c r="J26" s="75" t="s">
        <v>367</v>
      </c>
      <c r="K26" s="72"/>
      <c r="L26" s="76" t="s">
        <v>255</v>
      </c>
      <c r="M26" s="78" t="s">
        <v>271</v>
      </c>
      <c r="N26" s="72"/>
      <c r="O26" s="72"/>
      <c r="P26" s="72"/>
      <c r="Q26" s="72"/>
      <c r="R26" s="72"/>
      <c r="S26" s="72"/>
      <c r="T26" s="72"/>
      <c r="U26" s="72"/>
      <c r="V26" s="72"/>
      <c r="W26" s="72"/>
      <c r="X26" s="72"/>
      <c r="Y26" s="72"/>
      <c r="Z26" s="74" t="s">
        <v>288</v>
      </c>
    </row>
    <row r="27" spans="1:28" x14ac:dyDescent="0.25">
      <c r="A27" s="72" t="s">
        <v>234</v>
      </c>
      <c r="B27" s="72" t="s">
        <v>260</v>
      </c>
      <c r="C27" s="72" t="s">
        <v>239</v>
      </c>
      <c r="D27" s="72" t="s">
        <v>240</v>
      </c>
      <c r="E27" s="72" t="s">
        <v>279</v>
      </c>
      <c r="F27" s="75" t="s">
        <v>235</v>
      </c>
      <c r="G27" s="75" t="s">
        <v>283</v>
      </c>
      <c r="H27" s="72" t="s">
        <v>232</v>
      </c>
      <c r="I27" s="75" t="s">
        <v>265</v>
      </c>
      <c r="J27" s="75" t="s">
        <v>247</v>
      </c>
      <c r="K27" s="76" t="s">
        <v>251</v>
      </c>
      <c r="L27" s="72"/>
      <c r="M27" s="76" t="s">
        <v>277</v>
      </c>
      <c r="N27" s="72"/>
      <c r="O27" s="72"/>
      <c r="P27" s="72"/>
      <c r="Q27" s="72"/>
      <c r="R27" s="72"/>
      <c r="S27" s="72"/>
      <c r="T27" s="72"/>
      <c r="U27" s="72"/>
      <c r="V27" s="72"/>
      <c r="W27" s="72"/>
      <c r="X27" s="72"/>
      <c r="Y27" s="72"/>
      <c r="Z27" s="72"/>
    </row>
    <row r="28" spans="1:28" x14ac:dyDescent="0.25">
      <c r="A28" s="72" t="s">
        <v>234</v>
      </c>
      <c r="B28" s="72" t="s">
        <v>261</v>
      </c>
      <c r="C28" s="72" t="s">
        <v>241</v>
      </c>
      <c r="D28" s="72" t="s">
        <v>242</v>
      </c>
      <c r="E28" s="72" t="s">
        <v>280</v>
      </c>
      <c r="F28" s="75" t="s">
        <v>236</v>
      </c>
      <c r="G28" s="75" t="s">
        <v>284</v>
      </c>
      <c r="H28" s="72" t="s">
        <v>232</v>
      </c>
      <c r="I28" s="75" t="s">
        <v>266</v>
      </c>
      <c r="J28" s="75" t="s">
        <v>248</v>
      </c>
      <c r="K28" s="76" t="s">
        <v>252</v>
      </c>
      <c r="L28" s="77"/>
      <c r="M28" s="76" t="s">
        <v>0</v>
      </c>
      <c r="N28" s="76"/>
      <c r="O28" s="76"/>
      <c r="P28" s="76"/>
      <c r="Q28" s="76"/>
      <c r="R28" s="76"/>
      <c r="S28" s="76"/>
      <c r="T28" s="76"/>
      <c r="U28" s="76"/>
      <c r="V28" s="76"/>
      <c r="W28" s="76"/>
      <c r="X28" s="76"/>
      <c r="Y28" s="76"/>
      <c r="Z28" s="76"/>
    </row>
    <row r="29" spans="1:28" x14ac:dyDescent="0.25">
      <c r="A29" s="72" t="s">
        <v>234</v>
      </c>
      <c r="B29" s="72" t="s">
        <v>262</v>
      </c>
      <c r="C29" s="72" t="s">
        <v>243</v>
      </c>
      <c r="D29" s="72" t="s">
        <v>244</v>
      </c>
      <c r="E29" s="72" t="s">
        <v>281</v>
      </c>
      <c r="F29" s="75" t="s">
        <v>237</v>
      </c>
      <c r="G29" s="75" t="s">
        <v>285</v>
      </c>
      <c r="H29" s="72" t="s">
        <v>232</v>
      </c>
      <c r="I29" s="75" t="s">
        <v>267</v>
      </c>
      <c r="J29" s="75" t="s">
        <v>249</v>
      </c>
      <c r="K29" s="76" t="s">
        <v>253</v>
      </c>
      <c r="L29" s="77"/>
      <c r="M29" s="72"/>
      <c r="N29" s="72"/>
      <c r="O29" s="72"/>
      <c r="P29" s="72"/>
      <c r="Q29" s="72"/>
      <c r="R29" s="72"/>
      <c r="S29" s="72"/>
      <c r="T29" s="72"/>
      <c r="U29" s="72"/>
      <c r="V29" s="72"/>
      <c r="W29" s="72"/>
      <c r="X29" s="72"/>
      <c r="Y29" s="72"/>
      <c r="Z29" s="72"/>
    </row>
    <row r="30" spans="1:28" x14ac:dyDescent="0.25">
      <c r="A30" s="72" t="s">
        <v>234</v>
      </c>
      <c r="B30" s="72" t="s">
        <v>263</v>
      </c>
      <c r="C30" s="72" t="s">
        <v>245</v>
      </c>
      <c r="D30" s="72" t="s">
        <v>246</v>
      </c>
      <c r="E30" s="72" t="s">
        <v>282</v>
      </c>
      <c r="F30" s="75" t="s">
        <v>238</v>
      </c>
      <c r="G30" s="75" t="s">
        <v>286</v>
      </c>
      <c r="H30" s="72" t="s">
        <v>232</v>
      </c>
      <c r="I30" s="75" t="s">
        <v>268</v>
      </c>
      <c r="J30" s="75" t="s">
        <v>250</v>
      </c>
      <c r="K30" s="76" t="s">
        <v>254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361</v>
      </c>
      <c r="B32" s="79"/>
      <c r="C32" s="75" t="s">
        <v>368</v>
      </c>
      <c r="D32" s="75" t="s">
        <v>369</v>
      </c>
      <c r="E32" s="75" t="s">
        <v>370</v>
      </c>
      <c r="F32" s="75" t="s">
        <v>371</v>
      </c>
      <c r="G32" s="75" t="s">
        <v>372</v>
      </c>
      <c r="H32" s="75" t="s">
        <v>232</v>
      </c>
      <c r="I32" s="75" t="s">
        <v>373</v>
      </c>
      <c r="J32" s="75" t="s">
        <v>374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P_TP1800.PS.0108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 xml:space="preserve">Модернизация ПС 110/10/10 кВ Владимирская (замена выключателей 10 кВ, 27 шт.)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502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6" t="s">
        <v>4</v>
      </c>
      <c r="M20" s="45" t="s">
        <v>228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538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P_TP1800.PS.0108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 xml:space="preserve">Модернизация ПС 110/10/10 кВ Владимирская (замена выключателей 10 кВ, 27 шт.)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503</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7" t="s">
        <v>356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99"/>
      <c r="AN24" s="99"/>
      <c r="AO24" s="127"/>
      <c r="AP24" s="127"/>
      <c r="AQ24" s="127"/>
      <c r="AR24" s="127"/>
      <c r="AS24" s="105"/>
    </row>
    <row r="25" spans="1:45" ht="12.75" customHeight="1" x14ac:dyDescent="0.25">
      <c r="A25" s="348" t="s">
        <v>355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0"/>
      <c r="AN25" s="351" t="s">
        <v>354</v>
      </c>
      <c r="AO25" s="351"/>
      <c r="AP25" s="351"/>
      <c r="AQ25" s="346"/>
      <c r="AR25" s="346"/>
      <c r="AS25" s="105"/>
    </row>
    <row r="26" spans="1:45" ht="17.25" customHeight="1" x14ac:dyDescent="0.25">
      <c r="A26" s="358" t="s">
        <v>353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0"/>
      <c r="AN26" s="341" t="s">
        <v>352</v>
      </c>
      <c r="AO26" s="342"/>
      <c r="AP26" s="343"/>
      <c r="AQ26" s="344"/>
      <c r="AR26" s="345"/>
      <c r="AS26" s="105"/>
    </row>
    <row r="27" spans="1:45" ht="17.25" customHeight="1" x14ac:dyDescent="0.25">
      <c r="A27" s="358" t="s">
        <v>351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0"/>
      <c r="AN27" s="341" t="s">
        <v>350</v>
      </c>
      <c r="AO27" s="342"/>
      <c r="AP27" s="343"/>
      <c r="AQ27" s="344"/>
      <c r="AR27" s="345"/>
      <c r="AS27" s="105"/>
    </row>
    <row r="28" spans="1:45" ht="27.75" customHeight="1" thickBot="1" x14ac:dyDescent="0.3">
      <c r="A28" s="361" t="s">
        <v>349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0"/>
      <c r="AN28" s="365" t="s">
        <v>348</v>
      </c>
      <c r="AO28" s="366"/>
      <c r="AP28" s="367"/>
      <c r="AQ28" s="344"/>
      <c r="AR28" s="345"/>
      <c r="AS28" s="105"/>
    </row>
    <row r="29" spans="1:45" ht="17.25" customHeight="1" x14ac:dyDescent="0.25">
      <c r="A29" s="352" t="s">
        <v>347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00"/>
      <c r="AN29" s="355"/>
      <c r="AO29" s="356"/>
      <c r="AP29" s="356"/>
      <c r="AQ29" s="344"/>
      <c r="AR29" s="357"/>
      <c r="AS29" s="105"/>
    </row>
    <row r="30" spans="1:45" ht="17.25" customHeight="1" x14ac:dyDescent="0.25">
      <c r="A30" s="358" t="s">
        <v>346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0"/>
      <c r="AS30" s="105"/>
    </row>
    <row r="31" spans="1:45" ht="17.25" customHeight="1" x14ac:dyDescent="0.25">
      <c r="A31" s="358" t="s">
        <v>345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0"/>
      <c r="AN31" s="100"/>
      <c r="AO31" s="126"/>
      <c r="AP31" s="126"/>
      <c r="AQ31" s="126"/>
      <c r="AR31" s="126"/>
      <c r="AS31" s="105"/>
    </row>
    <row r="32" spans="1:45" ht="17.25" customHeight="1" x14ac:dyDescent="0.25">
      <c r="A32" s="358" t="s">
        <v>320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0"/>
      <c r="AN32" s="100"/>
      <c r="AO32" s="100"/>
      <c r="AP32" s="100"/>
      <c r="AQ32" s="100"/>
      <c r="AR32" s="100"/>
      <c r="AS32" s="105"/>
    </row>
    <row r="33" spans="1:45" ht="17.25" customHeight="1" x14ac:dyDescent="0.25">
      <c r="A33" s="358" t="s">
        <v>344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0"/>
      <c r="AN33" s="100"/>
      <c r="AO33" s="100"/>
      <c r="AP33" s="100"/>
      <c r="AQ33" s="100"/>
      <c r="AR33" s="100"/>
      <c r="AS33" s="105"/>
    </row>
    <row r="34" spans="1:45" ht="17.25" customHeight="1" x14ac:dyDescent="0.25">
      <c r="A34" s="358" t="s">
        <v>343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0"/>
      <c r="AN34" s="100"/>
      <c r="AO34" s="100"/>
      <c r="AP34" s="100"/>
      <c r="AQ34" s="100"/>
      <c r="AR34" s="100"/>
      <c r="AS34" s="10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0"/>
      <c r="AN35" s="100"/>
      <c r="AO35" s="100"/>
      <c r="AP35" s="100"/>
      <c r="AQ35" s="100"/>
      <c r="AR35" s="100"/>
      <c r="AS35" s="105"/>
    </row>
    <row r="36" spans="1:45" ht="17.25" customHeight="1" thickBot="1" x14ac:dyDescent="0.3">
      <c r="A36" s="369" t="s">
        <v>308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0"/>
      <c r="AN36" s="100"/>
      <c r="AO36" s="100"/>
      <c r="AP36" s="100"/>
      <c r="AQ36" s="100"/>
      <c r="AR36" s="100"/>
      <c r="AS36" s="10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0"/>
      <c r="AN37" s="100"/>
      <c r="AO37" s="100"/>
      <c r="AP37" s="100"/>
      <c r="AQ37" s="100"/>
      <c r="AR37" s="100"/>
      <c r="AS37" s="105"/>
    </row>
    <row r="38" spans="1:45" ht="17.25" customHeight="1" x14ac:dyDescent="0.25">
      <c r="A38" s="358" t="s">
        <v>342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0"/>
      <c r="AN38" s="100"/>
      <c r="AO38" s="100"/>
      <c r="AP38" s="100"/>
      <c r="AQ38" s="100"/>
      <c r="AR38" s="100"/>
      <c r="AS38" s="105"/>
    </row>
    <row r="39" spans="1:45" ht="17.25" customHeight="1" thickBot="1" x14ac:dyDescent="0.3">
      <c r="A39" s="369" t="s">
        <v>341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0"/>
      <c r="AN39" s="100"/>
      <c r="AO39" s="100"/>
      <c r="AP39" s="100"/>
      <c r="AQ39" s="100"/>
      <c r="AR39" s="100"/>
      <c r="AS39" s="105"/>
    </row>
    <row r="40" spans="1:45" ht="17.25" customHeight="1" x14ac:dyDescent="0.25">
      <c r="A40" s="348" t="s">
        <v>340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0"/>
      <c r="AN40" s="100"/>
      <c r="AO40" s="100"/>
      <c r="AP40" s="100"/>
      <c r="AQ40" s="100"/>
      <c r="AR40" s="100"/>
      <c r="AS40" s="105"/>
    </row>
    <row r="41" spans="1:45" ht="17.25" customHeight="1" x14ac:dyDescent="0.25">
      <c r="A41" s="358" t="s">
        <v>339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0"/>
      <c r="AN41" s="100"/>
      <c r="AO41" s="100"/>
      <c r="AP41" s="100"/>
      <c r="AQ41" s="100"/>
      <c r="AR41" s="100"/>
      <c r="AS41" s="105"/>
    </row>
    <row r="42" spans="1:45" ht="17.25" customHeight="1" x14ac:dyDescent="0.25">
      <c r="A42" s="358" t="s">
        <v>338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0"/>
      <c r="AN42" s="100"/>
      <c r="AO42" s="100"/>
      <c r="AP42" s="100"/>
      <c r="AQ42" s="100"/>
      <c r="AR42" s="100"/>
      <c r="AS42" s="105"/>
    </row>
    <row r="43" spans="1:45" ht="17.25" customHeight="1" x14ac:dyDescent="0.25">
      <c r="A43" s="358" t="s">
        <v>337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0"/>
      <c r="AN43" s="100"/>
      <c r="AO43" s="100"/>
      <c r="AP43" s="100"/>
      <c r="AQ43" s="100"/>
      <c r="AR43" s="100"/>
      <c r="AS43" s="105"/>
    </row>
    <row r="44" spans="1:45" ht="17.25" customHeight="1" x14ac:dyDescent="0.25">
      <c r="A44" s="358" t="s">
        <v>336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0"/>
      <c r="AN44" s="100"/>
      <c r="AO44" s="100"/>
      <c r="AP44" s="100"/>
      <c r="AQ44" s="100"/>
      <c r="AR44" s="100"/>
      <c r="AS44" s="105"/>
    </row>
    <row r="45" spans="1:45" ht="17.25" customHeight="1" x14ac:dyDescent="0.25">
      <c r="A45" s="358" t="s">
        <v>335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0"/>
      <c r="AN45" s="100"/>
      <c r="AO45" s="100"/>
      <c r="AP45" s="100"/>
      <c r="AQ45" s="100"/>
      <c r="AR45" s="100"/>
      <c r="AS45" s="105"/>
    </row>
    <row r="46" spans="1:45" ht="17.25" customHeight="1" thickBot="1" x14ac:dyDescent="0.3">
      <c r="A46" s="371" t="s">
        <v>334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0"/>
      <c r="AN46" s="100"/>
      <c r="AO46" s="100"/>
      <c r="AP46" s="100"/>
      <c r="AQ46" s="100"/>
      <c r="AR46" s="100"/>
      <c r="AS46" s="105"/>
    </row>
    <row r="47" spans="1:45" ht="24" customHeight="1" x14ac:dyDescent="0.25">
      <c r="A47" s="374" t="s">
        <v>333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314</v>
      </c>
      <c r="AN47" s="377"/>
      <c r="AO47" s="113" t="s">
        <v>313</v>
      </c>
      <c r="AP47" s="113" t="s">
        <v>312</v>
      </c>
      <c r="AQ47" s="105"/>
    </row>
    <row r="48" spans="1:45" ht="12" customHeight="1" x14ac:dyDescent="0.25">
      <c r="A48" s="358" t="s">
        <v>332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7"/>
      <c r="AP48" s="117"/>
      <c r="AQ48" s="105"/>
    </row>
    <row r="49" spans="1:43" ht="12" customHeight="1" x14ac:dyDescent="0.25">
      <c r="A49" s="358" t="s">
        <v>331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7"/>
      <c r="AP49" s="117"/>
      <c r="AQ49" s="105"/>
    </row>
    <row r="50" spans="1:43" ht="12" customHeight="1" thickBot="1" x14ac:dyDescent="0.3">
      <c r="A50" s="369" t="s">
        <v>330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8" t="s">
        <v>329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314</v>
      </c>
      <c r="AN52" s="377"/>
      <c r="AO52" s="113" t="s">
        <v>313</v>
      </c>
      <c r="AP52" s="113" t="s">
        <v>312</v>
      </c>
      <c r="AQ52" s="105"/>
    </row>
    <row r="53" spans="1:43" ht="11.25" customHeight="1" x14ac:dyDescent="0.25">
      <c r="A53" s="380" t="s">
        <v>328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1"/>
      <c r="AP53" s="121"/>
      <c r="AQ53" s="105"/>
    </row>
    <row r="54" spans="1:43" ht="12" customHeight="1" x14ac:dyDescent="0.25">
      <c r="A54" s="358" t="s">
        <v>327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7"/>
      <c r="AP54" s="117"/>
      <c r="AQ54" s="105"/>
    </row>
    <row r="55" spans="1:43" ht="12" customHeight="1" x14ac:dyDescent="0.25">
      <c r="A55" s="358" t="s">
        <v>326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7"/>
      <c r="AP55" s="117"/>
      <c r="AQ55" s="105"/>
    </row>
    <row r="56" spans="1:43" ht="12" customHeight="1" thickBot="1" x14ac:dyDescent="0.3">
      <c r="A56" s="369" t="s">
        <v>325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8" t="s">
        <v>324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314</v>
      </c>
      <c r="AN58" s="377"/>
      <c r="AO58" s="113" t="s">
        <v>313</v>
      </c>
      <c r="AP58" s="113" t="s">
        <v>312</v>
      </c>
      <c r="AQ58" s="105"/>
    </row>
    <row r="59" spans="1:43" ht="12.75" customHeight="1" x14ac:dyDescent="0.25">
      <c r="A59" s="382" t="s">
        <v>323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9"/>
      <c r="AP59" s="119"/>
      <c r="AQ59" s="111"/>
    </row>
    <row r="60" spans="1:43" ht="12" customHeight="1" x14ac:dyDescent="0.25">
      <c r="A60" s="358" t="s">
        <v>322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7"/>
      <c r="AP60" s="117"/>
      <c r="AQ60" s="105"/>
    </row>
    <row r="61" spans="1:43" ht="12" customHeight="1" x14ac:dyDescent="0.25">
      <c r="A61" s="358" t="s">
        <v>321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7"/>
      <c r="AP61" s="117"/>
      <c r="AQ61" s="105"/>
    </row>
    <row r="62" spans="1:43" ht="12" customHeight="1" x14ac:dyDescent="0.25">
      <c r="A62" s="358" t="s">
        <v>320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7"/>
      <c r="AP62" s="117"/>
      <c r="AQ62" s="10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7"/>
      <c r="AP63" s="117"/>
      <c r="AQ63" s="10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7"/>
      <c r="AP64" s="117"/>
      <c r="AQ64" s="105"/>
    </row>
    <row r="65" spans="1:43" ht="12" customHeight="1" x14ac:dyDescent="0.25">
      <c r="A65" s="358" t="s">
        <v>319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7"/>
      <c r="AP65" s="117"/>
      <c r="AQ65" s="105"/>
    </row>
    <row r="66" spans="1:43" ht="27.75" customHeight="1" x14ac:dyDescent="0.25">
      <c r="A66" s="385" t="s">
        <v>318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8"/>
      <c r="AP66" s="118"/>
      <c r="AQ66" s="111"/>
    </row>
    <row r="67" spans="1:43" ht="11.25" customHeight="1" x14ac:dyDescent="0.25">
      <c r="A67" s="358" t="s">
        <v>310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7"/>
      <c r="AP67" s="117"/>
      <c r="AQ67" s="105"/>
    </row>
    <row r="68" spans="1:43" ht="25.5" customHeight="1" x14ac:dyDescent="0.25">
      <c r="A68" s="385" t="s">
        <v>311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8"/>
      <c r="AP68" s="118"/>
      <c r="AQ68" s="111"/>
    </row>
    <row r="69" spans="1:43" ht="12" customHeight="1" x14ac:dyDescent="0.25">
      <c r="A69" s="358" t="s">
        <v>309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7"/>
      <c r="AP69" s="117"/>
      <c r="AQ69" s="105"/>
    </row>
    <row r="70" spans="1:43" ht="12.75" customHeight="1" x14ac:dyDescent="0.25">
      <c r="A70" s="389" t="s">
        <v>317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8"/>
      <c r="AP70" s="118"/>
      <c r="AQ70" s="111"/>
    </row>
    <row r="71" spans="1:43" ht="12" customHeight="1" x14ac:dyDescent="0.25">
      <c r="A71" s="358" t="s">
        <v>308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7"/>
      <c r="AP71" s="117"/>
      <c r="AQ71" s="105"/>
    </row>
    <row r="72" spans="1:43" ht="12.75" customHeight="1" thickBot="1" x14ac:dyDescent="0.3">
      <c r="A72" s="391" t="s">
        <v>316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8" t="s">
        <v>315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314</v>
      </c>
      <c r="AN74" s="377"/>
      <c r="AO74" s="113" t="s">
        <v>313</v>
      </c>
      <c r="AP74" s="113" t="s">
        <v>312</v>
      </c>
      <c r="AQ74" s="105"/>
    </row>
    <row r="75" spans="1:43" ht="25.5" customHeight="1" x14ac:dyDescent="0.25">
      <c r="A75" s="385" t="s">
        <v>311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9"/>
      <c r="AP75" s="109"/>
      <c r="AQ75" s="111"/>
    </row>
    <row r="76" spans="1:43" ht="12" customHeight="1" x14ac:dyDescent="0.25">
      <c r="A76" s="358" t="s">
        <v>310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2"/>
      <c r="AP76" s="112"/>
      <c r="AQ76" s="105"/>
    </row>
    <row r="77" spans="1:43" ht="12" customHeight="1" x14ac:dyDescent="0.25">
      <c r="A77" s="358" t="s">
        <v>309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2"/>
      <c r="AP77" s="112"/>
      <c r="AQ77" s="105"/>
    </row>
    <row r="78" spans="1:43" ht="12" customHeight="1" x14ac:dyDescent="0.25">
      <c r="A78" s="358" t="s">
        <v>308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2"/>
      <c r="AP78" s="112"/>
      <c r="AQ78" s="105"/>
    </row>
    <row r="79" spans="1:43" ht="12" customHeight="1" x14ac:dyDescent="0.25">
      <c r="A79" s="358" t="s">
        <v>307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2"/>
      <c r="AP79" s="112"/>
      <c r="AQ79" s="105"/>
    </row>
    <row r="80" spans="1:43" ht="12" customHeight="1" x14ac:dyDescent="0.25">
      <c r="A80" s="358" t="s">
        <v>306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2"/>
      <c r="AP80" s="112"/>
      <c r="AQ80" s="105"/>
    </row>
    <row r="81" spans="1:45" ht="12.75" customHeight="1" x14ac:dyDescent="0.25">
      <c r="A81" s="358" t="s">
        <v>305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2"/>
      <c r="AP81" s="112"/>
      <c r="AQ81" s="105"/>
    </row>
    <row r="82" spans="1:45" ht="12.75" customHeight="1" x14ac:dyDescent="0.25">
      <c r="A82" s="358" t="s">
        <v>304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2"/>
      <c r="AP82" s="112"/>
      <c r="AQ82" s="105"/>
    </row>
    <row r="83" spans="1:45" ht="12" customHeight="1" x14ac:dyDescent="0.25">
      <c r="A83" s="389" t="s">
        <v>303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9"/>
      <c r="AP83" s="109"/>
      <c r="AQ83" s="111"/>
    </row>
    <row r="84" spans="1:45" ht="12" customHeight="1" x14ac:dyDescent="0.25">
      <c r="A84" s="389" t="s">
        <v>302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9"/>
      <c r="AP84" s="109"/>
      <c r="AQ84" s="111"/>
    </row>
    <row r="85" spans="1:45" ht="12" customHeight="1" x14ac:dyDescent="0.25">
      <c r="A85" s="358" t="s">
        <v>301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2"/>
      <c r="AP85" s="112"/>
      <c r="AQ85" s="99"/>
    </row>
    <row r="86" spans="1:45" ht="27.75" customHeight="1" x14ac:dyDescent="0.25">
      <c r="A86" s="385" t="s">
        <v>300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9"/>
      <c r="AP86" s="109"/>
      <c r="AQ86" s="111"/>
    </row>
    <row r="87" spans="1:45" x14ac:dyDescent="0.25">
      <c r="A87" s="385" t="s">
        <v>299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9"/>
      <c r="AP87" s="109"/>
      <c r="AQ87" s="111"/>
    </row>
    <row r="88" spans="1:45" ht="14.25" customHeight="1" x14ac:dyDescent="0.25">
      <c r="A88" s="401" t="s">
        <v>298</v>
      </c>
      <c r="B88" s="402"/>
      <c r="C88" s="402"/>
      <c r="D88" s="40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4"/>
      <c r="AL88" s="405"/>
      <c r="AM88" s="406"/>
      <c r="AN88" s="407"/>
      <c r="AO88" s="109"/>
      <c r="AP88" s="109"/>
      <c r="AQ88" s="111"/>
    </row>
    <row r="89" spans="1:45" x14ac:dyDescent="0.25">
      <c r="A89" s="401" t="s">
        <v>297</v>
      </c>
      <c r="B89" s="402"/>
      <c r="C89" s="402"/>
      <c r="D89" s="40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4"/>
      <c r="AL89" s="405"/>
      <c r="AM89" s="406"/>
      <c r="AN89" s="407"/>
      <c r="AO89" s="109"/>
      <c r="AP89" s="109"/>
      <c r="AQ89" s="99"/>
    </row>
    <row r="90" spans="1:45" ht="12" customHeight="1" thickBot="1" x14ac:dyDescent="0.3">
      <c r="A90" s="108" t="s">
        <v>296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7"/>
      <c r="AL90" s="398"/>
      <c r="AM90" s="399"/>
      <c r="AN90" s="40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295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294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293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292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90" zoomScaleSheetLayoutView="90" workbookViewId="0">
      <pane xSplit="1" topLeftCell="B1" activePane="topRight" state="frozen"/>
      <selection pane="topRight" activeCell="H54" sqref="H54"/>
    </sheetView>
  </sheetViews>
  <sheetFormatPr defaultRowHeight="15.75" x14ac:dyDescent="0.25"/>
  <cols>
    <col min="1" max="1" width="9.140625" style="54"/>
    <col min="2" max="2" width="37.7109375" style="54" customWidth="1"/>
    <col min="3" max="3" width="17.42578125" style="132" customWidth="1"/>
    <col min="4" max="4" width="15.42578125" style="132" customWidth="1"/>
    <col min="5" max="6" width="0" style="54" hidden="1" customWidth="1"/>
    <col min="7" max="8" width="19.8554687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9</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P_TP1800.PS.0108</v>
      </c>
      <c r="B12" s="296"/>
      <c r="C12" s="296"/>
      <c r="D12" s="296"/>
      <c r="E12" s="296"/>
      <c r="F12" s="296"/>
      <c r="G12" s="296"/>
      <c r="H12" s="296"/>
      <c r="I12" s="296"/>
      <c r="J12" s="296"/>
      <c r="K12" s="296"/>
      <c r="L12" s="296"/>
    </row>
    <row r="13" spans="1:44" x14ac:dyDescent="0.25">
      <c r="A13" s="297" t="s">
        <v>8</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 xml:space="preserve">Модернизация ПС 110/10/10 кВ Владимирская (замена выключателей 10 кВ, 27 шт.) </v>
      </c>
      <c r="B15" s="329"/>
      <c r="C15" s="329"/>
      <c r="D15" s="329"/>
      <c r="E15" s="329"/>
      <c r="F15" s="329"/>
      <c r="G15" s="329"/>
      <c r="H15" s="329"/>
      <c r="I15" s="329"/>
      <c r="J15" s="329"/>
      <c r="K15" s="329"/>
      <c r="L15" s="329"/>
    </row>
    <row r="16" spans="1:44" x14ac:dyDescent="0.25">
      <c r="A16" s="297" t="s">
        <v>7</v>
      </c>
      <c r="B16" s="297"/>
      <c r="C16" s="297"/>
      <c r="D16" s="297"/>
      <c r="E16" s="297"/>
      <c r="F16" s="297"/>
      <c r="G16" s="297"/>
      <c r="H16" s="297"/>
      <c r="I16" s="297"/>
      <c r="J16" s="297"/>
      <c r="K16" s="297"/>
      <c r="L16" s="297"/>
    </row>
    <row r="17" spans="1:12" ht="15.75" customHeight="1" x14ac:dyDescent="0.25">
      <c r="L17" s="71"/>
    </row>
    <row r="18" spans="1:12" x14ac:dyDescent="0.25">
      <c r="K18" s="70"/>
    </row>
    <row r="19" spans="1:12" ht="15.75" customHeight="1" x14ac:dyDescent="0.25">
      <c r="A19" s="408" t="s">
        <v>504</v>
      </c>
      <c r="B19" s="408"/>
      <c r="C19" s="408"/>
      <c r="D19" s="408"/>
      <c r="E19" s="408"/>
      <c r="F19" s="408"/>
      <c r="G19" s="408"/>
      <c r="H19" s="408"/>
      <c r="I19" s="408"/>
      <c r="J19" s="408"/>
      <c r="K19" s="408"/>
      <c r="L19" s="408"/>
    </row>
    <row r="20" spans="1:12" x14ac:dyDescent="0.25">
      <c r="A20" s="56"/>
      <c r="B20" s="56"/>
      <c r="C20" s="173"/>
      <c r="D20" s="173"/>
      <c r="E20" s="69"/>
      <c r="F20" s="69"/>
      <c r="G20" s="55"/>
      <c r="H20" s="55"/>
      <c r="I20" s="55"/>
      <c r="J20" s="55"/>
      <c r="K20" s="69"/>
      <c r="L20" s="69"/>
    </row>
    <row r="21" spans="1:12" ht="28.5" customHeight="1" x14ac:dyDescent="0.25">
      <c r="A21" s="409" t="s">
        <v>219</v>
      </c>
      <c r="B21" s="409" t="s">
        <v>218</v>
      </c>
      <c r="C21" s="415" t="s">
        <v>438</v>
      </c>
      <c r="D21" s="415"/>
      <c r="E21" s="415"/>
      <c r="F21" s="415"/>
      <c r="G21" s="415"/>
      <c r="H21" s="415"/>
      <c r="I21" s="410" t="s">
        <v>217</v>
      </c>
      <c r="J21" s="412" t="s">
        <v>440</v>
      </c>
      <c r="K21" s="409" t="s">
        <v>216</v>
      </c>
      <c r="L21" s="411" t="s">
        <v>439</v>
      </c>
    </row>
    <row r="22" spans="1:12" ht="58.5" customHeight="1" x14ac:dyDescent="0.25">
      <c r="A22" s="409"/>
      <c r="B22" s="409"/>
      <c r="C22" s="416" t="s">
        <v>3</v>
      </c>
      <c r="D22" s="416"/>
      <c r="E22" s="147"/>
      <c r="F22" s="148"/>
      <c r="G22" s="417" t="s">
        <v>2</v>
      </c>
      <c r="H22" s="418"/>
      <c r="I22" s="410"/>
      <c r="J22" s="413"/>
      <c r="K22" s="409"/>
      <c r="L22" s="411"/>
    </row>
    <row r="23" spans="1:12" ht="47.25" x14ac:dyDescent="0.25">
      <c r="A23" s="409"/>
      <c r="B23" s="409"/>
      <c r="C23" s="174" t="s">
        <v>215</v>
      </c>
      <c r="D23" s="174" t="s">
        <v>214</v>
      </c>
      <c r="E23" s="68" t="s">
        <v>215</v>
      </c>
      <c r="F23" s="68" t="s">
        <v>214</v>
      </c>
      <c r="G23" s="68" t="s">
        <v>215</v>
      </c>
      <c r="H23" s="68" t="s">
        <v>214</v>
      </c>
      <c r="I23" s="410"/>
      <c r="J23" s="414"/>
      <c r="K23" s="409"/>
      <c r="L23" s="411"/>
    </row>
    <row r="24" spans="1:12" x14ac:dyDescent="0.25">
      <c r="A24" s="58">
        <v>1</v>
      </c>
      <c r="B24" s="58">
        <v>2</v>
      </c>
      <c r="C24" s="174">
        <v>3</v>
      </c>
      <c r="D24" s="174">
        <v>4</v>
      </c>
      <c r="E24" s="68">
        <v>5</v>
      </c>
      <c r="F24" s="68">
        <v>6</v>
      </c>
      <c r="G24" s="68">
        <v>7</v>
      </c>
      <c r="H24" s="68">
        <v>8</v>
      </c>
      <c r="I24" s="68">
        <v>9</v>
      </c>
      <c r="J24" s="68">
        <v>10</v>
      </c>
      <c r="K24" s="68">
        <v>11</v>
      </c>
      <c r="L24" s="68">
        <v>12</v>
      </c>
    </row>
    <row r="25" spans="1:12" ht="31.5" x14ac:dyDescent="0.25">
      <c r="A25" s="68">
        <v>1</v>
      </c>
      <c r="B25" s="64" t="s">
        <v>213</v>
      </c>
      <c r="C25" s="175"/>
      <c r="D25" s="176"/>
      <c r="E25" s="66"/>
      <c r="F25" s="66"/>
      <c r="G25" s="66"/>
      <c r="H25" s="66"/>
      <c r="I25" s="66"/>
      <c r="J25" s="66"/>
      <c r="K25" s="62"/>
      <c r="L25" s="79"/>
    </row>
    <row r="26" spans="1:12" ht="21.75" customHeight="1" x14ac:dyDescent="0.25">
      <c r="A26" s="68" t="s">
        <v>212</v>
      </c>
      <c r="B26" s="67" t="s">
        <v>445</v>
      </c>
      <c r="C26" s="66" t="s">
        <v>597</v>
      </c>
      <c r="D26" s="177"/>
      <c r="E26" s="177" t="s">
        <v>540</v>
      </c>
      <c r="F26" s="177" t="s">
        <v>540</v>
      </c>
      <c r="G26" s="66" t="s">
        <v>540</v>
      </c>
      <c r="H26" s="177"/>
      <c r="I26" s="66"/>
      <c r="J26" s="66"/>
      <c r="K26" s="62"/>
      <c r="L26" s="62"/>
    </row>
    <row r="27" spans="1:12" s="57" customFormat="1" ht="39" customHeight="1" x14ac:dyDescent="0.25">
      <c r="A27" s="68" t="s">
        <v>211</v>
      </c>
      <c r="B27" s="67" t="s">
        <v>447</v>
      </c>
      <c r="C27" s="66" t="s">
        <v>597</v>
      </c>
      <c r="D27" s="177"/>
      <c r="E27" s="177" t="s">
        <v>540</v>
      </c>
      <c r="F27" s="177" t="s">
        <v>540</v>
      </c>
      <c r="G27" s="66" t="s">
        <v>540</v>
      </c>
      <c r="H27" s="177"/>
      <c r="I27" s="66"/>
      <c r="J27" s="66"/>
      <c r="K27" s="62"/>
      <c r="L27" s="62"/>
    </row>
    <row r="28" spans="1:12" s="57" customFormat="1" ht="70.5" customHeight="1" x14ac:dyDescent="0.25">
      <c r="A28" s="68" t="s">
        <v>446</v>
      </c>
      <c r="B28" s="67" t="s">
        <v>451</v>
      </c>
      <c r="C28" s="66" t="s">
        <v>597</v>
      </c>
      <c r="D28" s="177"/>
      <c r="E28" s="177" t="s">
        <v>540</v>
      </c>
      <c r="F28" s="177" t="s">
        <v>540</v>
      </c>
      <c r="G28" s="66" t="s">
        <v>540</v>
      </c>
      <c r="H28" s="177"/>
      <c r="I28" s="66"/>
      <c r="J28" s="66"/>
      <c r="K28" s="62"/>
      <c r="L28" s="62"/>
    </row>
    <row r="29" spans="1:12" s="57" customFormat="1" ht="54" customHeight="1" x14ac:dyDescent="0.25">
      <c r="A29" s="68" t="s">
        <v>210</v>
      </c>
      <c r="B29" s="67" t="s">
        <v>450</v>
      </c>
      <c r="C29" s="66" t="s">
        <v>597</v>
      </c>
      <c r="D29" s="177"/>
      <c r="E29" s="177" t="s">
        <v>540</v>
      </c>
      <c r="F29" s="177" t="s">
        <v>540</v>
      </c>
      <c r="G29" s="66" t="s">
        <v>540</v>
      </c>
      <c r="H29" s="177"/>
      <c r="I29" s="66"/>
      <c r="J29" s="66"/>
      <c r="K29" s="62"/>
      <c r="L29" s="62"/>
    </row>
    <row r="30" spans="1:12" s="57" customFormat="1" ht="42" customHeight="1" x14ac:dyDescent="0.25">
      <c r="A30" s="68" t="s">
        <v>209</v>
      </c>
      <c r="B30" s="67" t="s">
        <v>452</v>
      </c>
      <c r="C30" s="66" t="s">
        <v>597</v>
      </c>
      <c r="D30" s="177"/>
      <c r="E30" s="177" t="s">
        <v>540</v>
      </c>
      <c r="F30" s="177" t="s">
        <v>540</v>
      </c>
      <c r="G30" s="66" t="s">
        <v>540</v>
      </c>
      <c r="H30" s="177"/>
      <c r="I30" s="66"/>
      <c r="J30" s="66"/>
      <c r="K30" s="62"/>
      <c r="L30" s="62"/>
    </row>
    <row r="31" spans="1:12" s="57" customFormat="1" ht="37.5" customHeight="1" x14ac:dyDescent="0.25">
      <c r="A31" s="68" t="s">
        <v>208</v>
      </c>
      <c r="B31" s="63" t="s">
        <v>448</v>
      </c>
      <c r="C31" s="66" t="s">
        <v>597</v>
      </c>
      <c r="D31" s="213"/>
      <c r="E31" s="177" t="s">
        <v>540</v>
      </c>
      <c r="F31" s="177" t="s">
        <v>540</v>
      </c>
      <c r="G31" s="213">
        <f>H31-20</f>
        <v>47282</v>
      </c>
      <c r="H31" s="213">
        <f>G37</f>
        <v>47302</v>
      </c>
      <c r="I31" s="66"/>
      <c r="J31" s="66"/>
      <c r="K31" s="62"/>
      <c r="L31" s="62"/>
    </row>
    <row r="32" spans="1:12" s="57" customFormat="1" ht="45" x14ac:dyDescent="0.25">
      <c r="A32" s="68" t="s">
        <v>206</v>
      </c>
      <c r="B32" s="63" t="s">
        <v>453</v>
      </c>
      <c r="C32" s="66" t="s">
        <v>597</v>
      </c>
      <c r="D32" s="213"/>
      <c r="E32" s="177" t="s">
        <v>540</v>
      </c>
      <c r="F32" s="177" t="s">
        <v>540</v>
      </c>
      <c r="G32" s="213">
        <f>H31</f>
        <v>47302</v>
      </c>
      <c r="H32" s="213">
        <f>+G32+30</f>
        <v>47332</v>
      </c>
      <c r="I32" s="66"/>
      <c r="J32" s="66"/>
      <c r="K32" s="62"/>
      <c r="L32" s="62"/>
    </row>
    <row r="33" spans="1:12" s="57" customFormat="1" ht="37.5" customHeight="1" x14ac:dyDescent="0.25">
      <c r="A33" s="68" t="s">
        <v>463</v>
      </c>
      <c r="B33" s="63" t="s">
        <v>381</v>
      </c>
      <c r="C33" s="66" t="s">
        <v>597</v>
      </c>
      <c r="D33" s="214"/>
      <c r="E33" s="177" t="s">
        <v>540</v>
      </c>
      <c r="F33" s="177" t="s">
        <v>540</v>
      </c>
      <c r="G33" s="262" t="s">
        <v>540</v>
      </c>
      <c r="H33" s="214"/>
      <c r="I33" s="66"/>
      <c r="J33" s="66"/>
      <c r="K33" s="62"/>
      <c r="L33" s="62"/>
    </row>
    <row r="34" spans="1:12" s="57" customFormat="1" ht="47.25" customHeight="1" x14ac:dyDescent="0.25">
      <c r="A34" s="68" t="s">
        <v>464</v>
      </c>
      <c r="B34" s="63" t="s">
        <v>457</v>
      </c>
      <c r="C34" s="66" t="s">
        <v>597</v>
      </c>
      <c r="D34" s="262"/>
      <c r="E34" s="177" t="s">
        <v>540</v>
      </c>
      <c r="F34" s="177" t="s">
        <v>540</v>
      </c>
      <c r="G34" s="262" t="s">
        <v>540</v>
      </c>
      <c r="H34" s="262"/>
      <c r="I34" s="65"/>
      <c r="J34" s="65"/>
      <c r="K34" s="65"/>
      <c r="L34" s="62"/>
    </row>
    <row r="35" spans="1:12" s="57" customFormat="1" ht="49.5" customHeight="1" x14ac:dyDescent="0.25">
      <c r="A35" s="68" t="s">
        <v>465</v>
      </c>
      <c r="B35" s="63" t="s">
        <v>207</v>
      </c>
      <c r="C35" s="66" t="s">
        <v>597</v>
      </c>
      <c r="D35" s="263"/>
      <c r="E35" s="177" t="s">
        <v>540</v>
      </c>
      <c r="F35" s="177" t="s">
        <v>540</v>
      </c>
      <c r="G35" s="213">
        <f>H35-10</f>
        <v>47362</v>
      </c>
      <c r="H35" s="263">
        <f>G39-20</f>
        <v>47372</v>
      </c>
      <c r="I35" s="65"/>
      <c r="J35" s="65"/>
      <c r="K35" s="65"/>
      <c r="L35" s="62"/>
    </row>
    <row r="36" spans="1:12" ht="37.5" customHeight="1" x14ac:dyDescent="0.25">
      <c r="A36" s="68" t="s">
        <v>466</v>
      </c>
      <c r="B36" s="63" t="s">
        <v>449</v>
      </c>
      <c r="C36" s="66" t="s">
        <v>597</v>
      </c>
      <c r="D36" s="264"/>
      <c r="E36" s="177" t="s">
        <v>540</v>
      </c>
      <c r="F36" s="177" t="s">
        <v>540</v>
      </c>
      <c r="G36" s="262" t="s">
        <v>540</v>
      </c>
      <c r="H36" s="264"/>
      <c r="I36" s="179"/>
      <c r="J36" s="179"/>
      <c r="K36" s="62"/>
      <c r="L36" s="62"/>
    </row>
    <row r="37" spans="1:12" ht="45" x14ac:dyDescent="0.25">
      <c r="A37" s="68" t="s">
        <v>467</v>
      </c>
      <c r="B37" s="63" t="s">
        <v>205</v>
      </c>
      <c r="C37" s="66" t="s">
        <v>597</v>
      </c>
      <c r="D37" s="263"/>
      <c r="E37" s="177" t="s">
        <v>540</v>
      </c>
      <c r="F37" s="177" t="s">
        <v>540</v>
      </c>
      <c r="G37" s="213">
        <f>H37-60</f>
        <v>47302</v>
      </c>
      <c r="H37" s="263">
        <f>G35</f>
        <v>47362</v>
      </c>
      <c r="I37" s="179"/>
      <c r="J37" s="179"/>
      <c r="K37" s="62"/>
      <c r="L37" s="62"/>
    </row>
    <row r="38" spans="1:12" x14ac:dyDescent="0.25">
      <c r="A38" s="68" t="s">
        <v>590</v>
      </c>
      <c r="B38" s="64" t="s">
        <v>204</v>
      </c>
      <c r="C38" s="66"/>
      <c r="D38" s="62"/>
      <c r="E38" s="62"/>
      <c r="F38" s="62"/>
      <c r="G38" s="215"/>
      <c r="H38" s="62"/>
      <c r="I38" s="62"/>
      <c r="J38" s="62"/>
      <c r="K38" s="62"/>
      <c r="L38" s="62"/>
    </row>
    <row r="39" spans="1:12" ht="63" x14ac:dyDescent="0.25">
      <c r="A39" s="68">
        <v>2</v>
      </c>
      <c r="B39" s="63" t="s">
        <v>454</v>
      </c>
      <c r="C39" s="66" t="s">
        <v>597</v>
      </c>
      <c r="D39" s="221"/>
      <c r="E39" s="62"/>
      <c r="F39" s="62"/>
      <c r="G39" s="221">
        <v>47392</v>
      </c>
      <c r="H39" s="221">
        <f>G39+20</f>
        <v>47412</v>
      </c>
      <c r="I39" s="62"/>
      <c r="J39" s="62"/>
      <c r="K39" s="62"/>
      <c r="L39" s="62"/>
    </row>
    <row r="40" spans="1:12" ht="33.75" customHeight="1" x14ac:dyDescent="0.25">
      <c r="A40" s="68" t="s">
        <v>203</v>
      </c>
      <c r="B40" s="63" t="s">
        <v>456</v>
      </c>
      <c r="C40" s="66" t="s">
        <v>597</v>
      </c>
      <c r="D40" s="222"/>
      <c r="E40" s="62"/>
      <c r="F40" s="62"/>
      <c r="G40" s="213">
        <f>H39+1</f>
        <v>47413</v>
      </c>
      <c r="H40" s="222">
        <f>G40+30</f>
        <v>47443</v>
      </c>
      <c r="I40" s="62"/>
      <c r="J40" s="62"/>
      <c r="K40" s="62"/>
      <c r="L40" s="62"/>
    </row>
    <row r="41" spans="1:12" ht="63" customHeight="1" x14ac:dyDescent="0.25">
      <c r="A41" s="68" t="s">
        <v>202</v>
      </c>
      <c r="B41" s="64" t="s">
        <v>534</v>
      </c>
      <c r="C41" s="66"/>
      <c r="D41" s="224"/>
      <c r="E41" s="62"/>
      <c r="F41" s="62"/>
      <c r="G41" s="223"/>
      <c r="H41" s="224"/>
      <c r="I41" s="62"/>
      <c r="J41" s="62"/>
      <c r="K41" s="62"/>
      <c r="L41" s="62"/>
    </row>
    <row r="42" spans="1:12" ht="58.5" customHeight="1" x14ac:dyDescent="0.25">
      <c r="A42" s="68">
        <v>3</v>
      </c>
      <c r="B42" s="63" t="s">
        <v>455</v>
      </c>
      <c r="C42" s="66" t="s">
        <v>597</v>
      </c>
      <c r="D42" s="221"/>
      <c r="E42" s="62"/>
      <c r="F42" s="62"/>
      <c r="G42" s="221">
        <f>H43-10</f>
        <v>47794</v>
      </c>
      <c r="H42" s="221">
        <f>G42+120</f>
        <v>47914</v>
      </c>
      <c r="I42" s="62"/>
      <c r="J42" s="62"/>
      <c r="K42" s="62"/>
      <c r="L42" s="62"/>
    </row>
    <row r="43" spans="1:12" ht="34.5" customHeight="1" x14ac:dyDescent="0.25">
      <c r="A43" s="68" t="s">
        <v>201</v>
      </c>
      <c r="B43" s="63" t="s">
        <v>199</v>
      </c>
      <c r="C43" s="66" t="s">
        <v>597</v>
      </c>
      <c r="D43" s="225"/>
      <c r="E43" s="62"/>
      <c r="F43" s="62"/>
      <c r="G43" s="225">
        <f>H40+1</f>
        <v>47444</v>
      </c>
      <c r="H43" s="225">
        <f>G43+360</f>
        <v>47804</v>
      </c>
      <c r="I43" s="62"/>
      <c r="J43" s="62"/>
      <c r="K43" s="62"/>
      <c r="L43" s="62"/>
    </row>
    <row r="44" spans="1:12" ht="24.75" customHeight="1" x14ac:dyDescent="0.25">
      <c r="A44" s="68" t="s">
        <v>200</v>
      </c>
      <c r="B44" s="63" t="s">
        <v>197</v>
      </c>
      <c r="C44" s="66" t="s">
        <v>597</v>
      </c>
      <c r="D44" s="221"/>
      <c r="E44" s="62"/>
      <c r="F44" s="62"/>
      <c r="G44" s="225">
        <f>G43</f>
        <v>47444</v>
      </c>
      <c r="H44" s="221">
        <f>H43+5</f>
        <v>47809</v>
      </c>
      <c r="I44" s="62"/>
      <c r="J44" s="62"/>
      <c r="K44" s="62"/>
      <c r="L44" s="62"/>
    </row>
    <row r="45" spans="1:12" ht="90.75" customHeight="1" x14ac:dyDescent="0.25">
      <c r="A45" s="68" t="s">
        <v>198</v>
      </c>
      <c r="B45" s="63" t="s">
        <v>459</v>
      </c>
      <c r="C45" s="66" t="s">
        <v>597</v>
      </c>
      <c r="D45" s="225"/>
      <c r="E45" s="62"/>
      <c r="F45" s="62"/>
      <c r="G45" s="225" t="s">
        <v>540</v>
      </c>
      <c r="H45" s="225"/>
      <c r="I45" s="62"/>
      <c r="J45" s="62"/>
      <c r="K45" s="62"/>
      <c r="L45" s="62"/>
    </row>
    <row r="46" spans="1:12" ht="167.25" customHeight="1" x14ac:dyDescent="0.25">
      <c r="A46" s="68" t="s">
        <v>196</v>
      </c>
      <c r="B46" s="63" t="s">
        <v>458</v>
      </c>
      <c r="C46" s="66" t="s">
        <v>597</v>
      </c>
      <c r="D46" s="223"/>
      <c r="E46" s="177" t="s">
        <v>540</v>
      </c>
      <c r="F46" s="177" t="s">
        <v>540</v>
      </c>
      <c r="G46" s="223" t="s">
        <v>540</v>
      </c>
      <c r="H46" s="223"/>
      <c r="I46" s="62"/>
      <c r="J46" s="62"/>
      <c r="K46" s="62"/>
      <c r="L46" s="62"/>
    </row>
    <row r="47" spans="1:12" ht="30.75" customHeight="1" x14ac:dyDescent="0.25">
      <c r="A47" s="68" t="s">
        <v>194</v>
      </c>
      <c r="B47" s="63" t="s">
        <v>195</v>
      </c>
      <c r="C47" s="66" t="s">
        <v>597</v>
      </c>
      <c r="D47" s="221"/>
      <c r="E47" s="62"/>
      <c r="F47" s="62"/>
      <c r="G47" s="221">
        <f>H44+1</f>
        <v>47810</v>
      </c>
      <c r="H47" s="221">
        <f>G47+14</f>
        <v>47824</v>
      </c>
      <c r="I47" s="62"/>
      <c r="J47" s="62"/>
      <c r="K47" s="62"/>
      <c r="L47" s="62"/>
    </row>
    <row r="48" spans="1:12" ht="37.5" customHeight="1" x14ac:dyDescent="0.25">
      <c r="A48" s="68" t="s">
        <v>591</v>
      </c>
      <c r="B48" s="64" t="s">
        <v>193</v>
      </c>
      <c r="C48" s="66"/>
      <c r="D48" s="224"/>
      <c r="E48" s="62"/>
      <c r="F48" s="62"/>
      <c r="G48" s="223"/>
      <c r="H48" s="224"/>
      <c r="I48" s="62"/>
      <c r="J48" s="62"/>
      <c r="K48" s="62"/>
      <c r="L48" s="62"/>
    </row>
    <row r="49" spans="1:12" ht="35.25" customHeight="1" x14ac:dyDescent="0.25">
      <c r="A49" s="68">
        <v>4</v>
      </c>
      <c r="B49" s="63" t="s">
        <v>191</v>
      </c>
      <c r="C49" s="66" t="s">
        <v>597</v>
      </c>
      <c r="D49" s="221"/>
      <c r="E49" s="62"/>
      <c r="F49" s="62"/>
      <c r="G49" s="221">
        <f>G47</f>
        <v>47810</v>
      </c>
      <c r="H49" s="221">
        <f>G49+14</f>
        <v>47824</v>
      </c>
      <c r="I49" s="62"/>
      <c r="J49" s="62"/>
      <c r="K49" s="62"/>
      <c r="L49" s="62"/>
    </row>
    <row r="50" spans="1:12" ht="86.25" customHeight="1" x14ac:dyDescent="0.25">
      <c r="A50" s="68" t="s">
        <v>192</v>
      </c>
      <c r="B50" s="63" t="s">
        <v>595</v>
      </c>
      <c r="C50" s="66" t="s">
        <v>597</v>
      </c>
      <c r="D50" s="222"/>
      <c r="E50" s="62"/>
      <c r="F50" s="62"/>
      <c r="G50" s="213">
        <f>H49+1</f>
        <v>47825</v>
      </c>
      <c r="H50" s="222">
        <f>G50+5</f>
        <v>47830</v>
      </c>
      <c r="I50" s="62"/>
      <c r="J50" s="62"/>
      <c r="K50" s="62"/>
      <c r="L50" s="62"/>
    </row>
    <row r="51" spans="1:12" ht="77.25" customHeight="1" x14ac:dyDescent="0.25">
      <c r="A51" s="68" t="s">
        <v>190</v>
      </c>
      <c r="B51" s="63" t="s">
        <v>460</v>
      </c>
      <c r="C51" s="66" t="s">
        <v>597</v>
      </c>
      <c r="D51" s="222"/>
      <c r="E51" s="62"/>
      <c r="F51" s="62"/>
      <c r="G51" s="213" t="s">
        <v>540</v>
      </c>
      <c r="H51" s="222"/>
      <c r="I51" s="62"/>
      <c r="J51" s="62"/>
      <c r="K51" s="62"/>
      <c r="L51" s="62"/>
    </row>
    <row r="52" spans="1:12" ht="71.25" customHeight="1" x14ac:dyDescent="0.25">
      <c r="A52" s="68" t="s">
        <v>188</v>
      </c>
      <c r="B52" s="63" t="s">
        <v>189</v>
      </c>
      <c r="C52" s="66" t="s">
        <v>597</v>
      </c>
      <c r="D52" s="221"/>
      <c r="E52" s="177" t="s">
        <v>540</v>
      </c>
      <c r="F52" s="177" t="s">
        <v>540</v>
      </c>
      <c r="G52" s="221" t="s">
        <v>540</v>
      </c>
      <c r="H52" s="221"/>
      <c r="I52" s="62"/>
      <c r="J52" s="62"/>
      <c r="K52" s="62"/>
      <c r="L52" s="62"/>
    </row>
    <row r="53" spans="1:12" ht="48" customHeight="1" x14ac:dyDescent="0.25">
      <c r="A53" s="68" t="s">
        <v>186</v>
      </c>
      <c r="B53" s="155" t="s">
        <v>461</v>
      </c>
      <c r="C53" s="66" t="s">
        <v>597</v>
      </c>
      <c r="D53" s="221"/>
      <c r="E53" s="62"/>
      <c r="F53" s="62"/>
      <c r="G53" s="221">
        <f>H50</f>
        <v>47830</v>
      </c>
      <c r="H53" s="221">
        <f>G53+10</f>
        <v>47840</v>
      </c>
      <c r="I53" s="62"/>
      <c r="J53" s="62"/>
      <c r="K53" s="62"/>
      <c r="L53" s="62"/>
    </row>
    <row r="54" spans="1:12" ht="46.5" customHeight="1" x14ac:dyDescent="0.25">
      <c r="A54" s="68" t="s">
        <v>462</v>
      </c>
      <c r="B54" s="63" t="s">
        <v>187</v>
      </c>
      <c r="C54" s="66" t="s">
        <v>597</v>
      </c>
      <c r="D54" s="221"/>
      <c r="E54" s="177" t="s">
        <v>540</v>
      </c>
      <c r="F54" s="177" t="s">
        <v>540</v>
      </c>
      <c r="G54" s="221" t="s">
        <v>540</v>
      </c>
      <c r="H54" s="221"/>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7" zoomScale="60" zoomScaleNormal="70" workbookViewId="0">
      <selection activeCell="A24" sqref="A24:AC86"/>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8.140625" style="54" customWidth="1"/>
    <col min="8" max="11" width="6.140625" style="53" customWidth="1"/>
    <col min="12" max="12" width="8.28515625" style="53" customWidth="1"/>
    <col min="13" max="13" width="6.140625" style="53" customWidth="1"/>
    <col min="14" max="14" width="9.7109375" style="53" customWidth="1"/>
    <col min="15" max="15" width="6.140625" style="53" customWidth="1"/>
    <col min="16" max="16" width="8.7109375" style="53" customWidth="1"/>
    <col min="17" max="17" width="6.85546875" style="53" customWidth="1"/>
    <col min="18" max="18" width="12.140625" style="53" customWidth="1"/>
    <col min="19" max="19" width="7.140625" style="53" customWidth="1"/>
    <col min="20" max="20" width="8.28515625" style="53" customWidth="1"/>
    <col min="21" max="21" width="8.5703125" style="53" customWidth="1"/>
    <col min="22" max="22" width="11.42578125" style="53" customWidth="1"/>
    <col min="23" max="23" width="7.140625" style="53" customWidth="1"/>
    <col min="24" max="24" width="12.85546875" style="53" customWidth="1"/>
    <col min="25" max="25" width="13.140625" style="53" customWidth="1"/>
    <col min="26" max="26" width="11.28515625" style="53" customWidth="1"/>
    <col min="27" max="16384" width="9.140625" style="53"/>
  </cols>
  <sheetData>
    <row r="1" spans="1:29" ht="18.75" x14ac:dyDescent="0.25">
      <c r="A1" s="54"/>
      <c r="B1" s="54"/>
      <c r="C1" s="54"/>
      <c r="D1" s="54"/>
      <c r="E1" s="54"/>
      <c r="F1" s="54"/>
      <c r="AC1" s="38" t="s">
        <v>70</v>
      </c>
    </row>
    <row r="2" spans="1:29" ht="18.75" x14ac:dyDescent="0.3">
      <c r="A2" s="54"/>
      <c r="B2" s="54"/>
      <c r="C2" s="54"/>
      <c r="D2" s="54"/>
      <c r="E2" s="54"/>
      <c r="F2" s="54"/>
      <c r="AC2" s="15" t="s">
        <v>11</v>
      </c>
    </row>
    <row r="3" spans="1:29" ht="18.75" x14ac:dyDescent="0.3">
      <c r="A3" s="54"/>
      <c r="B3" s="54"/>
      <c r="C3" s="54"/>
      <c r="D3" s="54"/>
      <c r="E3" s="54"/>
      <c r="F3" s="54"/>
      <c r="AC3" s="15" t="s">
        <v>69</v>
      </c>
    </row>
    <row r="4" spans="1:29" ht="18.75" customHeight="1" x14ac:dyDescent="0.25">
      <c r="A4" s="288" t="str">
        <f>'5. анализ эконом эфф'!A5:AR5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9" ht="18.75" x14ac:dyDescent="0.3">
      <c r="A5" s="54"/>
      <c r="B5" s="54"/>
      <c r="C5" s="54"/>
      <c r="D5" s="54"/>
      <c r="E5" s="54"/>
      <c r="F5" s="54"/>
      <c r="Z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row>
    <row r="7" spans="1:29" ht="18.75" x14ac:dyDescent="0.25">
      <c r="A7" s="13"/>
      <c r="B7" s="13"/>
      <c r="C7" s="13"/>
      <c r="D7" s="13"/>
      <c r="E7" s="13"/>
      <c r="F7" s="13"/>
      <c r="G7" s="60"/>
      <c r="H7" s="60"/>
      <c r="I7" s="60"/>
      <c r="J7" s="60"/>
      <c r="K7" s="60"/>
      <c r="L7" s="60"/>
      <c r="M7" s="60"/>
      <c r="N7" s="60"/>
      <c r="O7" s="60"/>
      <c r="P7" s="60"/>
      <c r="Q7" s="60"/>
      <c r="R7" s="60"/>
      <c r="S7" s="60"/>
      <c r="T7" s="60"/>
      <c r="U7" s="60"/>
      <c r="V7" s="60"/>
      <c r="W7" s="60"/>
      <c r="X7" s="60"/>
      <c r="Y7" s="60"/>
      <c r="Z7" s="60"/>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row>
    <row r="10" spans="1:29" ht="18.75" x14ac:dyDescent="0.25">
      <c r="A10" s="13"/>
      <c r="B10" s="13"/>
      <c r="C10" s="13"/>
      <c r="D10" s="13"/>
      <c r="E10" s="13"/>
      <c r="F10" s="13"/>
      <c r="G10" s="60"/>
      <c r="H10" s="60"/>
      <c r="I10" s="60"/>
      <c r="J10" s="60"/>
      <c r="K10" s="60"/>
      <c r="L10" s="60"/>
      <c r="M10" s="60"/>
      <c r="N10" s="60"/>
      <c r="O10" s="60"/>
      <c r="P10" s="60"/>
      <c r="Q10" s="60"/>
      <c r="R10" s="60"/>
      <c r="S10" s="60"/>
      <c r="T10" s="60"/>
      <c r="U10" s="60"/>
      <c r="V10" s="60"/>
      <c r="W10" s="60"/>
      <c r="X10" s="60"/>
      <c r="Y10" s="60"/>
      <c r="Z10" s="60"/>
    </row>
    <row r="11" spans="1:29" x14ac:dyDescent="0.25">
      <c r="A11" s="296" t="str">
        <f>'1. паспорт местоположение'!A12:C12</f>
        <v>P_TP1800.PS.0108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row>
    <row r="13" spans="1:29" ht="16.5" customHeight="1" x14ac:dyDescent="0.3">
      <c r="A13" s="11"/>
      <c r="B13" s="11"/>
      <c r="C13" s="11"/>
      <c r="D13" s="11"/>
      <c r="E13" s="11"/>
      <c r="F13" s="11"/>
      <c r="G13" s="59"/>
      <c r="H13" s="59"/>
      <c r="I13" s="59"/>
      <c r="J13" s="59"/>
      <c r="K13" s="59"/>
      <c r="L13" s="59"/>
      <c r="M13" s="59"/>
      <c r="N13" s="59"/>
      <c r="O13" s="59"/>
      <c r="P13" s="59"/>
      <c r="Q13" s="59"/>
      <c r="R13" s="59"/>
      <c r="S13" s="59"/>
      <c r="T13" s="59"/>
      <c r="U13" s="59"/>
      <c r="V13" s="59"/>
      <c r="W13" s="59"/>
      <c r="X13" s="59"/>
      <c r="Y13" s="59"/>
      <c r="Z13" s="59"/>
    </row>
    <row r="14" spans="1:29" x14ac:dyDescent="0.25">
      <c r="A14" s="296" t="str">
        <f>'1. паспорт местоположение'!A15:C15</f>
        <v xml:space="preserve">Модернизация ПС 110/10/10 кВ Владимирская (замена выключателей 10 кВ, 27 шт.)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row>
    <row r="17" spans="1:35" x14ac:dyDescent="0.25">
      <c r="A17" s="54"/>
      <c r="H17" s="54"/>
      <c r="I17" s="54"/>
      <c r="J17" s="54"/>
      <c r="K17" s="54"/>
      <c r="L17" s="54"/>
      <c r="M17" s="54"/>
      <c r="N17" s="54"/>
      <c r="O17" s="54"/>
      <c r="P17" s="54"/>
      <c r="Q17" s="54"/>
      <c r="R17" s="54"/>
      <c r="S17" s="54"/>
      <c r="T17" s="54"/>
      <c r="U17" s="54"/>
      <c r="V17" s="54"/>
      <c r="W17" s="54"/>
      <c r="X17" s="54"/>
      <c r="Y17" s="54"/>
    </row>
    <row r="18" spans="1:35" x14ac:dyDescent="0.25">
      <c r="A18" s="436" t="s">
        <v>505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row>
    <row r="19" spans="1:35" x14ac:dyDescent="0.25">
      <c r="A19" s="54"/>
      <c r="B19" s="54"/>
      <c r="C19" s="54"/>
      <c r="D19" s="54"/>
      <c r="E19" s="54"/>
      <c r="F19" s="54"/>
      <c r="H19" s="54"/>
      <c r="I19" s="54"/>
      <c r="J19" s="54"/>
      <c r="K19" s="54"/>
      <c r="L19" s="54"/>
      <c r="M19" s="54"/>
      <c r="N19" s="54"/>
      <c r="O19" s="54"/>
      <c r="P19" s="54"/>
      <c r="Q19" s="54"/>
      <c r="R19" s="54"/>
      <c r="S19" s="54"/>
      <c r="T19" s="54"/>
      <c r="U19" s="54"/>
      <c r="V19" s="54"/>
      <c r="W19" s="54"/>
      <c r="X19" s="54"/>
      <c r="Y19" s="54"/>
    </row>
    <row r="20" spans="1:35" s="180" customFormat="1" ht="21" customHeight="1" x14ac:dyDescent="0.25">
      <c r="A20" s="429" t="s">
        <v>185</v>
      </c>
      <c r="B20" s="429" t="s">
        <v>184</v>
      </c>
      <c r="C20" s="424" t="s">
        <v>183</v>
      </c>
      <c r="D20" s="425"/>
      <c r="E20" s="432" t="s">
        <v>182</v>
      </c>
      <c r="F20" s="433"/>
      <c r="G20" s="437" t="s">
        <v>601</v>
      </c>
      <c r="H20" s="421" t="s">
        <v>550</v>
      </c>
      <c r="I20" s="422"/>
      <c r="J20" s="422"/>
      <c r="K20" s="423"/>
      <c r="L20" s="421" t="s">
        <v>592</v>
      </c>
      <c r="M20" s="422"/>
      <c r="N20" s="422"/>
      <c r="O20" s="423"/>
      <c r="P20" s="421" t="s">
        <v>593</v>
      </c>
      <c r="Q20" s="422"/>
      <c r="R20" s="422"/>
      <c r="S20" s="423"/>
      <c r="T20" s="421" t="s">
        <v>596</v>
      </c>
      <c r="U20" s="422"/>
      <c r="V20" s="422"/>
      <c r="W20" s="423"/>
      <c r="X20" s="421" t="s">
        <v>602</v>
      </c>
      <c r="Y20" s="422"/>
      <c r="Z20" s="422"/>
      <c r="AA20" s="423"/>
      <c r="AB20" s="424" t="s">
        <v>181</v>
      </c>
      <c r="AC20" s="425"/>
      <c r="AD20" s="265"/>
      <c r="AE20" s="265"/>
      <c r="AF20" s="265"/>
      <c r="AG20" s="265"/>
      <c r="AH20" s="265"/>
      <c r="AI20" s="266"/>
    </row>
    <row r="21" spans="1:35" s="180" customFormat="1" ht="81.75" customHeight="1" x14ac:dyDescent="0.25">
      <c r="A21" s="430"/>
      <c r="B21" s="430"/>
      <c r="C21" s="426"/>
      <c r="D21" s="427"/>
      <c r="E21" s="434"/>
      <c r="F21" s="435"/>
      <c r="G21" s="438"/>
      <c r="H21" s="419" t="s">
        <v>3</v>
      </c>
      <c r="I21" s="420"/>
      <c r="J21" s="419" t="s">
        <v>179</v>
      </c>
      <c r="K21" s="420"/>
      <c r="L21" s="419" t="s">
        <v>3</v>
      </c>
      <c r="M21" s="420"/>
      <c r="N21" s="419" t="s">
        <v>179</v>
      </c>
      <c r="O21" s="420"/>
      <c r="P21" s="419" t="s">
        <v>3</v>
      </c>
      <c r="Q21" s="420"/>
      <c r="R21" s="419" t="s">
        <v>179</v>
      </c>
      <c r="S21" s="420"/>
      <c r="T21" s="419" t="s">
        <v>3</v>
      </c>
      <c r="U21" s="420"/>
      <c r="V21" s="419" t="s">
        <v>179</v>
      </c>
      <c r="W21" s="420"/>
      <c r="X21" s="419" t="s">
        <v>3</v>
      </c>
      <c r="Y21" s="420"/>
      <c r="Z21" s="419" t="s">
        <v>179</v>
      </c>
      <c r="AA21" s="420"/>
      <c r="AB21" s="426"/>
      <c r="AC21" s="427"/>
      <c r="AD21" s="265"/>
      <c r="AE21" s="265"/>
      <c r="AF21" s="265"/>
      <c r="AG21" s="265"/>
      <c r="AH21" s="265" t="s">
        <v>552</v>
      </c>
      <c r="AI21" s="266"/>
    </row>
    <row r="22" spans="1:35" s="180" customFormat="1" ht="89.25" customHeight="1" x14ac:dyDescent="0.3">
      <c r="A22" s="431"/>
      <c r="B22" s="431"/>
      <c r="C22" s="267" t="s">
        <v>3</v>
      </c>
      <c r="D22" s="267" t="s">
        <v>179</v>
      </c>
      <c r="E22" s="268" t="s">
        <v>599</v>
      </c>
      <c r="F22" s="268" t="s">
        <v>600</v>
      </c>
      <c r="G22" s="439"/>
      <c r="H22" s="269" t="s">
        <v>485</v>
      </c>
      <c r="I22" s="269" t="s">
        <v>486</v>
      </c>
      <c r="J22" s="269" t="s">
        <v>485</v>
      </c>
      <c r="K22" s="269" t="s">
        <v>486</v>
      </c>
      <c r="L22" s="269" t="s">
        <v>485</v>
      </c>
      <c r="M22" s="269" t="s">
        <v>486</v>
      </c>
      <c r="N22" s="269" t="s">
        <v>485</v>
      </c>
      <c r="O22" s="269" t="s">
        <v>486</v>
      </c>
      <c r="P22" s="269" t="s">
        <v>485</v>
      </c>
      <c r="Q22" s="269" t="s">
        <v>486</v>
      </c>
      <c r="R22" s="269" t="s">
        <v>485</v>
      </c>
      <c r="S22" s="269" t="s">
        <v>486</v>
      </c>
      <c r="T22" s="269" t="s">
        <v>485</v>
      </c>
      <c r="U22" s="269" t="s">
        <v>486</v>
      </c>
      <c r="V22" s="269" t="s">
        <v>485</v>
      </c>
      <c r="W22" s="269" t="s">
        <v>486</v>
      </c>
      <c r="X22" s="269" t="s">
        <v>485</v>
      </c>
      <c r="Y22" s="269" t="s">
        <v>486</v>
      </c>
      <c r="Z22" s="269" t="s">
        <v>485</v>
      </c>
      <c r="AA22" s="269" t="s">
        <v>486</v>
      </c>
      <c r="AB22" s="267" t="s">
        <v>180</v>
      </c>
      <c r="AC22" s="267" t="s">
        <v>179</v>
      </c>
      <c r="AD22" s="265"/>
      <c r="AE22" s="270"/>
      <c r="AF22" s="270"/>
      <c r="AG22" s="270"/>
      <c r="AH22" s="270"/>
      <c r="AI22" s="266"/>
    </row>
    <row r="23" spans="1:35" s="180" customFormat="1" ht="19.5" customHeight="1" x14ac:dyDescent="0.25">
      <c r="A23" s="258">
        <v>1</v>
      </c>
      <c r="B23" s="258">
        <v>2</v>
      </c>
      <c r="C23" s="258">
        <v>3</v>
      </c>
      <c r="D23" s="258">
        <v>4</v>
      </c>
      <c r="E23" s="258">
        <v>5</v>
      </c>
      <c r="F23" s="258">
        <v>6</v>
      </c>
      <c r="G23" s="258">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5" s="180" customFormat="1" ht="47.25" customHeight="1" x14ac:dyDescent="0.25">
      <c r="A24" s="181">
        <v>1</v>
      </c>
      <c r="B24" s="182" t="s">
        <v>178</v>
      </c>
      <c r="C24" s="216">
        <v>0</v>
      </c>
      <c r="D24" s="216">
        <v>32.680039454629132</v>
      </c>
      <c r="E24" s="216">
        <v>0</v>
      </c>
      <c r="F24" s="216">
        <v>0</v>
      </c>
      <c r="G24" s="216">
        <v>0</v>
      </c>
      <c r="H24" s="216" t="s">
        <v>597</v>
      </c>
      <c r="I24" s="216"/>
      <c r="J24" s="259">
        <v>0</v>
      </c>
      <c r="K24" s="216"/>
      <c r="L24" s="259" t="s">
        <v>597</v>
      </c>
      <c r="M24" s="216"/>
      <c r="N24" s="259">
        <v>0</v>
      </c>
      <c r="O24" s="216"/>
      <c r="P24" s="259" t="s">
        <v>597</v>
      </c>
      <c r="Q24" s="216"/>
      <c r="R24" s="259">
        <v>0</v>
      </c>
      <c r="S24" s="216"/>
      <c r="T24" s="216" t="s">
        <v>597</v>
      </c>
      <c r="U24" s="216"/>
      <c r="V24" s="216">
        <v>0</v>
      </c>
      <c r="W24" s="216"/>
      <c r="X24" s="216">
        <v>1.6697281397476321E-2</v>
      </c>
      <c r="Y24" s="216"/>
      <c r="Z24" s="259" t="s">
        <v>597</v>
      </c>
      <c r="AA24" s="216"/>
      <c r="AB24" s="216">
        <v>0</v>
      </c>
      <c r="AC24" s="216">
        <v>1.6697281397476321E-2</v>
      </c>
    </row>
    <row r="25" spans="1:35" s="180" customFormat="1" ht="24" customHeight="1" x14ac:dyDescent="0.25">
      <c r="A25" s="183" t="s">
        <v>177</v>
      </c>
      <c r="B25" s="184" t="s">
        <v>176</v>
      </c>
      <c r="C25" s="216"/>
      <c r="D25" s="216"/>
      <c r="E25" s="216"/>
      <c r="F25" s="216"/>
      <c r="G25" s="216">
        <v>0</v>
      </c>
      <c r="H25" s="216" t="s">
        <v>597</v>
      </c>
      <c r="I25" s="216"/>
      <c r="J25" s="260">
        <v>0</v>
      </c>
      <c r="K25" s="216"/>
      <c r="L25" s="260" t="s">
        <v>597</v>
      </c>
      <c r="M25" s="216"/>
      <c r="N25" s="260">
        <v>0</v>
      </c>
      <c r="O25" s="216"/>
      <c r="P25" s="260" t="s">
        <v>597</v>
      </c>
      <c r="Q25" s="216"/>
      <c r="R25" s="260">
        <v>0</v>
      </c>
      <c r="S25" s="216"/>
      <c r="T25" s="216" t="s">
        <v>597</v>
      </c>
      <c r="U25" s="216"/>
      <c r="V25" s="216">
        <v>0</v>
      </c>
      <c r="W25" s="216"/>
      <c r="X25" s="216">
        <v>0</v>
      </c>
      <c r="Y25" s="216"/>
      <c r="Z25" s="260" t="s">
        <v>597</v>
      </c>
      <c r="AA25" s="216"/>
      <c r="AB25" s="216">
        <v>0</v>
      </c>
      <c r="AC25" s="216">
        <v>0</v>
      </c>
    </row>
    <row r="26" spans="1:35" s="180" customFormat="1" x14ac:dyDescent="0.25">
      <c r="A26" s="183" t="s">
        <v>175</v>
      </c>
      <c r="B26" s="184" t="s">
        <v>174</v>
      </c>
      <c r="C26" s="216"/>
      <c r="D26" s="216"/>
      <c r="E26" s="216"/>
      <c r="F26" s="216"/>
      <c r="G26" s="216">
        <v>0</v>
      </c>
      <c r="H26" s="216" t="s">
        <v>597</v>
      </c>
      <c r="I26" s="216"/>
      <c r="J26" s="260">
        <v>0</v>
      </c>
      <c r="K26" s="216"/>
      <c r="L26" s="260" t="s">
        <v>597</v>
      </c>
      <c r="M26" s="216"/>
      <c r="N26" s="260">
        <v>0</v>
      </c>
      <c r="O26" s="216"/>
      <c r="P26" s="260" t="s">
        <v>597</v>
      </c>
      <c r="Q26" s="216"/>
      <c r="R26" s="260">
        <v>0</v>
      </c>
      <c r="S26" s="216"/>
      <c r="T26" s="216" t="s">
        <v>597</v>
      </c>
      <c r="U26" s="216"/>
      <c r="V26" s="216">
        <v>0</v>
      </c>
      <c r="W26" s="216"/>
      <c r="X26" s="216">
        <v>0</v>
      </c>
      <c r="Y26" s="216"/>
      <c r="Z26" s="260" t="s">
        <v>597</v>
      </c>
      <c r="AA26" s="216"/>
      <c r="AB26" s="216">
        <v>0</v>
      </c>
      <c r="AC26" s="216">
        <v>0</v>
      </c>
    </row>
    <row r="27" spans="1:35" s="180" customFormat="1" ht="38.25" customHeight="1" x14ac:dyDescent="0.25">
      <c r="A27" s="183" t="s">
        <v>173</v>
      </c>
      <c r="B27" s="184" t="s">
        <v>444</v>
      </c>
      <c r="C27" s="216"/>
      <c r="D27" s="216"/>
      <c r="E27" s="216"/>
      <c r="F27" s="216"/>
      <c r="G27" s="216">
        <v>0</v>
      </c>
      <c r="H27" s="216" t="s">
        <v>597</v>
      </c>
      <c r="I27" s="216"/>
      <c r="J27" s="260">
        <v>0</v>
      </c>
      <c r="K27" s="216"/>
      <c r="L27" s="260" t="s">
        <v>597</v>
      </c>
      <c r="M27" s="216"/>
      <c r="N27" s="260">
        <v>0</v>
      </c>
      <c r="O27" s="216"/>
      <c r="P27" s="260" t="s">
        <v>597</v>
      </c>
      <c r="Q27" s="216"/>
      <c r="R27" s="260">
        <v>0</v>
      </c>
      <c r="S27" s="216"/>
      <c r="T27" s="216" t="s">
        <v>597</v>
      </c>
      <c r="U27" s="216"/>
      <c r="V27" s="216">
        <v>0</v>
      </c>
      <c r="W27" s="216"/>
      <c r="X27" s="216">
        <v>1.4005907864678721E-2</v>
      </c>
      <c r="Y27" s="216"/>
      <c r="Z27" s="260" t="s">
        <v>597</v>
      </c>
      <c r="AA27" s="216"/>
      <c r="AB27" s="216">
        <v>0</v>
      </c>
      <c r="AC27" s="216">
        <v>1.4005907864678721E-2</v>
      </c>
    </row>
    <row r="28" spans="1:35" s="180" customFormat="1" x14ac:dyDescent="0.25">
      <c r="A28" s="183" t="s">
        <v>172</v>
      </c>
      <c r="B28" s="184" t="s">
        <v>171</v>
      </c>
      <c r="C28" s="216"/>
      <c r="D28" s="216"/>
      <c r="E28" s="216"/>
      <c r="F28" s="216"/>
      <c r="G28" s="216">
        <v>0</v>
      </c>
      <c r="H28" s="216" t="s">
        <v>597</v>
      </c>
      <c r="I28" s="216"/>
      <c r="J28" s="260">
        <v>0</v>
      </c>
      <c r="K28" s="216"/>
      <c r="L28" s="260" t="s">
        <v>597</v>
      </c>
      <c r="M28" s="216"/>
      <c r="N28" s="260">
        <v>0</v>
      </c>
      <c r="O28" s="216"/>
      <c r="P28" s="260" t="s">
        <v>597</v>
      </c>
      <c r="Q28" s="216"/>
      <c r="R28" s="260">
        <v>0</v>
      </c>
      <c r="S28" s="216"/>
      <c r="T28" s="216" t="s">
        <v>597</v>
      </c>
      <c r="U28" s="216"/>
      <c r="V28" s="216">
        <v>0</v>
      </c>
      <c r="W28" s="216"/>
      <c r="X28" s="216">
        <v>0</v>
      </c>
      <c r="Y28" s="216"/>
      <c r="Z28" s="260">
        <v>0</v>
      </c>
      <c r="AA28" s="216"/>
      <c r="AB28" s="216" t="s">
        <v>597</v>
      </c>
      <c r="AC28" s="216">
        <v>0</v>
      </c>
    </row>
    <row r="29" spans="1:35" s="180" customFormat="1" x14ac:dyDescent="0.25">
      <c r="A29" s="183" t="s">
        <v>170</v>
      </c>
      <c r="B29" s="185" t="s">
        <v>169</v>
      </c>
      <c r="C29" s="216"/>
      <c r="D29" s="216"/>
      <c r="E29" s="216"/>
      <c r="F29" s="216"/>
      <c r="G29" s="216">
        <v>0</v>
      </c>
      <c r="H29" s="216" t="s">
        <v>597</v>
      </c>
      <c r="I29" s="216"/>
      <c r="J29" s="260">
        <v>0</v>
      </c>
      <c r="K29" s="216"/>
      <c r="L29" s="260" t="s">
        <v>597</v>
      </c>
      <c r="M29" s="216"/>
      <c r="N29" s="260">
        <v>0</v>
      </c>
      <c r="O29" s="216"/>
      <c r="P29" s="260" t="s">
        <v>597</v>
      </c>
      <c r="Q29" s="216"/>
      <c r="R29" s="260">
        <v>0</v>
      </c>
      <c r="S29" s="216"/>
      <c r="T29" s="216" t="s">
        <v>597</v>
      </c>
      <c r="U29" s="216"/>
      <c r="V29" s="216">
        <v>0</v>
      </c>
      <c r="W29" s="216"/>
      <c r="X29" s="216">
        <v>2.6913735327975998E-3</v>
      </c>
      <c r="Y29" s="216"/>
      <c r="Z29" s="260" t="s">
        <v>597</v>
      </c>
      <c r="AA29" s="216"/>
      <c r="AB29" s="216">
        <v>0</v>
      </c>
      <c r="AC29" s="216">
        <v>2.6913735327975998E-3</v>
      </c>
    </row>
    <row r="30" spans="1:35" s="180" customFormat="1" ht="47.25" x14ac:dyDescent="0.25">
      <c r="A30" s="181" t="s">
        <v>64</v>
      </c>
      <c r="B30" s="182" t="s">
        <v>168</v>
      </c>
      <c r="C30" s="216" t="s">
        <v>597</v>
      </c>
      <c r="D30" s="216">
        <v>27.409173568978041</v>
      </c>
      <c r="E30" s="216">
        <v>0</v>
      </c>
      <c r="F30" s="216">
        <v>0</v>
      </c>
      <c r="G30" s="216">
        <v>0</v>
      </c>
      <c r="H30" s="216" t="s">
        <v>597</v>
      </c>
      <c r="I30" s="216"/>
      <c r="J30" s="260">
        <v>0</v>
      </c>
      <c r="K30" s="216"/>
      <c r="L30" s="260" t="s">
        <v>597</v>
      </c>
      <c r="M30" s="216"/>
      <c r="N30" s="260">
        <v>0</v>
      </c>
      <c r="O30" s="216"/>
      <c r="P30" s="260" t="s">
        <v>597</v>
      </c>
      <c r="Q30" s="216"/>
      <c r="R30" s="260">
        <v>0</v>
      </c>
      <c r="S30" s="216"/>
      <c r="T30" s="216" t="s">
        <v>597</v>
      </c>
      <c r="U30" s="216"/>
      <c r="V30" s="216">
        <v>0</v>
      </c>
      <c r="W30" s="216"/>
      <c r="X30" s="216">
        <v>1.4005907864678724E-2</v>
      </c>
      <c r="Y30" s="216"/>
      <c r="Z30" s="260" t="s">
        <v>597</v>
      </c>
      <c r="AA30" s="216"/>
      <c r="AB30" s="216">
        <v>0</v>
      </c>
      <c r="AC30" s="216">
        <v>1.4005907864678724E-2</v>
      </c>
    </row>
    <row r="31" spans="1:35" s="180" customFormat="1" x14ac:dyDescent="0.25">
      <c r="A31" s="181" t="s">
        <v>167</v>
      </c>
      <c r="B31" s="184" t="s">
        <v>166</v>
      </c>
      <c r="C31" s="216" t="s">
        <v>597</v>
      </c>
      <c r="D31" s="216">
        <v>1.3456867663987999E-2</v>
      </c>
      <c r="E31" s="216"/>
      <c r="F31" s="216"/>
      <c r="G31" s="216"/>
      <c r="H31" s="216"/>
      <c r="I31" s="216"/>
      <c r="J31" s="260"/>
      <c r="K31" s="216"/>
      <c r="L31" s="260"/>
      <c r="M31" s="216"/>
      <c r="N31" s="260"/>
      <c r="O31" s="216"/>
      <c r="P31" s="260"/>
      <c r="Q31" s="216"/>
      <c r="R31" s="260"/>
      <c r="S31" s="216"/>
      <c r="T31" s="216"/>
      <c r="U31" s="216"/>
      <c r="V31" s="216"/>
      <c r="W31" s="216"/>
      <c r="X31" s="216"/>
      <c r="Y31" s="216"/>
      <c r="Z31" s="260"/>
      <c r="AA31" s="216"/>
      <c r="AB31" s="216">
        <v>0</v>
      </c>
      <c r="AC31" s="216">
        <v>0</v>
      </c>
    </row>
    <row r="32" spans="1:35" s="180" customFormat="1" ht="31.5" x14ac:dyDescent="0.25">
      <c r="A32" s="181" t="s">
        <v>165</v>
      </c>
      <c r="B32" s="184" t="s">
        <v>164</v>
      </c>
      <c r="C32" s="216" t="s">
        <v>597</v>
      </c>
      <c r="D32" s="216">
        <v>0.93157801959970699</v>
      </c>
      <c r="E32" s="216"/>
      <c r="F32" s="216"/>
      <c r="G32" s="216"/>
      <c r="H32" s="216"/>
      <c r="I32" s="216"/>
      <c r="J32" s="260"/>
      <c r="K32" s="216"/>
      <c r="L32" s="260"/>
      <c r="M32" s="216"/>
      <c r="N32" s="260"/>
      <c r="O32" s="216"/>
      <c r="P32" s="260"/>
      <c r="Q32" s="216"/>
      <c r="R32" s="260"/>
      <c r="S32" s="216"/>
      <c r="T32" s="216"/>
      <c r="U32" s="216"/>
      <c r="V32" s="216"/>
      <c r="W32" s="216"/>
      <c r="X32" s="216"/>
      <c r="Y32" s="216"/>
      <c r="Z32" s="260"/>
      <c r="AA32" s="216"/>
      <c r="AB32" s="216">
        <v>0</v>
      </c>
      <c r="AC32" s="216">
        <v>0</v>
      </c>
    </row>
    <row r="33" spans="1:29" s="180" customFormat="1" x14ac:dyDescent="0.25">
      <c r="A33" s="181" t="s">
        <v>163</v>
      </c>
      <c r="B33" s="184" t="s">
        <v>162</v>
      </c>
      <c r="C33" s="216" t="s">
        <v>597</v>
      </c>
      <c r="D33" s="216">
        <v>23.486165053110398</v>
      </c>
      <c r="E33" s="216"/>
      <c r="F33" s="216"/>
      <c r="G33" s="216"/>
      <c r="H33" s="216"/>
      <c r="I33" s="216"/>
      <c r="J33" s="260"/>
      <c r="K33" s="216"/>
      <c r="L33" s="260"/>
      <c r="M33" s="216"/>
      <c r="N33" s="260"/>
      <c r="O33" s="216"/>
      <c r="P33" s="260"/>
      <c r="Q33" s="216"/>
      <c r="R33" s="260"/>
      <c r="S33" s="216"/>
      <c r="T33" s="216"/>
      <c r="U33" s="216"/>
      <c r="V33" s="216"/>
      <c r="W33" s="216"/>
      <c r="X33" s="216"/>
      <c r="Y33" s="216"/>
      <c r="Z33" s="260"/>
      <c r="AA33" s="216"/>
      <c r="AB33" s="216">
        <v>0</v>
      </c>
      <c r="AC33" s="216">
        <v>0</v>
      </c>
    </row>
    <row r="34" spans="1:29" s="180" customFormat="1" x14ac:dyDescent="0.25">
      <c r="A34" s="181" t="s">
        <v>161</v>
      </c>
      <c r="B34" s="184" t="s">
        <v>160</v>
      </c>
      <c r="C34" s="216" t="s">
        <v>597</v>
      </c>
      <c r="D34" s="216">
        <v>2.9779736286039471</v>
      </c>
      <c r="E34" s="216"/>
      <c r="F34" s="216"/>
      <c r="G34" s="216"/>
      <c r="H34" s="216"/>
      <c r="I34" s="216"/>
      <c r="J34" s="260"/>
      <c r="K34" s="216"/>
      <c r="L34" s="260"/>
      <c r="M34" s="216"/>
      <c r="N34" s="260"/>
      <c r="O34" s="216"/>
      <c r="P34" s="260"/>
      <c r="Q34" s="216"/>
      <c r="R34" s="260"/>
      <c r="S34" s="216"/>
      <c r="T34" s="216"/>
      <c r="U34" s="216"/>
      <c r="V34" s="216"/>
      <c r="W34" s="216"/>
      <c r="X34" s="216"/>
      <c r="Y34" s="216"/>
      <c r="Z34" s="260"/>
      <c r="AA34" s="216"/>
      <c r="AB34" s="216">
        <v>0</v>
      </c>
      <c r="AC34" s="216">
        <v>0</v>
      </c>
    </row>
    <row r="35" spans="1:29" s="180" customFormat="1" ht="48" customHeight="1" x14ac:dyDescent="0.25">
      <c r="A35" s="181" t="s">
        <v>63</v>
      </c>
      <c r="B35" s="182" t="s">
        <v>159</v>
      </c>
      <c r="C35" s="216"/>
      <c r="D35" s="216"/>
      <c r="E35" s="216"/>
      <c r="F35" s="216"/>
      <c r="G35" s="216"/>
      <c r="H35" s="216"/>
      <c r="I35" s="216"/>
      <c r="J35" s="260"/>
      <c r="K35" s="216"/>
      <c r="L35" s="260"/>
      <c r="M35" s="216"/>
      <c r="N35" s="260"/>
      <c r="O35" s="216"/>
      <c r="P35" s="260"/>
      <c r="Q35" s="216"/>
      <c r="R35" s="260"/>
      <c r="S35" s="216"/>
      <c r="T35" s="216"/>
      <c r="U35" s="216"/>
      <c r="V35" s="216"/>
      <c r="W35" s="216"/>
      <c r="X35" s="216"/>
      <c r="Y35" s="216"/>
      <c r="Z35" s="260"/>
      <c r="AA35" s="216"/>
      <c r="AB35" s="216"/>
      <c r="AC35" s="216"/>
    </row>
    <row r="36" spans="1:29" s="180" customFormat="1" ht="44.25" customHeight="1" x14ac:dyDescent="0.25">
      <c r="A36" s="183" t="s">
        <v>158</v>
      </c>
      <c r="B36" s="184" t="s">
        <v>554</v>
      </c>
      <c r="C36" s="216"/>
      <c r="D36" s="216"/>
      <c r="E36" s="216"/>
      <c r="F36" s="216"/>
      <c r="G36" s="216">
        <v>0</v>
      </c>
      <c r="H36" s="216" t="s">
        <v>597</v>
      </c>
      <c r="I36" s="217" t="s">
        <v>597</v>
      </c>
      <c r="J36" s="260">
        <v>0</v>
      </c>
      <c r="K36" s="216" t="s">
        <v>552</v>
      </c>
      <c r="L36" s="260" t="s">
        <v>597</v>
      </c>
      <c r="M36" s="217" t="s">
        <v>597</v>
      </c>
      <c r="N36" s="260">
        <v>0</v>
      </c>
      <c r="O36" s="216" t="s">
        <v>552</v>
      </c>
      <c r="P36" s="260" t="s">
        <v>597</v>
      </c>
      <c r="Q36" s="217" t="s">
        <v>597</v>
      </c>
      <c r="R36" s="260">
        <v>0</v>
      </c>
      <c r="S36" s="216" t="s">
        <v>552</v>
      </c>
      <c r="T36" s="216" t="s">
        <v>597</v>
      </c>
      <c r="U36" s="217" t="s">
        <v>597</v>
      </c>
      <c r="V36" s="216">
        <v>0</v>
      </c>
      <c r="W36" s="216" t="s">
        <v>552</v>
      </c>
      <c r="X36" s="216">
        <v>0</v>
      </c>
      <c r="Y36" s="217" t="s">
        <v>552</v>
      </c>
      <c r="Z36" s="260" t="s">
        <v>597</v>
      </c>
      <c r="AA36" s="216" t="s">
        <v>597</v>
      </c>
      <c r="AB36" s="216">
        <v>0</v>
      </c>
      <c r="AC36" s="216">
        <v>0</v>
      </c>
    </row>
    <row r="37" spans="1:29" s="180" customFormat="1" ht="31.5" x14ac:dyDescent="0.25">
      <c r="A37" s="183" t="s">
        <v>157</v>
      </c>
      <c r="B37" s="186" t="s">
        <v>551</v>
      </c>
      <c r="C37" s="216"/>
      <c r="D37" s="216"/>
      <c r="E37" s="216"/>
      <c r="F37" s="216"/>
      <c r="G37" s="216">
        <v>0</v>
      </c>
      <c r="H37" s="216" t="s">
        <v>597</v>
      </c>
      <c r="I37" s="217" t="s">
        <v>597</v>
      </c>
      <c r="J37" s="260">
        <v>0</v>
      </c>
      <c r="K37" s="216" t="s">
        <v>552</v>
      </c>
      <c r="L37" s="260" t="s">
        <v>597</v>
      </c>
      <c r="M37" s="217" t="s">
        <v>597</v>
      </c>
      <c r="N37" s="260">
        <v>0</v>
      </c>
      <c r="O37" s="216" t="s">
        <v>552</v>
      </c>
      <c r="P37" s="260" t="s">
        <v>597</v>
      </c>
      <c r="Q37" s="217" t="s">
        <v>597</v>
      </c>
      <c r="R37" s="260">
        <v>0</v>
      </c>
      <c r="S37" s="216" t="s">
        <v>552</v>
      </c>
      <c r="T37" s="216" t="s">
        <v>597</v>
      </c>
      <c r="U37" s="217" t="s">
        <v>597</v>
      </c>
      <c r="V37" s="216">
        <v>0</v>
      </c>
      <c r="W37" s="216" t="s">
        <v>552</v>
      </c>
      <c r="X37" s="216">
        <v>0</v>
      </c>
      <c r="Y37" s="217" t="s">
        <v>552</v>
      </c>
      <c r="Z37" s="260" t="s">
        <v>597</v>
      </c>
      <c r="AA37" s="216" t="s">
        <v>597</v>
      </c>
      <c r="AB37" s="216">
        <v>0</v>
      </c>
      <c r="AC37" s="216">
        <v>0</v>
      </c>
    </row>
    <row r="38" spans="1:29" s="180" customFormat="1" x14ac:dyDescent="0.25">
      <c r="A38" s="183" t="s">
        <v>156</v>
      </c>
      <c r="B38" s="186" t="s">
        <v>147</v>
      </c>
      <c r="C38" s="216"/>
      <c r="D38" s="216"/>
      <c r="E38" s="216"/>
      <c r="F38" s="216"/>
      <c r="G38" s="216">
        <v>0</v>
      </c>
      <c r="H38" s="216" t="s">
        <v>597</v>
      </c>
      <c r="I38" s="217" t="s">
        <v>597</v>
      </c>
      <c r="J38" s="260">
        <v>0</v>
      </c>
      <c r="K38" s="216" t="s">
        <v>552</v>
      </c>
      <c r="L38" s="260" t="s">
        <v>597</v>
      </c>
      <c r="M38" s="217" t="s">
        <v>597</v>
      </c>
      <c r="N38" s="260">
        <v>0</v>
      </c>
      <c r="O38" s="216" t="s">
        <v>552</v>
      </c>
      <c r="P38" s="260" t="s">
        <v>597</v>
      </c>
      <c r="Q38" s="217" t="s">
        <v>597</v>
      </c>
      <c r="R38" s="260">
        <v>0</v>
      </c>
      <c r="S38" s="216" t="s">
        <v>552</v>
      </c>
      <c r="T38" s="216" t="s">
        <v>597</v>
      </c>
      <c r="U38" s="217" t="s">
        <v>597</v>
      </c>
      <c r="V38" s="216">
        <v>0</v>
      </c>
      <c r="W38" s="216" t="s">
        <v>552</v>
      </c>
      <c r="X38" s="216">
        <v>0</v>
      </c>
      <c r="Y38" s="217" t="s">
        <v>552</v>
      </c>
      <c r="Z38" s="260" t="s">
        <v>597</v>
      </c>
      <c r="AA38" s="216" t="s">
        <v>597</v>
      </c>
      <c r="AB38" s="216">
        <v>0</v>
      </c>
      <c r="AC38" s="216">
        <v>0</v>
      </c>
    </row>
    <row r="39" spans="1:29" s="180" customFormat="1" x14ac:dyDescent="0.25">
      <c r="A39" s="183" t="s">
        <v>155</v>
      </c>
      <c r="B39" s="184" t="s">
        <v>553</v>
      </c>
      <c r="C39" s="216"/>
      <c r="D39" s="216"/>
      <c r="E39" s="216"/>
      <c r="F39" s="216"/>
      <c r="G39" s="216">
        <v>0</v>
      </c>
      <c r="H39" s="216" t="s">
        <v>597</v>
      </c>
      <c r="I39" s="217" t="s">
        <v>597</v>
      </c>
      <c r="J39" s="260">
        <v>0</v>
      </c>
      <c r="K39" s="216" t="s">
        <v>552</v>
      </c>
      <c r="L39" s="260" t="s">
        <v>597</v>
      </c>
      <c r="M39" s="217" t="s">
        <v>597</v>
      </c>
      <c r="N39" s="260">
        <v>0</v>
      </c>
      <c r="O39" s="216" t="s">
        <v>552</v>
      </c>
      <c r="P39" s="260" t="s">
        <v>597</v>
      </c>
      <c r="Q39" s="217" t="s">
        <v>597</v>
      </c>
      <c r="R39" s="260">
        <v>0</v>
      </c>
      <c r="S39" s="216" t="s">
        <v>552</v>
      </c>
      <c r="T39" s="216" t="s">
        <v>597</v>
      </c>
      <c r="U39" s="217" t="s">
        <v>597</v>
      </c>
      <c r="V39" s="216">
        <v>0</v>
      </c>
      <c r="W39" s="216" t="s">
        <v>552</v>
      </c>
      <c r="X39" s="216">
        <v>0</v>
      </c>
      <c r="Y39" s="217" t="s">
        <v>552</v>
      </c>
      <c r="Z39" s="260" t="s">
        <v>597</v>
      </c>
      <c r="AA39" s="216" t="s">
        <v>597</v>
      </c>
      <c r="AB39" s="216">
        <v>0</v>
      </c>
      <c r="AC39" s="216">
        <v>0</v>
      </c>
    </row>
    <row r="40" spans="1:29" s="180" customFormat="1" x14ac:dyDescent="0.25">
      <c r="A40" s="183" t="s">
        <v>154</v>
      </c>
      <c r="B40" s="184" t="s">
        <v>555</v>
      </c>
      <c r="C40" s="216"/>
      <c r="D40" s="216"/>
      <c r="E40" s="216"/>
      <c r="F40" s="216"/>
      <c r="G40" s="216">
        <v>0</v>
      </c>
      <c r="H40" s="216" t="s">
        <v>597</v>
      </c>
      <c r="I40" s="217" t="s">
        <v>597</v>
      </c>
      <c r="J40" s="260">
        <v>0</v>
      </c>
      <c r="K40" s="216" t="s">
        <v>552</v>
      </c>
      <c r="L40" s="260" t="s">
        <v>597</v>
      </c>
      <c r="M40" s="217" t="s">
        <v>597</v>
      </c>
      <c r="N40" s="260">
        <v>0</v>
      </c>
      <c r="O40" s="216" t="s">
        <v>552</v>
      </c>
      <c r="P40" s="260" t="s">
        <v>597</v>
      </c>
      <c r="Q40" s="217" t="s">
        <v>597</v>
      </c>
      <c r="R40" s="260">
        <v>0</v>
      </c>
      <c r="S40" s="216" t="s">
        <v>552</v>
      </c>
      <c r="T40" s="216" t="s">
        <v>597</v>
      </c>
      <c r="U40" s="217" t="s">
        <v>597</v>
      </c>
      <c r="V40" s="216">
        <v>0</v>
      </c>
      <c r="W40" s="216" t="s">
        <v>552</v>
      </c>
      <c r="X40" s="216">
        <v>0</v>
      </c>
      <c r="Y40" s="217" t="s">
        <v>552</v>
      </c>
      <c r="Z40" s="260" t="s">
        <v>597</v>
      </c>
      <c r="AA40" s="216" t="s">
        <v>597</v>
      </c>
      <c r="AB40" s="216">
        <v>0</v>
      </c>
      <c r="AC40" s="216">
        <v>0</v>
      </c>
    </row>
    <row r="41" spans="1:29" s="180" customFormat="1" x14ac:dyDescent="0.25">
      <c r="A41" s="183" t="s">
        <v>153</v>
      </c>
      <c r="B41" s="184" t="s">
        <v>556</v>
      </c>
      <c r="C41" s="216"/>
      <c r="D41" s="216"/>
      <c r="E41" s="216"/>
      <c r="F41" s="216"/>
      <c r="G41" s="216">
        <v>0</v>
      </c>
      <c r="H41" s="216" t="s">
        <v>597</v>
      </c>
      <c r="I41" s="217" t="s">
        <v>597</v>
      </c>
      <c r="J41" s="260">
        <v>0</v>
      </c>
      <c r="K41" s="216" t="s">
        <v>552</v>
      </c>
      <c r="L41" s="260" t="s">
        <v>597</v>
      </c>
      <c r="M41" s="217" t="s">
        <v>597</v>
      </c>
      <c r="N41" s="260">
        <v>0</v>
      </c>
      <c r="O41" s="216" t="s">
        <v>552</v>
      </c>
      <c r="P41" s="260" t="s">
        <v>597</v>
      </c>
      <c r="Q41" s="217" t="s">
        <v>597</v>
      </c>
      <c r="R41" s="260">
        <v>0</v>
      </c>
      <c r="S41" s="216" t="s">
        <v>552</v>
      </c>
      <c r="T41" s="216" t="s">
        <v>597</v>
      </c>
      <c r="U41" s="217" t="s">
        <v>597</v>
      </c>
      <c r="V41" s="216">
        <v>0</v>
      </c>
      <c r="W41" s="216" t="s">
        <v>552</v>
      </c>
      <c r="X41" s="216">
        <v>0</v>
      </c>
      <c r="Y41" s="217" t="s">
        <v>552</v>
      </c>
      <c r="Z41" s="260" t="s">
        <v>597</v>
      </c>
      <c r="AA41" s="216" t="s">
        <v>597</v>
      </c>
      <c r="AB41" s="216">
        <v>0</v>
      </c>
      <c r="AC41" s="216">
        <v>0</v>
      </c>
    </row>
    <row r="42" spans="1:29" s="180" customFormat="1" x14ac:dyDescent="0.25">
      <c r="A42" s="183" t="s">
        <v>152</v>
      </c>
      <c r="B42" s="184" t="s">
        <v>557</v>
      </c>
      <c r="C42" s="216"/>
      <c r="D42" s="216"/>
      <c r="E42" s="216"/>
      <c r="F42" s="216"/>
      <c r="G42" s="216">
        <v>0</v>
      </c>
      <c r="H42" s="216" t="s">
        <v>597</v>
      </c>
      <c r="I42" s="217" t="s">
        <v>597</v>
      </c>
      <c r="J42" s="260">
        <v>0</v>
      </c>
      <c r="K42" s="216" t="s">
        <v>552</v>
      </c>
      <c r="L42" s="260" t="s">
        <v>597</v>
      </c>
      <c r="M42" s="217" t="s">
        <v>597</v>
      </c>
      <c r="N42" s="260">
        <v>0</v>
      </c>
      <c r="O42" s="216" t="s">
        <v>552</v>
      </c>
      <c r="P42" s="260" t="s">
        <v>597</v>
      </c>
      <c r="Q42" s="217" t="s">
        <v>597</v>
      </c>
      <c r="R42" s="260">
        <v>0</v>
      </c>
      <c r="S42" s="216" t="s">
        <v>552</v>
      </c>
      <c r="T42" s="216" t="s">
        <v>597</v>
      </c>
      <c r="U42" s="217" t="s">
        <v>597</v>
      </c>
      <c r="V42" s="216">
        <v>0</v>
      </c>
      <c r="W42" s="216" t="s">
        <v>552</v>
      </c>
      <c r="X42" s="216">
        <v>0</v>
      </c>
      <c r="Y42" s="217" t="s">
        <v>552</v>
      </c>
      <c r="Z42" s="260" t="s">
        <v>597</v>
      </c>
      <c r="AA42" s="216" t="s">
        <v>597</v>
      </c>
      <c r="AB42" s="216">
        <v>0</v>
      </c>
      <c r="AC42" s="216">
        <v>0</v>
      </c>
    </row>
    <row r="43" spans="1:29" s="180" customFormat="1" x14ac:dyDescent="0.25">
      <c r="A43" s="183" t="s">
        <v>558</v>
      </c>
      <c r="B43" s="184" t="s">
        <v>559</v>
      </c>
      <c r="C43" s="216"/>
      <c r="D43" s="216"/>
      <c r="E43" s="216"/>
      <c r="F43" s="216"/>
      <c r="G43" s="216">
        <v>0</v>
      </c>
      <c r="H43" s="216" t="s">
        <v>597</v>
      </c>
      <c r="I43" s="217" t="s">
        <v>597</v>
      </c>
      <c r="J43" s="260">
        <v>0</v>
      </c>
      <c r="K43" s="216" t="s">
        <v>552</v>
      </c>
      <c r="L43" s="260" t="s">
        <v>597</v>
      </c>
      <c r="M43" s="217" t="s">
        <v>597</v>
      </c>
      <c r="N43" s="260">
        <v>0</v>
      </c>
      <c r="O43" s="216" t="s">
        <v>552</v>
      </c>
      <c r="P43" s="260" t="s">
        <v>597</v>
      </c>
      <c r="Q43" s="217" t="s">
        <v>597</v>
      </c>
      <c r="R43" s="260">
        <v>0</v>
      </c>
      <c r="S43" s="216" t="s">
        <v>552</v>
      </c>
      <c r="T43" s="216" t="s">
        <v>597</v>
      </c>
      <c r="U43" s="217" t="s">
        <v>597</v>
      </c>
      <c r="V43" s="216">
        <v>0</v>
      </c>
      <c r="W43" s="216" t="s">
        <v>552</v>
      </c>
      <c r="X43" s="216">
        <v>0</v>
      </c>
      <c r="Y43" s="217" t="s">
        <v>552</v>
      </c>
      <c r="Z43" s="260" t="s">
        <v>597</v>
      </c>
      <c r="AA43" s="216" t="s">
        <v>597</v>
      </c>
      <c r="AB43" s="216">
        <v>0</v>
      </c>
      <c r="AC43" s="216">
        <v>0</v>
      </c>
    </row>
    <row r="44" spans="1:29" s="180" customFormat="1" x14ac:dyDescent="0.25">
      <c r="A44" s="183" t="s">
        <v>560</v>
      </c>
      <c r="B44" s="184" t="s">
        <v>561</v>
      </c>
      <c r="C44" s="216"/>
      <c r="D44" s="216"/>
      <c r="E44" s="216"/>
      <c r="F44" s="216"/>
      <c r="G44" s="216">
        <v>0</v>
      </c>
      <c r="H44" s="216" t="s">
        <v>597</v>
      </c>
      <c r="I44" s="217" t="s">
        <v>597</v>
      </c>
      <c r="J44" s="260">
        <v>0</v>
      </c>
      <c r="K44" s="216" t="s">
        <v>552</v>
      </c>
      <c r="L44" s="260" t="s">
        <v>597</v>
      </c>
      <c r="M44" s="217" t="s">
        <v>597</v>
      </c>
      <c r="N44" s="260">
        <v>0</v>
      </c>
      <c r="O44" s="216" t="s">
        <v>552</v>
      </c>
      <c r="P44" s="260" t="s">
        <v>597</v>
      </c>
      <c r="Q44" s="217" t="s">
        <v>597</v>
      </c>
      <c r="R44" s="260">
        <v>0</v>
      </c>
      <c r="S44" s="216" t="s">
        <v>552</v>
      </c>
      <c r="T44" s="216" t="s">
        <v>597</v>
      </c>
      <c r="U44" s="217" t="s">
        <v>597</v>
      </c>
      <c r="V44" s="216">
        <v>0</v>
      </c>
      <c r="W44" s="216" t="s">
        <v>552</v>
      </c>
      <c r="X44" s="216">
        <v>0</v>
      </c>
      <c r="Y44" s="217" t="s">
        <v>552</v>
      </c>
      <c r="Z44" s="260" t="s">
        <v>597</v>
      </c>
      <c r="AA44" s="216" t="s">
        <v>597</v>
      </c>
      <c r="AB44" s="216">
        <v>0</v>
      </c>
      <c r="AC44" s="216">
        <v>0</v>
      </c>
    </row>
    <row r="45" spans="1:29" s="180" customFormat="1" x14ac:dyDescent="0.25">
      <c r="A45" s="183" t="s">
        <v>562</v>
      </c>
      <c r="B45" s="184" t="s">
        <v>563</v>
      </c>
      <c r="C45" s="216"/>
      <c r="D45" s="216"/>
      <c r="E45" s="216"/>
      <c r="F45" s="216"/>
      <c r="G45" s="216">
        <v>0</v>
      </c>
      <c r="H45" s="216" t="s">
        <v>597</v>
      </c>
      <c r="I45" s="217" t="s">
        <v>597</v>
      </c>
      <c r="J45" s="260">
        <v>0</v>
      </c>
      <c r="K45" s="216" t="s">
        <v>552</v>
      </c>
      <c r="L45" s="260" t="s">
        <v>597</v>
      </c>
      <c r="M45" s="217" t="s">
        <v>597</v>
      </c>
      <c r="N45" s="260">
        <v>0</v>
      </c>
      <c r="O45" s="216" t="s">
        <v>552</v>
      </c>
      <c r="P45" s="260" t="s">
        <v>597</v>
      </c>
      <c r="Q45" s="217" t="s">
        <v>597</v>
      </c>
      <c r="R45" s="260">
        <v>0</v>
      </c>
      <c r="S45" s="216" t="s">
        <v>552</v>
      </c>
      <c r="T45" s="216" t="s">
        <v>597</v>
      </c>
      <c r="U45" s="217" t="s">
        <v>597</v>
      </c>
      <c r="V45" s="216">
        <v>0</v>
      </c>
      <c r="W45" s="216" t="s">
        <v>552</v>
      </c>
      <c r="X45" s="216">
        <v>0</v>
      </c>
      <c r="Y45" s="217" t="s">
        <v>552</v>
      </c>
      <c r="Z45" s="260" t="s">
        <v>597</v>
      </c>
      <c r="AA45" s="216" t="s">
        <v>597</v>
      </c>
      <c r="AB45" s="216">
        <v>0</v>
      </c>
      <c r="AC45" s="216">
        <v>0</v>
      </c>
    </row>
    <row r="46" spans="1:29" s="180" customFormat="1" x14ac:dyDescent="0.25">
      <c r="A46" s="183" t="s">
        <v>564</v>
      </c>
      <c r="B46" s="184" t="s">
        <v>565</v>
      </c>
      <c r="C46" s="216"/>
      <c r="D46" s="216"/>
      <c r="E46" s="216"/>
      <c r="F46" s="216"/>
      <c r="G46" s="216">
        <v>0</v>
      </c>
      <c r="H46" s="216" t="s">
        <v>597</v>
      </c>
      <c r="I46" s="217" t="s">
        <v>597</v>
      </c>
      <c r="J46" s="260">
        <v>0</v>
      </c>
      <c r="K46" s="216" t="s">
        <v>552</v>
      </c>
      <c r="L46" s="260" t="s">
        <v>597</v>
      </c>
      <c r="M46" s="217" t="s">
        <v>597</v>
      </c>
      <c r="N46" s="260">
        <v>0</v>
      </c>
      <c r="O46" s="216" t="s">
        <v>552</v>
      </c>
      <c r="P46" s="260" t="s">
        <v>597</v>
      </c>
      <c r="Q46" s="217" t="s">
        <v>597</v>
      </c>
      <c r="R46" s="260">
        <v>0</v>
      </c>
      <c r="S46" s="216" t="s">
        <v>552</v>
      </c>
      <c r="T46" s="216" t="s">
        <v>597</v>
      </c>
      <c r="U46" s="217" t="s">
        <v>597</v>
      </c>
      <c r="V46" s="216">
        <v>0</v>
      </c>
      <c r="W46" s="216" t="s">
        <v>552</v>
      </c>
      <c r="X46" s="216">
        <v>0</v>
      </c>
      <c r="Y46" s="217" t="s">
        <v>552</v>
      </c>
      <c r="Z46" s="260" t="s">
        <v>597</v>
      </c>
      <c r="AA46" s="216" t="s">
        <v>597</v>
      </c>
      <c r="AB46" s="216">
        <v>0</v>
      </c>
      <c r="AC46" s="216">
        <v>0</v>
      </c>
    </row>
    <row r="47" spans="1:29" s="180" customFormat="1" x14ac:dyDescent="0.25">
      <c r="A47" s="181" t="s">
        <v>62</v>
      </c>
      <c r="B47" s="182" t="s">
        <v>151</v>
      </c>
      <c r="C47" s="216"/>
      <c r="D47" s="216"/>
      <c r="E47" s="216"/>
      <c r="F47" s="216"/>
      <c r="G47" s="216"/>
      <c r="H47" s="216"/>
      <c r="I47" s="216"/>
      <c r="J47" s="260"/>
      <c r="K47" s="216"/>
      <c r="L47" s="260"/>
      <c r="M47" s="216"/>
      <c r="N47" s="260"/>
      <c r="O47" s="216"/>
      <c r="P47" s="260"/>
      <c r="Q47" s="216"/>
      <c r="R47" s="260"/>
      <c r="S47" s="217"/>
      <c r="T47" s="216"/>
      <c r="U47" s="216"/>
      <c r="V47" s="216"/>
      <c r="W47" s="216"/>
      <c r="X47" s="216"/>
      <c r="Y47" s="216"/>
      <c r="Z47" s="260"/>
      <c r="AA47" s="216"/>
      <c r="AB47" s="216"/>
      <c r="AC47" s="216"/>
    </row>
    <row r="48" spans="1:29" s="180" customFormat="1" ht="33.75" customHeight="1" x14ac:dyDescent="0.25">
      <c r="A48" s="183" t="s">
        <v>150</v>
      </c>
      <c r="B48" s="184" t="s">
        <v>554</v>
      </c>
      <c r="C48" s="216" t="s">
        <v>597</v>
      </c>
      <c r="D48" s="216">
        <v>0</v>
      </c>
      <c r="E48" s="216"/>
      <c r="F48" s="216"/>
      <c r="G48" s="216">
        <v>0</v>
      </c>
      <c r="H48" s="216" t="s">
        <v>597</v>
      </c>
      <c r="I48" s="216"/>
      <c r="J48" s="260">
        <v>0</v>
      </c>
      <c r="K48" s="216"/>
      <c r="L48" s="260" t="s">
        <v>597</v>
      </c>
      <c r="M48" s="216"/>
      <c r="N48" s="260">
        <v>0</v>
      </c>
      <c r="O48" s="216"/>
      <c r="P48" s="260" t="s">
        <v>597</v>
      </c>
      <c r="Q48" s="216"/>
      <c r="R48" s="260">
        <v>0</v>
      </c>
      <c r="S48" s="216"/>
      <c r="T48" s="216" t="s">
        <v>597</v>
      </c>
      <c r="U48" s="216"/>
      <c r="V48" s="216">
        <v>0</v>
      </c>
      <c r="W48" s="216"/>
      <c r="X48" s="216">
        <v>0</v>
      </c>
      <c r="Y48" s="216"/>
      <c r="Z48" s="260" t="s">
        <v>597</v>
      </c>
      <c r="AA48" s="216"/>
      <c r="AB48" s="216">
        <v>0</v>
      </c>
      <c r="AC48" s="216">
        <v>0</v>
      </c>
    </row>
    <row r="49" spans="1:29" s="180" customFormat="1" ht="31.5" x14ac:dyDescent="0.25">
      <c r="A49" s="183" t="s">
        <v>149</v>
      </c>
      <c r="B49" s="186" t="s">
        <v>551</v>
      </c>
      <c r="C49" s="216" t="s">
        <v>597</v>
      </c>
      <c r="D49" s="216">
        <v>0</v>
      </c>
      <c r="E49" s="216"/>
      <c r="F49" s="216"/>
      <c r="G49" s="216">
        <v>0</v>
      </c>
      <c r="H49" s="216" t="s">
        <v>597</v>
      </c>
      <c r="I49" s="216"/>
      <c r="J49" s="260">
        <v>0</v>
      </c>
      <c r="K49" s="216"/>
      <c r="L49" s="260" t="s">
        <v>597</v>
      </c>
      <c r="M49" s="216"/>
      <c r="N49" s="260">
        <v>0</v>
      </c>
      <c r="O49" s="216"/>
      <c r="P49" s="260" t="s">
        <v>597</v>
      </c>
      <c r="Q49" s="216"/>
      <c r="R49" s="260">
        <v>0</v>
      </c>
      <c r="S49" s="216"/>
      <c r="T49" s="216" t="s">
        <v>597</v>
      </c>
      <c r="U49" s="216"/>
      <c r="V49" s="216">
        <v>0</v>
      </c>
      <c r="W49" s="216"/>
      <c r="X49" s="216">
        <v>0</v>
      </c>
      <c r="Y49" s="216"/>
      <c r="Z49" s="260" t="s">
        <v>597</v>
      </c>
      <c r="AA49" s="216"/>
      <c r="AB49" s="216">
        <v>0</v>
      </c>
      <c r="AC49" s="216">
        <v>0</v>
      </c>
    </row>
    <row r="50" spans="1:29" s="180" customFormat="1" x14ac:dyDescent="0.25">
      <c r="A50" s="183" t="s">
        <v>148</v>
      </c>
      <c r="B50" s="186" t="s">
        <v>147</v>
      </c>
      <c r="C50" s="216" t="s">
        <v>597</v>
      </c>
      <c r="D50" s="216">
        <v>0</v>
      </c>
      <c r="E50" s="216"/>
      <c r="F50" s="216"/>
      <c r="G50" s="216">
        <v>0</v>
      </c>
      <c r="H50" s="216" t="s">
        <v>597</v>
      </c>
      <c r="I50" s="216"/>
      <c r="J50" s="260">
        <v>0</v>
      </c>
      <c r="K50" s="216"/>
      <c r="L50" s="260" t="s">
        <v>597</v>
      </c>
      <c r="M50" s="216"/>
      <c r="N50" s="260">
        <v>0</v>
      </c>
      <c r="O50" s="216"/>
      <c r="P50" s="260" t="s">
        <v>597</v>
      </c>
      <c r="Q50" s="216"/>
      <c r="R50" s="260">
        <v>0</v>
      </c>
      <c r="S50" s="216"/>
      <c r="T50" s="216" t="s">
        <v>597</v>
      </c>
      <c r="U50" s="216"/>
      <c r="V50" s="216">
        <v>0</v>
      </c>
      <c r="W50" s="216"/>
      <c r="X50" s="216">
        <v>0</v>
      </c>
      <c r="Y50" s="216"/>
      <c r="Z50" s="260" t="s">
        <v>597</v>
      </c>
      <c r="AA50" s="216"/>
      <c r="AB50" s="216">
        <v>0</v>
      </c>
      <c r="AC50" s="216">
        <v>0</v>
      </c>
    </row>
    <row r="51" spans="1:29" s="180" customFormat="1" ht="31.5" x14ac:dyDescent="0.25">
      <c r="A51" s="183" t="s">
        <v>146</v>
      </c>
      <c r="B51" s="184" t="s">
        <v>145</v>
      </c>
      <c r="C51" s="216" t="s">
        <v>597</v>
      </c>
      <c r="D51" s="216">
        <v>0</v>
      </c>
      <c r="E51" s="216"/>
      <c r="F51" s="216"/>
      <c r="G51" s="216">
        <v>0</v>
      </c>
      <c r="H51" s="216" t="s">
        <v>597</v>
      </c>
      <c r="I51" s="216"/>
      <c r="J51" s="260">
        <v>0</v>
      </c>
      <c r="K51" s="216"/>
      <c r="L51" s="260" t="s">
        <v>597</v>
      </c>
      <c r="M51" s="216"/>
      <c r="N51" s="260">
        <v>0</v>
      </c>
      <c r="O51" s="216"/>
      <c r="P51" s="260" t="s">
        <v>597</v>
      </c>
      <c r="Q51" s="216"/>
      <c r="R51" s="260">
        <v>0</v>
      </c>
      <c r="S51" s="216"/>
      <c r="T51" s="216" t="s">
        <v>597</v>
      </c>
      <c r="U51" s="216"/>
      <c r="V51" s="216">
        <v>0</v>
      </c>
      <c r="W51" s="216"/>
      <c r="X51" s="216">
        <v>0</v>
      </c>
      <c r="Y51" s="216"/>
      <c r="Z51" s="260" t="s">
        <v>597</v>
      </c>
      <c r="AA51" s="216"/>
      <c r="AB51" s="216">
        <v>0</v>
      </c>
      <c r="AC51" s="216">
        <v>0</v>
      </c>
    </row>
    <row r="52" spans="1:29" s="180" customFormat="1" ht="31.5" x14ac:dyDescent="0.25">
      <c r="A52" s="183" t="s">
        <v>144</v>
      </c>
      <c r="B52" s="184" t="s">
        <v>143</v>
      </c>
      <c r="C52" s="216" t="s">
        <v>597</v>
      </c>
      <c r="D52" s="216">
        <v>0</v>
      </c>
      <c r="E52" s="216"/>
      <c r="F52" s="216"/>
      <c r="G52" s="216">
        <v>0</v>
      </c>
      <c r="H52" s="216" t="s">
        <v>597</v>
      </c>
      <c r="I52" s="216"/>
      <c r="J52" s="260">
        <v>0</v>
      </c>
      <c r="K52" s="216"/>
      <c r="L52" s="260" t="s">
        <v>597</v>
      </c>
      <c r="M52" s="216"/>
      <c r="N52" s="260">
        <v>0</v>
      </c>
      <c r="O52" s="216"/>
      <c r="P52" s="260" t="s">
        <v>597</v>
      </c>
      <c r="Q52" s="216"/>
      <c r="R52" s="260">
        <v>0</v>
      </c>
      <c r="S52" s="216"/>
      <c r="T52" s="216" t="s">
        <v>597</v>
      </c>
      <c r="U52" s="216"/>
      <c r="V52" s="216">
        <v>0</v>
      </c>
      <c r="W52" s="216"/>
      <c r="X52" s="216">
        <v>0</v>
      </c>
      <c r="Y52" s="216"/>
      <c r="Z52" s="260" t="s">
        <v>597</v>
      </c>
      <c r="AA52" s="216"/>
      <c r="AB52" s="216">
        <v>0</v>
      </c>
      <c r="AC52" s="216">
        <v>0</v>
      </c>
    </row>
    <row r="53" spans="1:29" s="180" customFormat="1" x14ac:dyDescent="0.25">
      <c r="A53" s="183" t="s">
        <v>142</v>
      </c>
      <c r="B53" s="184" t="s">
        <v>141</v>
      </c>
      <c r="C53" s="216" t="s">
        <v>597</v>
      </c>
      <c r="D53" s="216">
        <v>0</v>
      </c>
      <c r="E53" s="216"/>
      <c r="F53" s="216"/>
      <c r="G53" s="216">
        <v>0</v>
      </c>
      <c r="H53" s="216" t="s">
        <v>597</v>
      </c>
      <c r="I53" s="216"/>
      <c r="J53" s="260">
        <v>0</v>
      </c>
      <c r="K53" s="216"/>
      <c r="L53" s="260" t="s">
        <v>597</v>
      </c>
      <c r="M53" s="216"/>
      <c r="N53" s="260">
        <v>0</v>
      </c>
      <c r="O53" s="216"/>
      <c r="P53" s="260" t="s">
        <v>597</v>
      </c>
      <c r="Q53" s="216"/>
      <c r="R53" s="260">
        <v>0</v>
      </c>
      <c r="S53" s="216"/>
      <c r="T53" s="216" t="s">
        <v>597</v>
      </c>
      <c r="U53" s="216"/>
      <c r="V53" s="216">
        <v>0</v>
      </c>
      <c r="W53" s="216"/>
      <c r="X53" s="216">
        <v>0</v>
      </c>
      <c r="Y53" s="216"/>
      <c r="Z53" s="260" t="s">
        <v>597</v>
      </c>
      <c r="AA53" s="216"/>
      <c r="AB53" s="216">
        <v>0</v>
      </c>
      <c r="AC53" s="216">
        <v>0</v>
      </c>
    </row>
    <row r="54" spans="1:29" s="180" customFormat="1" x14ac:dyDescent="0.25">
      <c r="A54" s="183" t="s">
        <v>140</v>
      </c>
      <c r="B54" s="184" t="s">
        <v>555</v>
      </c>
      <c r="C54" s="216" t="s">
        <v>597</v>
      </c>
      <c r="D54" s="216">
        <v>0</v>
      </c>
      <c r="E54" s="216"/>
      <c r="F54" s="216"/>
      <c r="G54" s="216">
        <v>0</v>
      </c>
      <c r="H54" s="216" t="s">
        <v>597</v>
      </c>
      <c r="I54" s="216"/>
      <c r="J54" s="260">
        <v>0</v>
      </c>
      <c r="K54" s="216"/>
      <c r="L54" s="260" t="s">
        <v>597</v>
      </c>
      <c r="M54" s="216"/>
      <c r="N54" s="260">
        <v>0</v>
      </c>
      <c r="O54" s="216"/>
      <c r="P54" s="260" t="s">
        <v>597</v>
      </c>
      <c r="Q54" s="216"/>
      <c r="R54" s="260">
        <v>0</v>
      </c>
      <c r="S54" s="216"/>
      <c r="T54" s="216" t="s">
        <v>597</v>
      </c>
      <c r="U54" s="216"/>
      <c r="V54" s="216">
        <v>0</v>
      </c>
      <c r="W54" s="216"/>
      <c r="X54" s="216">
        <v>0</v>
      </c>
      <c r="Y54" s="216"/>
      <c r="Z54" s="260" t="s">
        <v>597</v>
      </c>
      <c r="AA54" s="216"/>
      <c r="AB54" s="216">
        <v>0</v>
      </c>
      <c r="AC54" s="216">
        <v>0</v>
      </c>
    </row>
    <row r="55" spans="1:29" s="180" customFormat="1" x14ac:dyDescent="0.25">
      <c r="A55" s="183" t="s">
        <v>566</v>
      </c>
      <c r="B55" s="184" t="s">
        <v>556</v>
      </c>
      <c r="C55" s="216" t="s">
        <v>597</v>
      </c>
      <c r="D55" s="216">
        <v>0</v>
      </c>
      <c r="E55" s="216"/>
      <c r="F55" s="216"/>
      <c r="G55" s="216">
        <v>0</v>
      </c>
      <c r="H55" s="216" t="s">
        <v>597</v>
      </c>
      <c r="I55" s="216"/>
      <c r="J55" s="260">
        <v>0</v>
      </c>
      <c r="K55" s="216"/>
      <c r="L55" s="260" t="s">
        <v>597</v>
      </c>
      <c r="M55" s="216"/>
      <c r="N55" s="260">
        <v>0</v>
      </c>
      <c r="O55" s="216"/>
      <c r="P55" s="260" t="s">
        <v>597</v>
      </c>
      <c r="Q55" s="216"/>
      <c r="R55" s="260">
        <v>0</v>
      </c>
      <c r="S55" s="216"/>
      <c r="T55" s="216" t="s">
        <v>597</v>
      </c>
      <c r="U55" s="216"/>
      <c r="V55" s="216">
        <v>0</v>
      </c>
      <c r="W55" s="216"/>
      <c r="X55" s="216">
        <v>0</v>
      </c>
      <c r="Y55" s="216"/>
      <c r="Z55" s="260" t="s">
        <v>597</v>
      </c>
      <c r="AA55" s="216"/>
      <c r="AB55" s="216">
        <v>0</v>
      </c>
      <c r="AC55" s="216">
        <v>0</v>
      </c>
    </row>
    <row r="56" spans="1:29" s="180" customFormat="1" x14ac:dyDescent="0.25">
      <c r="A56" s="183" t="s">
        <v>567</v>
      </c>
      <c r="B56" s="184" t="s">
        <v>557</v>
      </c>
      <c r="C56" s="216" t="s">
        <v>597</v>
      </c>
      <c r="D56" s="216">
        <v>0</v>
      </c>
      <c r="E56" s="216"/>
      <c r="F56" s="216"/>
      <c r="G56" s="216">
        <v>0</v>
      </c>
      <c r="H56" s="216" t="s">
        <v>597</v>
      </c>
      <c r="I56" s="216"/>
      <c r="J56" s="260">
        <v>0</v>
      </c>
      <c r="K56" s="216"/>
      <c r="L56" s="260" t="s">
        <v>597</v>
      </c>
      <c r="M56" s="216"/>
      <c r="N56" s="260">
        <v>0</v>
      </c>
      <c r="O56" s="216"/>
      <c r="P56" s="260" t="s">
        <v>597</v>
      </c>
      <c r="Q56" s="216"/>
      <c r="R56" s="260">
        <v>0</v>
      </c>
      <c r="S56" s="216"/>
      <c r="T56" s="216" t="s">
        <v>597</v>
      </c>
      <c r="U56" s="216"/>
      <c r="V56" s="216">
        <v>0</v>
      </c>
      <c r="W56" s="216"/>
      <c r="X56" s="216">
        <v>0</v>
      </c>
      <c r="Y56" s="216"/>
      <c r="Z56" s="260" t="s">
        <v>597</v>
      </c>
      <c r="AA56" s="216"/>
      <c r="AB56" s="216">
        <v>0</v>
      </c>
      <c r="AC56" s="216">
        <v>0</v>
      </c>
    </row>
    <row r="57" spans="1:29" s="180" customFormat="1" x14ac:dyDescent="0.25">
      <c r="A57" s="183" t="s">
        <v>568</v>
      </c>
      <c r="B57" s="184" t="s">
        <v>559</v>
      </c>
      <c r="C57" s="216" t="s">
        <v>597</v>
      </c>
      <c r="D57" s="216">
        <v>0</v>
      </c>
      <c r="E57" s="216"/>
      <c r="F57" s="216"/>
      <c r="G57" s="216">
        <v>0</v>
      </c>
      <c r="H57" s="216" t="s">
        <v>597</v>
      </c>
      <c r="I57" s="216"/>
      <c r="J57" s="260">
        <v>0</v>
      </c>
      <c r="K57" s="216"/>
      <c r="L57" s="260" t="s">
        <v>597</v>
      </c>
      <c r="M57" s="216"/>
      <c r="N57" s="260">
        <v>0</v>
      </c>
      <c r="O57" s="216"/>
      <c r="P57" s="260" t="s">
        <v>597</v>
      </c>
      <c r="Q57" s="216"/>
      <c r="R57" s="260">
        <v>0</v>
      </c>
      <c r="S57" s="216"/>
      <c r="T57" s="216" t="s">
        <v>597</v>
      </c>
      <c r="U57" s="216"/>
      <c r="V57" s="216">
        <v>0</v>
      </c>
      <c r="W57" s="216"/>
      <c r="X57" s="216">
        <v>0</v>
      </c>
      <c r="Y57" s="216"/>
      <c r="Z57" s="260" t="s">
        <v>597</v>
      </c>
      <c r="AA57" s="216"/>
      <c r="AB57" s="216">
        <v>0</v>
      </c>
      <c r="AC57" s="216">
        <v>0</v>
      </c>
    </row>
    <row r="58" spans="1:29" s="180" customFormat="1" x14ac:dyDescent="0.25">
      <c r="A58" s="183" t="s">
        <v>569</v>
      </c>
      <c r="B58" s="184" t="s">
        <v>561</v>
      </c>
      <c r="C58" s="216" t="s">
        <v>597</v>
      </c>
      <c r="D58" s="216">
        <v>27</v>
      </c>
      <c r="E58" s="216"/>
      <c r="F58" s="216"/>
      <c r="G58" s="216">
        <v>0</v>
      </c>
      <c r="H58" s="216" t="s">
        <v>597</v>
      </c>
      <c r="I58" s="216"/>
      <c r="J58" s="260">
        <v>0</v>
      </c>
      <c r="K58" s="216"/>
      <c r="L58" s="260" t="s">
        <v>597</v>
      </c>
      <c r="M58" s="216"/>
      <c r="N58" s="260">
        <v>0</v>
      </c>
      <c r="O58" s="216"/>
      <c r="P58" s="260" t="s">
        <v>597</v>
      </c>
      <c r="Q58" s="216"/>
      <c r="R58" s="260">
        <v>0</v>
      </c>
      <c r="S58" s="216"/>
      <c r="T58" s="216" t="s">
        <v>597</v>
      </c>
      <c r="U58" s="216"/>
      <c r="V58" s="216">
        <v>0</v>
      </c>
      <c r="W58" s="216"/>
      <c r="X58" s="216">
        <v>0</v>
      </c>
      <c r="Y58" s="216"/>
      <c r="Z58" s="260" t="s">
        <v>597</v>
      </c>
      <c r="AA58" s="216"/>
      <c r="AB58" s="216">
        <v>0</v>
      </c>
      <c r="AC58" s="216">
        <v>0</v>
      </c>
    </row>
    <row r="59" spans="1:29" s="180" customFormat="1" x14ac:dyDescent="0.25">
      <c r="A59" s="183" t="s">
        <v>570</v>
      </c>
      <c r="B59" s="184" t="s">
        <v>563</v>
      </c>
      <c r="C59" s="216" t="s">
        <v>597</v>
      </c>
      <c r="D59" s="216">
        <v>0</v>
      </c>
      <c r="E59" s="216"/>
      <c r="F59" s="216"/>
      <c r="G59" s="216">
        <v>0</v>
      </c>
      <c r="H59" s="216" t="s">
        <v>597</v>
      </c>
      <c r="I59" s="216"/>
      <c r="J59" s="260">
        <v>0</v>
      </c>
      <c r="K59" s="216"/>
      <c r="L59" s="260" t="s">
        <v>597</v>
      </c>
      <c r="M59" s="216"/>
      <c r="N59" s="260">
        <v>0</v>
      </c>
      <c r="O59" s="216"/>
      <c r="P59" s="260" t="s">
        <v>597</v>
      </c>
      <c r="Q59" s="216"/>
      <c r="R59" s="260">
        <v>0</v>
      </c>
      <c r="S59" s="216"/>
      <c r="T59" s="216" t="s">
        <v>597</v>
      </c>
      <c r="U59" s="216"/>
      <c r="V59" s="216">
        <v>0</v>
      </c>
      <c r="W59" s="216"/>
      <c r="X59" s="216">
        <v>0</v>
      </c>
      <c r="Y59" s="216"/>
      <c r="Z59" s="260" t="s">
        <v>597</v>
      </c>
      <c r="AA59" s="216"/>
      <c r="AB59" s="216">
        <v>0</v>
      </c>
      <c r="AC59" s="216">
        <v>0</v>
      </c>
    </row>
    <row r="60" spans="1:29" s="180" customFormat="1" x14ac:dyDescent="0.25">
      <c r="A60" s="183" t="s">
        <v>571</v>
      </c>
      <c r="B60" s="184" t="s">
        <v>565</v>
      </c>
      <c r="C60" s="216" t="s">
        <v>597</v>
      </c>
      <c r="D60" s="216">
        <v>0</v>
      </c>
      <c r="E60" s="216"/>
      <c r="F60" s="216"/>
      <c r="G60" s="216">
        <v>0</v>
      </c>
      <c r="H60" s="216" t="s">
        <v>597</v>
      </c>
      <c r="I60" s="216"/>
      <c r="J60" s="260">
        <v>0</v>
      </c>
      <c r="K60" s="216"/>
      <c r="L60" s="260" t="s">
        <v>597</v>
      </c>
      <c r="M60" s="216"/>
      <c r="N60" s="260">
        <v>0</v>
      </c>
      <c r="O60" s="216"/>
      <c r="P60" s="260" t="s">
        <v>597</v>
      </c>
      <c r="Q60" s="216"/>
      <c r="R60" s="260">
        <v>0</v>
      </c>
      <c r="S60" s="216"/>
      <c r="T60" s="216" t="s">
        <v>597</v>
      </c>
      <c r="U60" s="216"/>
      <c r="V60" s="216">
        <v>0</v>
      </c>
      <c r="W60" s="216"/>
      <c r="X60" s="216">
        <v>0</v>
      </c>
      <c r="Y60" s="216"/>
      <c r="Z60" s="260" t="s">
        <v>597</v>
      </c>
      <c r="AA60" s="216"/>
      <c r="AB60" s="216">
        <v>0</v>
      </c>
      <c r="AC60" s="216">
        <v>0</v>
      </c>
    </row>
    <row r="61" spans="1:29" s="180" customFormat="1" ht="35.25" customHeight="1" x14ac:dyDescent="0.25">
      <c r="A61" s="181" t="s">
        <v>60</v>
      </c>
      <c r="B61" s="182" t="s">
        <v>139</v>
      </c>
      <c r="C61" s="216"/>
      <c r="D61" s="216"/>
      <c r="E61" s="216"/>
      <c r="F61" s="216"/>
      <c r="G61" s="216"/>
      <c r="H61" s="216"/>
      <c r="I61" s="216"/>
      <c r="J61" s="260"/>
      <c r="K61" s="216"/>
      <c r="L61" s="260"/>
      <c r="M61" s="216"/>
      <c r="N61" s="260"/>
      <c r="O61" s="216"/>
      <c r="P61" s="260"/>
      <c r="Q61" s="216"/>
      <c r="R61" s="260"/>
      <c r="S61" s="216"/>
      <c r="T61" s="216"/>
      <c r="U61" s="216"/>
      <c r="V61" s="216"/>
      <c r="W61" s="216"/>
      <c r="X61" s="216"/>
      <c r="Y61" s="216"/>
      <c r="Z61" s="260"/>
      <c r="AA61" s="216"/>
      <c r="AB61" s="216"/>
      <c r="AC61" s="216"/>
    </row>
    <row r="62" spans="1:29" s="180" customFormat="1" x14ac:dyDescent="0.25">
      <c r="A62" s="183" t="s">
        <v>138</v>
      </c>
      <c r="B62" s="184" t="s">
        <v>137</v>
      </c>
      <c r="C62" s="216" t="s">
        <v>597</v>
      </c>
      <c r="D62" s="216">
        <v>27.409173568978041</v>
      </c>
      <c r="E62" s="216"/>
      <c r="F62" s="216"/>
      <c r="G62" s="216">
        <v>0</v>
      </c>
      <c r="H62" s="216" t="s">
        <v>597</v>
      </c>
      <c r="I62" s="216"/>
      <c r="J62" s="260">
        <v>0</v>
      </c>
      <c r="K62" s="216"/>
      <c r="L62" s="260" t="s">
        <v>597</v>
      </c>
      <c r="M62" s="216"/>
      <c r="N62" s="260">
        <v>0</v>
      </c>
      <c r="O62" s="216"/>
      <c r="P62" s="260" t="s">
        <v>597</v>
      </c>
      <c r="Q62" s="216"/>
      <c r="R62" s="260">
        <v>0</v>
      </c>
      <c r="S62" s="216"/>
      <c r="T62" s="216" t="s">
        <v>597</v>
      </c>
      <c r="U62" s="216"/>
      <c r="V62" s="216">
        <v>0</v>
      </c>
      <c r="W62" s="216"/>
      <c r="X62" s="216">
        <v>0</v>
      </c>
      <c r="Y62" s="216"/>
      <c r="Z62" s="260" t="s">
        <v>597</v>
      </c>
      <c r="AA62" s="216"/>
      <c r="AB62" s="216">
        <v>0</v>
      </c>
      <c r="AC62" s="216">
        <v>0</v>
      </c>
    </row>
    <row r="63" spans="1:29" s="180" customFormat="1" x14ac:dyDescent="0.25">
      <c r="A63" s="183" t="s">
        <v>136</v>
      </c>
      <c r="B63" s="186" t="s">
        <v>130</v>
      </c>
      <c r="C63" s="216"/>
      <c r="D63" s="216"/>
      <c r="E63" s="216"/>
      <c r="F63" s="216"/>
      <c r="G63" s="216">
        <v>0</v>
      </c>
      <c r="H63" s="216" t="s">
        <v>597</v>
      </c>
      <c r="I63" s="216"/>
      <c r="J63" s="260">
        <v>0</v>
      </c>
      <c r="K63" s="216"/>
      <c r="L63" s="260" t="s">
        <v>597</v>
      </c>
      <c r="M63" s="216"/>
      <c r="N63" s="260">
        <v>0</v>
      </c>
      <c r="O63" s="216"/>
      <c r="P63" s="260" t="s">
        <v>597</v>
      </c>
      <c r="Q63" s="216"/>
      <c r="R63" s="260">
        <v>0</v>
      </c>
      <c r="S63" s="216"/>
      <c r="T63" s="216" t="s">
        <v>597</v>
      </c>
      <c r="U63" s="216"/>
      <c r="V63" s="216">
        <v>0</v>
      </c>
      <c r="W63" s="216"/>
      <c r="X63" s="216">
        <v>0</v>
      </c>
      <c r="Y63" s="216"/>
      <c r="Z63" s="260" t="s">
        <v>597</v>
      </c>
      <c r="AA63" s="216"/>
      <c r="AB63" s="216">
        <v>0</v>
      </c>
      <c r="AC63" s="216">
        <v>0</v>
      </c>
    </row>
    <row r="64" spans="1:29" s="180" customFormat="1" x14ac:dyDescent="0.25">
      <c r="A64" s="183" t="s">
        <v>135</v>
      </c>
      <c r="B64" s="184" t="s">
        <v>129</v>
      </c>
      <c r="C64" s="216"/>
      <c r="D64" s="216"/>
      <c r="E64" s="216"/>
      <c r="F64" s="216"/>
      <c r="G64" s="216">
        <v>0</v>
      </c>
      <c r="H64" s="216" t="s">
        <v>597</v>
      </c>
      <c r="I64" s="216"/>
      <c r="J64" s="260">
        <v>0</v>
      </c>
      <c r="K64" s="216"/>
      <c r="L64" s="260" t="s">
        <v>597</v>
      </c>
      <c r="M64" s="216"/>
      <c r="N64" s="260">
        <v>0</v>
      </c>
      <c r="O64" s="216"/>
      <c r="P64" s="260" t="s">
        <v>597</v>
      </c>
      <c r="Q64" s="216"/>
      <c r="R64" s="260">
        <v>0</v>
      </c>
      <c r="S64" s="216"/>
      <c r="T64" s="216" t="s">
        <v>597</v>
      </c>
      <c r="U64" s="216"/>
      <c r="V64" s="216">
        <v>0</v>
      </c>
      <c r="W64" s="216"/>
      <c r="X64" s="216">
        <v>0</v>
      </c>
      <c r="Y64" s="216"/>
      <c r="Z64" s="260" t="s">
        <v>597</v>
      </c>
      <c r="AA64" s="216"/>
      <c r="AB64" s="216">
        <v>0</v>
      </c>
      <c r="AC64" s="216">
        <v>0</v>
      </c>
    </row>
    <row r="65" spans="1:29" s="180" customFormat="1" x14ac:dyDescent="0.25">
      <c r="A65" s="183" t="s">
        <v>134</v>
      </c>
      <c r="B65" s="186" t="s">
        <v>128</v>
      </c>
      <c r="C65" s="216"/>
      <c r="D65" s="216"/>
      <c r="E65" s="216"/>
      <c r="F65" s="216"/>
      <c r="G65" s="216">
        <v>0</v>
      </c>
      <c r="H65" s="216" t="s">
        <v>597</v>
      </c>
      <c r="I65" s="216"/>
      <c r="J65" s="260">
        <v>0</v>
      </c>
      <c r="K65" s="216"/>
      <c r="L65" s="260" t="s">
        <v>597</v>
      </c>
      <c r="M65" s="216"/>
      <c r="N65" s="260">
        <v>0</v>
      </c>
      <c r="O65" s="216"/>
      <c r="P65" s="260" t="s">
        <v>597</v>
      </c>
      <c r="Q65" s="216"/>
      <c r="R65" s="260">
        <v>0</v>
      </c>
      <c r="S65" s="216"/>
      <c r="T65" s="216" t="s">
        <v>597</v>
      </c>
      <c r="U65" s="216"/>
      <c r="V65" s="216">
        <v>0</v>
      </c>
      <c r="W65" s="216"/>
      <c r="X65" s="216">
        <v>0</v>
      </c>
      <c r="Y65" s="216"/>
      <c r="Z65" s="260" t="s">
        <v>597</v>
      </c>
      <c r="AA65" s="216"/>
      <c r="AB65" s="216">
        <v>0</v>
      </c>
      <c r="AC65" s="216">
        <v>0</v>
      </c>
    </row>
    <row r="66" spans="1:29" s="180" customFormat="1" x14ac:dyDescent="0.25">
      <c r="A66" s="183" t="s">
        <v>133</v>
      </c>
      <c r="B66" s="186" t="s">
        <v>127</v>
      </c>
      <c r="C66" s="216"/>
      <c r="D66" s="216"/>
      <c r="E66" s="216"/>
      <c r="F66" s="216"/>
      <c r="G66" s="216">
        <v>0</v>
      </c>
      <c r="H66" s="216" t="s">
        <v>597</v>
      </c>
      <c r="I66" s="216"/>
      <c r="J66" s="260">
        <v>0</v>
      </c>
      <c r="K66" s="216"/>
      <c r="L66" s="260" t="s">
        <v>597</v>
      </c>
      <c r="M66" s="216"/>
      <c r="N66" s="260">
        <v>0</v>
      </c>
      <c r="O66" s="216"/>
      <c r="P66" s="260" t="s">
        <v>597</v>
      </c>
      <c r="Q66" s="216"/>
      <c r="R66" s="260">
        <v>0</v>
      </c>
      <c r="S66" s="216"/>
      <c r="T66" s="216" t="s">
        <v>597</v>
      </c>
      <c r="U66" s="216"/>
      <c r="V66" s="216">
        <v>0</v>
      </c>
      <c r="W66" s="216"/>
      <c r="X66" s="216">
        <v>0</v>
      </c>
      <c r="Y66" s="216"/>
      <c r="Z66" s="260" t="s">
        <v>597</v>
      </c>
      <c r="AA66" s="216"/>
      <c r="AB66" s="216">
        <v>0</v>
      </c>
      <c r="AC66" s="216">
        <v>0</v>
      </c>
    </row>
    <row r="67" spans="1:29" s="180" customFormat="1" x14ac:dyDescent="0.25">
      <c r="A67" s="183" t="s">
        <v>132</v>
      </c>
      <c r="B67" s="186" t="s">
        <v>555</v>
      </c>
      <c r="C67" s="216"/>
      <c r="D67" s="216"/>
      <c r="E67" s="216"/>
      <c r="F67" s="216"/>
      <c r="G67" s="216">
        <v>0</v>
      </c>
      <c r="H67" s="216" t="s">
        <v>597</v>
      </c>
      <c r="I67" s="216"/>
      <c r="J67" s="260">
        <v>0</v>
      </c>
      <c r="K67" s="216"/>
      <c r="L67" s="260" t="s">
        <v>597</v>
      </c>
      <c r="M67" s="216"/>
      <c r="N67" s="260">
        <v>0</v>
      </c>
      <c r="O67" s="216"/>
      <c r="P67" s="260" t="s">
        <v>597</v>
      </c>
      <c r="Q67" s="216"/>
      <c r="R67" s="260">
        <v>0</v>
      </c>
      <c r="S67" s="216"/>
      <c r="T67" s="216" t="s">
        <v>597</v>
      </c>
      <c r="U67" s="216"/>
      <c r="V67" s="216">
        <v>0</v>
      </c>
      <c r="W67" s="216"/>
      <c r="X67" s="216">
        <v>0</v>
      </c>
      <c r="Y67" s="216"/>
      <c r="Z67" s="260" t="s">
        <v>597</v>
      </c>
      <c r="AA67" s="216"/>
      <c r="AB67" s="216">
        <v>0</v>
      </c>
      <c r="AC67" s="216">
        <v>0</v>
      </c>
    </row>
    <row r="68" spans="1:29" s="180" customFormat="1" x14ac:dyDescent="0.25">
      <c r="A68" s="183" t="s">
        <v>572</v>
      </c>
      <c r="B68" s="186" t="s">
        <v>556</v>
      </c>
      <c r="C68" s="216"/>
      <c r="D68" s="216"/>
      <c r="E68" s="216"/>
      <c r="F68" s="216"/>
      <c r="G68" s="216">
        <v>0</v>
      </c>
      <c r="H68" s="216" t="s">
        <v>597</v>
      </c>
      <c r="I68" s="216"/>
      <c r="J68" s="260">
        <v>0</v>
      </c>
      <c r="K68" s="216"/>
      <c r="L68" s="260" t="s">
        <v>597</v>
      </c>
      <c r="M68" s="216"/>
      <c r="N68" s="260">
        <v>0</v>
      </c>
      <c r="O68" s="216"/>
      <c r="P68" s="260" t="s">
        <v>597</v>
      </c>
      <c r="Q68" s="216"/>
      <c r="R68" s="260">
        <v>0</v>
      </c>
      <c r="S68" s="216"/>
      <c r="T68" s="216" t="s">
        <v>597</v>
      </c>
      <c r="U68" s="216"/>
      <c r="V68" s="216">
        <v>0</v>
      </c>
      <c r="W68" s="216"/>
      <c r="X68" s="216">
        <v>0</v>
      </c>
      <c r="Y68" s="216"/>
      <c r="Z68" s="260" t="s">
        <v>597</v>
      </c>
      <c r="AA68" s="216"/>
      <c r="AB68" s="216">
        <v>0</v>
      </c>
      <c r="AC68" s="216">
        <v>0</v>
      </c>
    </row>
    <row r="69" spans="1:29" s="180" customFormat="1" x14ac:dyDescent="0.25">
      <c r="A69" s="183" t="s">
        <v>573</v>
      </c>
      <c r="B69" s="186" t="s">
        <v>557</v>
      </c>
      <c r="C69" s="216"/>
      <c r="D69" s="216"/>
      <c r="E69" s="216"/>
      <c r="F69" s="216"/>
      <c r="G69" s="216">
        <v>0</v>
      </c>
      <c r="H69" s="216" t="s">
        <v>597</v>
      </c>
      <c r="I69" s="216"/>
      <c r="J69" s="260">
        <v>0</v>
      </c>
      <c r="K69" s="216"/>
      <c r="L69" s="260" t="s">
        <v>597</v>
      </c>
      <c r="M69" s="216"/>
      <c r="N69" s="260">
        <v>0</v>
      </c>
      <c r="O69" s="216"/>
      <c r="P69" s="260" t="s">
        <v>597</v>
      </c>
      <c r="Q69" s="216"/>
      <c r="R69" s="260">
        <v>0</v>
      </c>
      <c r="S69" s="216"/>
      <c r="T69" s="216" t="s">
        <v>597</v>
      </c>
      <c r="U69" s="216"/>
      <c r="V69" s="216">
        <v>0</v>
      </c>
      <c r="W69" s="216"/>
      <c r="X69" s="216">
        <v>0</v>
      </c>
      <c r="Y69" s="216"/>
      <c r="Z69" s="260" t="s">
        <v>597</v>
      </c>
      <c r="AA69" s="216"/>
      <c r="AB69" s="216">
        <v>0</v>
      </c>
      <c r="AC69" s="216">
        <v>0</v>
      </c>
    </row>
    <row r="70" spans="1:29" s="180" customFormat="1" x14ac:dyDescent="0.25">
      <c r="A70" s="183" t="s">
        <v>574</v>
      </c>
      <c r="B70" s="186" t="s">
        <v>559</v>
      </c>
      <c r="C70" s="216"/>
      <c r="D70" s="216"/>
      <c r="E70" s="216"/>
      <c r="F70" s="216"/>
      <c r="G70" s="216">
        <v>0</v>
      </c>
      <c r="H70" s="216" t="s">
        <v>597</v>
      </c>
      <c r="I70" s="216"/>
      <c r="J70" s="260">
        <v>0</v>
      </c>
      <c r="K70" s="216"/>
      <c r="L70" s="260" t="s">
        <v>597</v>
      </c>
      <c r="M70" s="216"/>
      <c r="N70" s="260">
        <v>0</v>
      </c>
      <c r="O70" s="216"/>
      <c r="P70" s="260" t="s">
        <v>597</v>
      </c>
      <c r="Q70" s="216"/>
      <c r="R70" s="260">
        <v>0</v>
      </c>
      <c r="S70" s="216"/>
      <c r="T70" s="216" t="s">
        <v>597</v>
      </c>
      <c r="U70" s="216"/>
      <c r="V70" s="216">
        <v>0</v>
      </c>
      <c r="W70" s="216"/>
      <c r="X70" s="216">
        <v>0</v>
      </c>
      <c r="Y70" s="216"/>
      <c r="Z70" s="260" t="s">
        <v>597</v>
      </c>
      <c r="AA70" s="216"/>
      <c r="AB70" s="216">
        <v>0</v>
      </c>
      <c r="AC70" s="216">
        <v>0</v>
      </c>
    </row>
    <row r="71" spans="1:29" s="180" customFormat="1" x14ac:dyDescent="0.25">
      <c r="A71" s="183" t="s">
        <v>575</v>
      </c>
      <c r="B71" s="186" t="s">
        <v>561</v>
      </c>
      <c r="C71" s="216"/>
      <c r="D71" s="216"/>
      <c r="E71" s="216"/>
      <c r="F71" s="216"/>
      <c r="G71" s="216">
        <v>0</v>
      </c>
      <c r="H71" s="216" t="s">
        <v>597</v>
      </c>
      <c r="I71" s="216"/>
      <c r="J71" s="260">
        <v>0</v>
      </c>
      <c r="K71" s="216"/>
      <c r="L71" s="260" t="s">
        <v>597</v>
      </c>
      <c r="M71" s="216"/>
      <c r="N71" s="260">
        <v>0</v>
      </c>
      <c r="O71" s="216"/>
      <c r="P71" s="260" t="s">
        <v>597</v>
      </c>
      <c r="Q71" s="216"/>
      <c r="R71" s="260">
        <v>0</v>
      </c>
      <c r="S71" s="216"/>
      <c r="T71" s="216" t="s">
        <v>597</v>
      </c>
      <c r="U71" s="216"/>
      <c r="V71" s="216">
        <v>0</v>
      </c>
      <c r="W71" s="216"/>
      <c r="X71" s="216">
        <v>0</v>
      </c>
      <c r="Y71" s="216"/>
      <c r="Z71" s="260" t="s">
        <v>597</v>
      </c>
      <c r="AA71" s="216"/>
      <c r="AB71" s="216">
        <v>0</v>
      </c>
      <c r="AC71" s="216">
        <v>0</v>
      </c>
    </row>
    <row r="72" spans="1:29" s="180" customFormat="1" x14ac:dyDescent="0.25">
      <c r="A72" s="183" t="s">
        <v>576</v>
      </c>
      <c r="B72" s="186" t="s">
        <v>563</v>
      </c>
      <c r="C72" s="216"/>
      <c r="D72" s="216"/>
      <c r="E72" s="216"/>
      <c r="F72" s="216"/>
      <c r="G72" s="216">
        <v>0</v>
      </c>
      <c r="H72" s="216" t="s">
        <v>597</v>
      </c>
      <c r="I72" s="216"/>
      <c r="J72" s="260">
        <v>0</v>
      </c>
      <c r="K72" s="216"/>
      <c r="L72" s="260" t="s">
        <v>597</v>
      </c>
      <c r="M72" s="216"/>
      <c r="N72" s="260">
        <v>0</v>
      </c>
      <c r="O72" s="216"/>
      <c r="P72" s="260" t="s">
        <v>597</v>
      </c>
      <c r="Q72" s="216"/>
      <c r="R72" s="260">
        <v>0</v>
      </c>
      <c r="S72" s="216"/>
      <c r="T72" s="216" t="s">
        <v>597</v>
      </c>
      <c r="U72" s="216"/>
      <c r="V72" s="216">
        <v>0</v>
      </c>
      <c r="W72" s="216"/>
      <c r="X72" s="216">
        <v>0</v>
      </c>
      <c r="Y72" s="216"/>
      <c r="Z72" s="260" t="s">
        <v>597</v>
      </c>
      <c r="AA72" s="216"/>
      <c r="AB72" s="216">
        <v>0</v>
      </c>
      <c r="AC72" s="216">
        <v>0</v>
      </c>
    </row>
    <row r="73" spans="1:29" s="180" customFormat="1" x14ac:dyDescent="0.25">
      <c r="A73" s="183" t="s">
        <v>577</v>
      </c>
      <c r="B73" s="186" t="s">
        <v>565</v>
      </c>
      <c r="C73" s="216"/>
      <c r="D73" s="216"/>
      <c r="E73" s="216"/>
      <c r="F73" s="216"/>
      <c r="G73" s="216">
        <v>0</v>
      </c>
      <c r="H73" s="216" t="s">
        <v>597</v>
      </c>
      <c r="I73" s="216"/>
      <c r="J73" s="260">
        <v>0</v>
      </c>
      <c r="K73" s="216"/>
      <c r="L73" s="260" t="s">
        <v>597</v>
      </c>
      <c r="M73" s="216"/>
      <c r="N73" s="260">
        <v>0</v>
      </c>
      <c r="O73" s="216"/>
      <c r="P73" s="260" t="s">
        <v>597</v>
      </c>
      <c r="Q73" s="216"/>
      <c r="R73" s="260">
        <v>0</v>
      </c>
      <c r="S73" s="216"/>
      <c r="T73" s="216" t="s">
        <v>597</v>
      </c>
      <c r="U73" s="216"/>
      <c r="V73" s="216">
        <v>0</v>
      </c>
      <c r="W73" s="216"/>
      <c r="X73" s="216">
        <v>0</v>
      </c>
      <c r="Y73" s="216"/>
      <c r="Z73" s="260" t="s">
        <v>597</v>
      </c>
      <c r="AA73" s="216"/>
      <c r="AB73" s="216">
        <v>0</v>
      </c>
      <c r="AC73" s="216">
        <v>0</v>
      </c>
    </row>
    <row r="74" spans="1:29" s="180" customFormat="1" ht="36.75" customHeight="1" x14ac:dyDescent="0.25">
      <c r="A74" s="181" t="s">
        <v>59</v>
      </c>
      <c r="B74" s="187" t="s">
        <v>226</v>
      </c>
      <c r="C74" s="216"/>
      <c r="D74" s="216"/>
      <c r="E74" s="216"/>
      <c r="F74" s="216"/>
      <c r="G74" s="216">
        <v>0</v>
      </c>
      <c r="H74" s="216" t="s">
        <v>597</v>
      </c>
      <c r="I74" s="216"/>
      <c r="J74" s="260">
        <v>0</v>
      </c>
      <c r="K74" s="216"/>
      <c r="L74" s="260" t="s">
        <v>597</v>
      </c>
      <c r="M74" s="216"/>
      <c r="N74" s="260">
        <v>0</v>
      </c>
      <c r="O74" s="216"/>
      <c r="P74" s="260" t="s">
        <v>597</v>
      </c>
      <c r="Q74" s="216"/>
      <c r="R74" s="260">
        <v>0</v>
      </c>
      <c r="S74" s="216"/>
      <c r="T74" s="216" t="s">
        <v>597</v>
      </c>
      <c r="U74" s="216"/>
      <c r="V74" s="216">
        <v>0</v>
      </c>
      <c r="W74" s="216"/>
      <c r="X74" s="216">
        <v>0</v>
      </c>
      <c r="Y74" s="216"/>
      <c r="Z74" s="260" t="s">
        <v>597</v>
      </c>
      <c r="AA74" s="216"/>
      <c r="AB74" s="216">
        <v>0</v>
      </c>
      <c r="AC74" s="216">
        <v>0</v>
      </c>
    </row>
    <row r="75" spans="1:29" s="180" customFormat="1" x14ac:dyDescent="0.25">
      <c r="A75" s="181" t="s">
        <v>57</v>
      </c>
      <c r="B75" s="182" t="s">
        <v>131</v>
      </c>
      <c r="C75" s="216"/>
      <c r="D75" s="216"/>
      <c r="E75" s="216"/>
      <c r="F75" s="216"/>
      <c r="G75" s="216"/>
      <c r="H75" s="216"/>
      <c r="I75" s="216"/>
      <c r="J75" s="260"/>
      <c r="K75" s="216"/>
      <c r="L75" s="260"/>
      <c r="M75" s="216"/>
      <c r="N75" s="260"/>
      <c r="O75" s="216"/>
      <c r="P75" s="260"/>
      <c r="Q75" s="216"/>
      <c r="R75" s="260"/>
      <c r="S75" s="216"/>
      <c r="T75" s="216"/>
      <c r="U75" s="216"/>
      <c r="V75" s="216"/>
      <c r="W75" s="216"/>
      <c r="X75" s="216"/>
      <c r="Y75" s="216"/>
      <c r="Z75" s="260"/>
      <c r="AA75" s="216"/>
      <c r="AB75" s="216"/>
      <c r="AC75" s="216"/>
    </row>
    <row r="76" spans="1:29" s="180" customFormat="1" ht="45" customHeight="1" x14ac:dyDescent="0.25">
      <c r="A76" s="183" t="s">
        <v>221</v>
      </c>
      <c r="B76" s="184" t="s">
        <v>554</v>
      </c>
      <c r="C76" s="218"/>
      <c r="D76" s="218"/>
      <c r="E76" s="219"/>
      <c r="F76" s="219"/>
      <c r="G76" s="216">
        <v>0</v>
      </c>
      <c r="H76" s="216" t="s">
        <v>597</v>
      </c>
      <c r="I76" s="219"/>
      <c r="J76" s="260">
        <v>0</v>
      </c>
      <c r="K76" s="218"/>
      <c r="L76" s="260" t="s">
        <v>597</v>
      </c>
      <c r="M76" s="218"/>
      <c r="N76" s="260">
        <v>0</v>
      </c>
      <c r="O76" s="218"/>
      <c r="P76" s="260" t="s">
        <v>597</v>
      </c>
      <c r="Q76" s="218"/>
      <c r="R76" s="260">
        <v>0</v>
      </c>
      <c r="S76" s="218"/>
      <c r="T76" s="216" t="s">
        <v>597</v>
      </c>
      <c r="U76" s="218"/>
      <c r="V76" s="216">
        <v>0</v>
      </c>
      <c r="W76" s="218"/>
      <c r="X76" s="216">
        <v>0</v>
      </c>
      <c r="Y76" s="218"/>
      <c r="Z76" s="260" t="s">
        <v>597</v>
      </c>
      <c r="AA76" s="218"/>
      <c r="AB76" s="216">
        <v>0</v>
      </c>
      <c r="AC76" s="216">
        <v>0</v>
      </c>
    </row>
    <row r="77" spans="1:29" s="180" customFormat="1" ht="39.75" customHeight="1" x14ac:dyDescent="0.25">
      <c r="A77" s="183" t="s">
        <v>222</v>
      </c>
      <c r="B77" s="186" t="s">
        <v>551</v>
      </c>
      <c r="C77" s="216"/>
      <c r="D77" s="216"/>
      <c r="E77" s="216"/>
      <c r="F77" s="216"/>
      <c r="G77" s="216">
        <v>0</v>
      </c>
      <c r="H77" s="216" t="s">
        <v>597</v>
      </c>
      <c r="I77" s="216"/>
      <c r="J77" s="260">
        <v>0</v>
      </c>
      <c r="K77" s="216"/>
      <c r="L77" s="260" t="s">
        <v>597</v>
      </c>
      <c r="M77" s="216"/>
      <c r="N77" s="260">
        <v>0</v>
      </c>
      <c r="O77" s="216"/>
      <c r="P77" s="260" t="s">
        <v>597</v>
      </c>
      <c r="Q77" s="216"/>
      <c r="R77" s="260">
        <v>0</v>
      </c>
      <c r="S77" s="216"/>
      <c r="T77" s="216" t="s">
        <v>597</v>
      </c>
      <c r="U77" s="216"/>
      <c r="V77" s="216">
        <v>0</v>
      </c>
      <c r="W77" s="216"/>
      <c r="X77" s="216">
        <v>0</v>
      </c>
      <c r="Y77" s="216"/>
      <c r="Z77" s="260" t="s">
        <v>597</v>
      </c>
      <c r="AA77" s="216"/>
      <c r="AB77" s="216">
        <v>0</v>
      </c>
      <c r="AC77" s="216">
        <v>0</v>
      </c>
    </row>
    <row r="78" spans="1:29" s="180" customFormat="1" x14ac:dyDescent="0.25">
      <c r="A78" s="183" t="s">
        <v>223</v>
      </c>
      <c r="B78" s="186" t="s">
        <v>147</v>
      </c>
      <c r="C78" s="216"/>
      <c r="D78" s="216"/>
      <c r="E78" s="216"/>
      <c r="F78" s="216"/>
      <c r="G78" s="216">
        <v>0</v>
      </c>
      <c r="H78" s="216" t="s">
        <v>597</v>
      </c>
      <c r="I78" s="216"/>
      <c r="J78" s="260">
        <v>0</v>
      </c>
      <c r="K78" s="216"/>
      <c r="L78" s="260" t="s">
        <v>597</v>
      </c>
      <c r="M78" s="216"/>
      <c r="N78" s="260">
        <v>0</v>
      </c>
      <c r="O78" s="216"/>
      <c r="P78" s="260" t="s">
        <v>597</v>
      </c>
      <c r="Q78" s="216"/>
      <c r="R78" s="260">
        <v>0</v>
      </c>
      <c r="S78" s="216"/>
      <c r="T78" s="216" t="s">
        <v>597</v>
      </c>
      <c r="U78" s="216"/>
      <c r="V78" s="216">
        <v>0</v>
      </c>
      <c r="W78" s="216"/>
      <c r="X78" s="216">
        <v>0</v>
      </c>
      <c r="Y78" s="216"/>
      <c r="Z78" s="260" t="s">
        <v>597</v>
      </c>
      <c r="AA78" s="216"/>
      <c r="AB78" s="216">
        <v>0</v>
      </c>
      <c r="AC78" s="216">
        <v>0</v>
      </c>
    </row>
    <row r="79" spans="1:29" s="180" customFormat="1" x14ac:dyDescent="0.25">
      <c r="A79" s="183" t="s">
        <v>224</v>
      </c>
      <c r="B79" s="184" t="s">
        <v>578</v>
      </c>
      <c r="C79" s="216"/>
      <c r="D79" s="216"/>
      <c r="E79" s="216"/>
      <c r="F79" s="216"/>
      <c r="G79" s="216">
        <v>0</v>
      </c>
      <c r="H79" s="216" t="s">
        <v>597</v>
      </c>
      <c r="I79" s="216"/>
      <c r="J79" s="260">
        <v>0</v>
      </c>
      <c r="K79" s="216"/>
      <c r="L79" s="260" t="s">
        <v>597</v>
      </c>
      <c r="M79" s="216"/>
      <c r="N79" s="260">
        <v>0</v>
      </c>
      <c r="O79" s="216"/>
      <c r="P79" s="260" t="s">
        <v>597</v>
      </c>
      <c r="Q79" s="216"/>
      <c r="R79" s="260">
        <v>0</v>
      </c>
      <c r="S79" s="216"/>
      <c r="T79" s="216" t="s">
        <v>597</v>
      </c>
      <c r="U79" s="216"/>
      <c r="V79" s="216">
        <v>0</v>
      </c>
      <c r="W79" s="216"/>
      <c r="X79" s="216">
        <v>0</v>
      </c>
      <c r="Y79" s="216"/>
      <c r="Z79" s="260" t="s">
        <v>597</v>
      </c>
      <c r="AA79" s="216"/>
      <c r="AB79" s="216">
        <v>0</v>
      </c>
      <c r="AC79" s="216">
        <v>0</v>
      </c>
    </row>
    <row r="80" spans="1:29" s="180" customFormat="1" x14ac:dyDescent="0.25">
      <c r="A80" s="183" t="s">
        <v>225</v>
      </c>
      <c r="B80" s="184" t="s">
        <v>555</v>
      </c>
      <c r="C80" s="218"/>
      <c r="D80" s="218"/>
      <c r="E80" s="219"/>
      <c r="F80" s="219"/>
      <c r="G80" s="216">
        <v>0</v>
      </c>
      <c r="H80" s="216" t="s">
        <v>597</v>
      </c>
      <c r="I80" s="219"/>
      <c r="J80" s="260">
        <v>0</v>
      </c>
      <c r="K80" s="218"/>
      <c r="L80" s="260" t="s">
        <v>597</v>
      </c>
      <c r="M80" s="218"/>
      <c r="N80" s="260">
        <v>0</v>
      </c>
      <c r="O80" s="218"/>
      <c r="P80" s="260" t="s">
        <v>597</v>
      </c>
      <c r="Q80" s="218"/>
      <c r="R80" s="260">
        <v>0</v>
      </c>
      <c r="S80" s="218"/>
      <c r="T80" s="216" t="s">
        <v>597</v>
      </c>
      <c r="U80" s="218"/>
      <c r="V80" s="216">
        <v>0</v>
      </c>
      <c r="W80" s="218"/>
      <c r="X80" s="216">
        <v>0</v>
      </c>
      <c r="Y80" s="218"/>
      <c r="Z80" s="260" t="s">
        <v>597</v>
      </c>
      <c r="AA80" s="218"/>
      <c r="AB80" s="216">
        <v>0</v>
      </c>
      <c r="AC80" s="216">
        <v>0</v>
      </c>
    </row>
    <row r="81" spans="1:29" s="180" customFormat="1" x14ac:dyDescent="0.25">
      <c r="A81" s="183" t="s">
        <v>579</v>
      </c>
      <c r="B81" s="184" t="s">
        <v>556</v>
      </c>
      <c r="C81" s="218"/>
      <c r="D81" s="218"/>
      <c r="E81" s="219"/>
      <c r="F81" s="219"/>
      <c r="G81" s="216">
        <v>0</v>
      </c>
      <c r="H81" s="216" t="s">
        <v>597</v>
      </c>
      <c r="I81" s="219"/>
      <c r="J81" s="260">
        <v>0</v>
      </c>
      <c r="K81" s="218"/>
      <c r="L81" s="260" t="s">
        <v>597</v>
      </c>
      <c r="M81" s="218"/>
      <c r="N81" s="260">
        <v>0</v>
      </c>
      <c r="O81" s="218"/>
      <c r="P81" s="260" t="s">
        <v>597</v>
      </c>
      <c r="Q81" s="218"/>
      <c r="R81" s="260">
        <v>0</v>
      </c>
      <c r="S81" s="218"/>
      <c r="T81" s="216" t="s">
        <v>597</v>
      </c>
      <c r="U81" s="218"/>
      <c r="V81" s="216">
        <v>0</v>
      </c>
      <c r="W81" s="218"/>
      <c r="X81" s="216">
        <v>0</v>
      </c>
      <c r="Y81" s="218"/>
      <c r="Z81" s="260" t="s">
        <v>597</v>
      </c>
      <c r="AA81" s="218"/>
      <c r="AB81" s="216">
        <v>0</v>
      </c>
      <c r="AC81" s="216">
        <v>0</v>
      </c>
    </row>
    <row r="82" spans="1:29" s="180" customFormat="1" x14ac:dyDescent="0.25">
      <c r="A82" s="183" t="s">
        <v>580</v>
      </c>
      <c r="B82" s="184" t="s">
        <v>557</v>
      </c>
      <c r="C82" s="218"/>
      <c r="D82" s="218"/>
      <c r="E82" s="219"/>
      <c r="F82" s="219"/>
      <c r="G82" s="216">
        <v>0</v>
      </c>
      <c r="H82" s="216" t="s">
        <v>597</v>
      </c>
      <c r="I82" s="219"/>
      <c r="J82" s="260">
        <v>0</v>
      </c>
      <c r="K82" s="218"/>
      <c r="L82" s="260" t="s">
        <v>597</v>
      </c>
      <c r="M82" s="218"/>
      <c r="N82" s="260">
        <v>0</v>
      </c>
      <c r="O82" s="218"/>
      <c r="P82" s="260" t="s">
        <v>597</v>
      </c>
      <c r="Q82" s="218"/>
      <c r="R82" s="260">
        <v>0</v>
      </c>
      <c r="S82" s="218"/>
      <c r="T82" s="216" t="s">
        <v>597</v>
      </c>
      <c r="U82" s="218"/>
      <c r="V82" s="216">
        <v>0</v>
      </c>
      <c r="W82" s="218"/>
      <c r="X82" s="216">
        <v>0</v>
      </c>
      <c r="Y82" s="218"/>
      <c r="Z82" s="260" t="s">
        <v>597</v>
      </c>
      <c r="AA82" s="218"/>
      <c r="AB82" s="216">
        <v>0</v>
      </c>
      <c r="AC82" s="216">
        <v>0</v>
      </c>
    </row>
    <row r="83" spans="1:29" s="180" customFormat="1" x14ac:dyDescent="0.25">
      <c r="A83" s="183" t="s">
        <v>581</v>
      </c>
      <c r="B83" s="184" t="s">
        <v>559</v>
      </c>
      <c r="C83" s="218"/>
      <c r="D83" s="218"/>
      <c r="E83" s="219"/>
      <c r="F83" s="219"/>
      <c r="G83" s="216">
        <v>0</v>
      </c>
      <c r="H83" s="216" t="s">
        <v>597</v>
      </c>
      <c r="I83" s="219"/>
      <c r="J83" s="260">
        <v>0</v>
      </c>
      <c r="K83" s="218"/>
      <c r="L83" s="260" t="s">
        <v>597</v>
      </c>
      <c r="M83" s="218"/>
      <c r="N83" s="260">
        <v>0</v>
      </c>
      <c r="O83" s="218"/>
      <c r="P83" s="260" t="s">
        <v>597</v>
      </c>
      <c r="Q83" s="218"/>
      <c r="R83" s="260">
        <v>0</v>
      </c>
      <c r="S83" s="218"/>
      <c r="T83" s="216" t="s">
        <v>597</v>
      </c>
      <c r="U83" s="218"/>
      <c r="V83" s="216">
        <v>0</v>
      </c>
      <c r="W83" s="218"/>
      <c r="X83" s="216">
        <v>0</v>
      </c>
      <c r="Y83" s="218"/>
      <c r="Z83" s="260" t="s">
        <v>597</v>
      </c>
      <c r="AA83" s="218"/>
      <c r="AB83" s="216">
        <v>0</v>
      </c>
      <c r="AC83" s="216">
        <v>0</v>
      </c>
    </row>
    <row r="84" spans="1:29" s="180" customFormat="1" x14ac:dyDescent="0.25">
      <c r="A84" s="183" t="s">
        <v>582</v>
      </c>
      <c r="B84" s="184" t="s">
        <v>561</v>
      </c>
      <c r="C84" s="218"/>
      <c r="D84" s="218"/>
      <c r="E84" s="219"/>
      <c r="F84" s="219"/>
      <c r="G84" s="216">
        <v>0</v>
      </c>
      <c r="H84" s="216" t="s">
        <v>597</v>
      </c>
      <c r="I84" s="219"/>
      <c r="J84" s="260">
        <v>0</v>
      </c>
      <c r="K84" s="218"/>
      <c r="L84" s="260" t="s">
        <v>597</v>
      </c>
      <c r="M84" s="218"/>
      <c r="N84" s="260">
        <v>0</v>
      </c>
      <c r="O84" s="218"/>
      <c r="P84" s="260" t="s">
        <v>597</v>
      </c>
      <c r="Q84" s="218"/>
      <c r="R84" s="260">
        <v>0</v>
      </c>
      <c r="S84" s="218"/>
      <c r="T84" s="216" t="s">
        <v>597</v>
      </c>
      <c r="U84" s="218"/>
      <c r="V84" s="216">
        <v>0</v>
      </c>
      <c r="W84" s="218"/>
      <c r="X84" s="216">
        <v>0</v>
      </c>
      <c r="Y84" s="218"/>
      <c r="Z84" s="260" t="s">
        <v>597</v>
      </c>
      <c r="AA84" s="218"/>
      <c r="AB84" s="216">
        <v>0</v>
      </c>
      <c r="AC84" s="216">
        <v>0</v>
      </c>
    </row>
    <row r="85" spans="1:29" s="180" customFormat="1" x14ac:dyDescent="0.25">
      <c r="A85" s="183" t="s">
        <v>583</v>
      </c>
      <c r="B85" s="184" t="s">
        <v>563</v>
      </c>
      <c r="C85" s="218"/>
      <c r="D85" s="218"/>
      <c r="E85" s="219"/>
      <c r="F85" s="219"/>
      <c r="G85" s="216">
        <v>0</v>
      </c>
      <c r="H85" s="216" t="s">
        <v>597</v>
      </c>
      <c r="I85" s="219"/>
      <c r="J85" s="260">
        <v>0</v>
      </c>
      <c r="K85" s="218"/>
      <c r="L85" s="260" t="s">
        <v>597</v>
      </c>
      <c r="M85" s="218"/>
      <c r="N85" s="260">
        <v>0</v>
      </c>
      <c r="O85" s="218"/>
      <c r="P85" s="260" t="s">
        <v>597</v>
      </c>
      <c r="Q85" s="218"/>
      <c r="R85" s="260">
        <v>0</v>
      </c>
      <c r="S85" s="218"/>
      <c r="T85" s="216" t="s">
        <v>597</v>
      </c>
      <c r="U85" s="218"/>
      <c r="V85" s="216">
        <v>0</v>
      </c>
      <c r="W85" s="218"/>
      <c r="X85" s="216">
        <v>0</v>
      </c>
      <c r="Y85" s="218"/>
      <c r="Z85" s="260" t="s">
        <v>597</v>
      </c>
      <c r="AA85" s="218"/>
      <c r="AB85" s="216">
        <v>0</v>
      </c>
      <c r="AC85" s="216">
        <v>0</v>
      </c>
    </row>
    <row r="86" spans="1:29" s="180" customFormat="1" x14ac:dyDescent="0.25">
      <c r="A86" s="183" t="s">
        <v>584</v>
      </c>
      <c r="B86" s="184" t="s">
        <v>565</v>
      </c>
      <c r="C86" s="218"/>
      <c r="D86" s="218"/>
      <c r="E86" s="219"/>
      <c r="F86" s="219"/>
      <c r="G86" s="216">
        <v>0</v>
      </c>
      <c r="H86" s="216" t="s">
        <v>597</v>
      </c>
      <c r="I86" s="219"/>
      <c r="J86" s="260">
        <v>0</v>
      </c>
      <c r="K86" s="218"/>
      <c r="L86" s="260" t="s">
        <v>597</v>
      </c>
      <c r="M86" s="218"/>
      <c r="N86" s="260">
        <v>0</v>
      </c>
      <c r="O86" s="218"/>
      <c r="P86" s="260" t="s">
        <v>597</v>
      </c>
      <c r="Q86" s="218"/>
      <c r="R86" s="260">
        <v>0</v>
      </c>
      <c r="S86" s="218"/>
      <c r="T86" s="216" t="s">
        <v>597</v>
      </c>
      <c r="U86" s="218"/>
      <c r="V86" s="216">
        <v>0</v>
      </c>
      <c r="W86" s="218"/>
      <c r="X86" s="216">
        <v>0</v>
      </c>
      <c r="Y86" s="218"/>
      <c r="Z86" s="260" t="s">
        <v>597</v>
      </c>
      <c r="AA86" s="218"/>
      <c r="AB86" s="216">
        <v>0</v>
      </c>
      <c r="AC86" s="216">
        <v>0</v>
      </c>
    </row>
    <row r="87" spans="1:29" x14ac:dyDescent="0.25">
      <c r="G87" s="53"/>
    </row>
    <row r="88" spans="1:29" x14ac:dyDescent="0.25">
      <c r="G88" s="53"/>
    </row>
    <row r="89" spans="1:29" x14ac:dyDescent="0.25">
      <c r="G89" s="53"/>
    </row>
    <row r="90" spans="1:29" x14ac:dyDescent="0.25">
      <c r="G90" s="53"/>
    </row>
    <row r="91" spans="1:29" x14ac:dyDescent="0.25">
      <c r="G91" s="53"/>
    </row>
    <row r="92" spans="1:29" x14ac:dyDescent="0.25">
      <c r="G92" s="53"/>
    </row>
  </sheetData>
  <mergeCells count="31">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 ref="A4:Z4"/>
    <mergeCell ref="A12:Z12"/>
    <mergeCell ref="A9:Z9"/>
    <mergeCell ref="A11:Z11"/>
    <mergeCell ref="A8:Z8"/>
    <mergeCell ref="A6:Z6"/>
    <mergeCell ref="H21:I21"/>
    <mergeCell ref="J21:K21"/>
    <mergeCell ref="L21:M21"/>
    <mergeCell ref="N21:O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ввод'!A4:Z4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P_TP1800.PS.0108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 xml:space="preserve">Модернизация ПС 110/10/10 кВ Владимирская (замена выключателей 10 кВ, 27 шт.)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0" t="s">
        <v>518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529</v>
      </c>
      <c r="F22" s="448"/>
      <c r="G22" s="448"/>
      <c r="H22" s="448"/>
      <c r="I22" s="448"/>
      <c r="J22" s="448"/>
      <c r="K22" s="448"/>
      <c r="L22" s="449"/>
      <c r="M22" s="441" t="s">
        <v>50</v>
      </c>
      <c r="N22" s="441" t="s">
        <v>49</v>
      </c>
      <c r="O22" s="441" t="s">
        <v>48</v>
      </c>
      <c r="P22" s="450" t="s">
        <v>256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130</v>
      </c>
      <c r="G23" s="458" t="s">
        <v>129</v>
      </c>
      <c r="H23" s="458" t="s">
        <v>128</v>
      </c>
      <c r="I23" s="462" t="s">
        <v>441</v>
      </c>
      <c r="J23" s="462" t="s">
        <v>442</v>
      </c>
      <c r="K23" s="462" t="s">
        <v>443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49" t="s">
        <v>14</v>
      </c>
      <c r="AG24" s="149" t="s">
        <v>13</v>
      </c>
      <c r="AH24" s="150" t="s">
        <v>3</v>
      </c>
      <c r="AI24" s="150"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16" zoomScale="90" zoomScaleNormal="90" zoomScaleSheetLayoutView="90" workbookViewId="0">
      <selection activeCell="B27" sqref="B27"/>
    </sheetView>
  </sheetViews>
  <sheetFormatPr defaultRowHeight="15.75" x14ac:dyDescent="0.25"/>
  <cols>
    <col min="1" max="1" width="66.140625" style="132" customWidth="1"/>
    <col min="2" max="2" width="66.140625" style="212"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189" t="s">
        <v>70</v>
      </c>
    </row>
    <row r="2" spans="1:5" ht="18.75" x14ac:dyDescent="0.3">
      <c r="B2" s="190" t="s">
        <v>11</v>
      </c>
    </row>
    <row r="3" spans="1:5" ht="18.75" x14ac:dyDescent="0.3">
      <c r="B3" s="190" t="s">
        <v>536</v>
      </c>
    </row>
    <row r="4" spans="1:5" x14ac:dyDescent="0.25">
      <c r="B4" s="191"/>
    </row>
    <row r="5" spans="1:5" ht="18.75" x14ac:dyDescent="0.3">
      <c r="A5" s="465" t="str">
        <f>'7. Паспорт отчет о закупке'!A5:AV5</f>
        <v>Год раскрытия информации: 2025 год</v>
      </c>
      <c r="B5" s="465"/>
      <c r="C5" s="61"/>
      <c r="D5" s="61"/>
      <c r="E5" s="61"/>
    </row>
    <row r="6" spans="1:5" ht="18.75" x14ac:dyDescent="0.3">
      <c r="A6" s="154"/>
      <c r="B6" s="192"/>
      <c r="C6" s="154"/>
      <c r="D6" s="154"/>
      <c r="E6" s="154"/>
    </row>
    <row r="7" spans="1:5" ht="18.75" x14ac:dyDescent="0.25">
      <c r="A7" s="301" t="s">
        <v>10</v>
      </c>
      <c r="B7" s="301"/>
      <c r="C7" s="153"/>
      <c r="D7" s="153"/>
      <c r="E7" s="153"/>
    </row>
    <row r="8" spans="1:5" ht="18.75" x14ac:dyDescent="0.25">
      <c r="A8" s="153"/>
      <c r="B8" s="193"/>
      <c r="C8" s="153"/>
      <c r="D8" s="153"/>
      <c r="E8" s="153"/>
    </row>
    <row r="9" spans="1:5" x14ac:dyDescent="0.25">
      <c r="A9" s="296" t="str">
        <f>'1. паспорт местоположение'!A9:C9</f>
        <v>АО "Россети Тюмень"</v>
      </c>
      <c r="B9" s="296"/>
      <c r="C9" s="151"/>
      <c r="D9" s="151"/>
      <c r="E9" s="151"/>
    </row>
    <row r="10" spans="1:5" x14ac:dyDescent="0.25">
      <c r="A10" s="297" t="s">
        <v>9</v>
      </c>
      <c r="B10" s="297"/>
      <c r="C10" s="152"/>
      <c r="D10" s="152"/>
      <c r="E10" s="152"/>
    </row>
    <row r="11" spans="1:5" ht="18.75" x14ac:dyDescent="0.25">
      <c r="A11" s="153"/>
      <c r="B11" s="193"/>
      <c r="C11" s="153"/>
      <c r="D11" s="153"/>
      <c r="E11" s="153"/>
    </row>
    <row r="12" spans="1:5" ht="30.75" customHeight="1" x14ac:dyDescent="0.25">
      <c r="A12" s="296" t="str">
        <f>'1. паспорт местоположение'!A12:C12</f>
        <v>P_TP1800.PS.0108</v>
      </c>
      <c r="B12" s="296"/>
      <c r="C12" s="151"/>
      <c r="D12" s="151"/>
      <c r="E12" s="151"/>
    </row>
    <row r="13" spans="1:5" x14ac:dyDescent="0.25">
      <c r="A13" s="297" t="s">
        <v>8</v>
      </c>
      <c r="B13" s="297"/>
      <c r="C13" s="152"/>
      <c r="D13" s="152"/>
      <c r="E13" s="152"/>
    </row>
    <row r="14" spans="1:5" ht="18.75" x14ac:dyDescent="0.25">
      <c r="A14" s="11"/>
      <c r="B14" s="194"/>
      <c r="C14" s="11"/>
      <c r="D14" s="11"/>
      <c r="E14" s="11"/>
    </row>
    <row r="15" spans="1:5" ht="50.25" customHeight="1" x14ac:dyDescent="0.25">
      <c r="A15" s="329" t="str">
        <f>'1. паспорт местоположение'!A15:C15</f>
        <v xml:space="preserve">Модернизация ПС 110/10/10 кВ Владимирская (замена выключателей 10 кВ, 27 шт.) </v>
      </c>
      <c r="B15" s="329"/>
      <c r="C15" s="151"/>
      <c r="D15" s="151"/>
      <c r="E15" s="151"/>
    </row>
    <row r="16" spans="1:5" x14ac:dyDescent="0.25">
      <c r="A16" s="297" t="s">
        <v>7</v>
      </c>
      <c r="B16" s="297"/>
      <c r="C16" s="152"/>
      <c r="D16" s="152"/>
      <c r="E16" s="152"/>
    </row>
    <row r="17" spans="1:2" x14ac:dyDescent="0.25">
      <c r="B17" s="195"/>
    </row>
    <row r="18" spans="1:2" ht="33.75" customHeight="1" x14ac:dyDescent="0.25">
      <c r="A18" s="469" t="s">
        <v>519</v>
      </c>
      <c r="B18" s="470"/>
    </row>
    <row r="19" spans="1:2" x14ac:dyDescent="0.25">
      <c r="B19" s="191"/>
    </row>
    <row r="20" spans="1:2" ht="16.5" thickBot="1" x14ac:dyDescent="0.3">
      <c r="B20" s="196"/>
    </row>
    <row r="21" spans="1:2" ht="83.25" customHeight="1" thickBot="1" x14ac:dyDescent="0.3">
      <c r="A21" s="134" t="s">
        <v>392</v>
      </c>
      <c r="B21" s="197" t="str">
        <f>A15</f>
        <v xml:space="preserve">Модернизация ПС 110/10/10 кВ Владимирская (замена выключателей 10 кВ, 27 шт.) </v>
      </c>
    </row>
    <row r="22" spans="1:2" ht="27.75" customHeight="1" thickBot="1" x14ac:dyDescent="0.3">
      <c r="A22" s="134" t="s">
        <v>393</v>
      </c>
      <c r="B22" s="197" t="s">
        <v>541</v>
      </c>
    </row>
    <row r="23" spans="1:2" ht="22.5" customHeight="1" thickBot="1" x14ac:dyDescent="0.3">
      <c r="A23" s="134" t="s">
        <v>358</v>
      </c>
      <c r="B23" s="198" t="s">
        <v>585</v>
      </c>
    </row>
    <row r="24" spans="1:2" ht="24.75" customHeight="1" thickBot="1" x14ac:dyDescent="0.3">
      <c r="A24" s="134" t="s">
        <v>394</v>
      </c>
      <c r="B24" s="199" t="s">
        <v>647</v>
      </c>
    </row>
    <row r="25" spans="1:2" ht="28.5" customHeight="1" thickBot="1" x14ac:dyDescent="0.3">
      <c r="A25" s="135" t="s">
        <v>395</v>
      </c>
      <c r="B25" s="226">
        <v>2030</v>
      </c>
    </row>
    <row r="26" spans="1:2" ht="37.5" customHeight="1" thickBot="1" x14ac:dyDescent="0.3">
      <c r="A26" s="136" t="s">
        <v>396</v>
      </c>
      <c r="B26" s="200" t="s">
        <v>548</v>
      </c>
    </row>
    <row r="27" spans="1:2" ht="29.25" thickBot="1" x14ac:dyDescent="0.3">
      <c r="A27" s="141" t="s">
        <v>605</v>
      </c>
      <c r="B27" s="284">
        <v>32.680039454629132</v>
      </c>
    </row>
    <row r="28" spans="1:2" ht="16.5" thickBot="1" x14ac:dyDescent="0.3">
      <c r="A28" s="138" t="s">
        <v>397</v>
      </c>
      <c r="B28" s="201" t="s">
        <v>594</v>
      </c>
    </row>
    <row r="29" spans="1:2" ht="29.25" thickBot="1" x14ac:dyDescent="0.3">
      <c r="A29" s="142" t="s">
        <v>398</v>
      </c>
      <c r="B29" s="202">
        <v>0</v>
      </c>
    </row>
    <row r="30" spans="1:2" ht="29.25" thickBot="1" x14ac:dyDescent="0.3">
      <c r="A30" s="142" t="s">
        <v>399</v>
      </c>
      <c r="B30" s="203">
        <v>0</v>
      </c>
    </row>
    <row r="31" spans="1:2" ht="16.5" thickBot="1" x14ac:dyDescent="0.3">
      <c r="A31" s="138" t="s">
        <v>400</v>
      </c>
      <c r="B31" s="202"/>
    </row>
    <row r="32" spans="1:2" ht="29.25" thickBot="1" x14ac:dyDescent="0.3">
      <c r="A32" s="142" t="s">
        <v>401</v>
      </c>
      <c r="B32" s="188" t="s">
        <v>543</v>
      </c>
    </row>
    <row r="33" spans="1:2" ht="16.5" thickBot="1" x14ac:dyDescent="0.3">
      <c r="A33" s="138" t="s">
        <v>402</v>
      </c>
      <c r="B33" s="203">
        <v>0</v>
      </c>
    </row>
    <row r="34" spans="1:2" ht="16.5" thickBot="1" x14ac:dyDescent="0.3">
      <c r="A34" s="138" t="s">
        <v>403</v>
      </c>
      <c r="B34" s="203">
        <v>0</v>
      </c>
    </row>
    <row r="35" spans="1:2" ht="16.5" thickBot="1" x14ac:dyDescent="0.3">
      <c r="A35" s="138" t="s">
        <v>404</v>
      </c>
      <c r="B35" s="203">
        <v>0</v>
      </c>
    </row>
    <row r="36" spans="1:2" ht="16.5" thickBot="1" x14ac:dyDescent="0.3">
      <c r="A36" s="138" t="s">
        <v>405</v>
      </c>
      <c r="B36" s="203">
        <v>0</v>
      </c>
    </row>
    <row r="37" spans="1:2" ht="29.25" thickBot="1" x14ac:dyDescent="0.3">
      <c r="A37" s="142" t="s">
        <v>406</v>
      </c>
      <c r="B37" s="188" t="s">
        <v>543</v>
      </c>
    </row>
    <row r="38" spans="1:2" ht="16.5" thickBot="1" x14ac:dyDescent="0.3">
      <c r="A38" s="138" t="s">
        <v>402</v>
      </c>
      <c r="B38" s="202">
        <v>0</v>
      </c>
    </row>
    <row r="39" spans="1:2" ht="16.5" thickBot="1" x14ac:dyDescent="0.3">
      <c r="A39" s="138" t="s">
        <v>403</v>
      </c>
      <c r="B39" s="202">
        <v>0</v>
      </c>
    </row>
    <row r="40" spans="1:2" ht="16.5" thickBot="1" x14ac:dyDescent="0.3">
      <c r="A40" s="138" t="s">
        <v>404</v>
      </c>
      <c r="B40" s="202">
        <v>0</v>
      </c>
    </row>
    <row r="41" spans="1:2" ht="16.5" thickBot="1" x14ac:dyDescent="0.3">
      <c r="A41" s="138" t="s">
        <v>405</v>
      </c>
      <c r="B41" s="202">
        <v>0</v>
      </c>
    </row>
    <row r="42" spans="1:2" ht="29.25" thickBot="1" x14ac:dyDescent="0.3">
      <c r="A42" s="142" t="s">
        <v>407</v>
      </c>
      <c r="B42" s="188" t="s">
        <v>543</v>
      </c>
    </row>
    <row r="43" spans="1:2" ht="16.5" thickBot="1" x14ac:dyDescent="0.3">
      <c r="A43" s="138" t="s">
        <v>402</v>
      </c>
      <c r="B43" s="202">
        <v>0</v>
      </c>
    </row>
    <row r="44" spans="1:2" ht="16.5" thickBot="1" x14ac:dyDescent="0.3">
      <c r="A44" s="138" t="s">
        <v>403</v>
      </c>
      <c r="B44" s="202">
        <v>0</v>
      </c>
    </row>
    <row r="45" spans="1:2" ht="16.5" thickBot="1" x14ac:dyDescent="0.3">
      <c r="A45" s="138" t="s">
        <v>404</v>
      </c>
      <c r="B45" s="202">
        <v>0</v>
      </c>
    </row>
    <row r="46" spans="1:2" ht="16.5" thickBot="1" x14ac:dyDescent="0.3">
      <c r="A46" s="138" t="s">
        <v>405</v>
      </c>
      <c r="B46" s="202">
        <v>0</v>
      </c>
    </row>
    <row r="47" spans="1:2" ht="30.75" thickBot="1" x14ac:dyDescent="0.3">
      <c r="A47" s="137" t="s">
        <v>408</v>
      </c>
      <c r="B47" s="204" t="s">
        <v>544</v>
      </c>
    </row>
    <row r="48" spans="1:2" ht="16.5" thickBot="1" x14ac:dyDescent="0.3">
      <c r="A48" s="139" t="s">
        <v>400</v>
      </c>
      <c r="B48" s="204" t="s">
        <v>385</v>
      </c>
    </row>
    <row r="49" spans="1:2" ht="16.5" thickBot="1" x14ac:dyDescent="0.3">
      <c r="A49" s="139" t="s">
        <v>409</v>
      </c>
      <c r="B49" s="204">
        <v>0</v>
      </c>
    </row>
    <row r="50" spans="1:2" ht="16.5" thickBot="1" x14ac:dyDescent="0.3">
      <c r="A50" s="139" t="s">
        <v>410</v>
      </c>
      <c r="B50" s="204">
        <v>0</v>
      </c>
    </row>
    <row r="51" spans="1:2" ht="16.5" thickBot="1" x14ac:dyDescent="0.3">
      <c r="A51" s="139" t="s">
        <v>411</v>
      </c>
      <c r="B51" s="204">
        <v>0</v>
      </c>
    </row>
    <row r="52" spans="1:2" ht="16.5" thickBot="1" x14ac:dyDescent="0.3">
      <c r="A52" s="135" t="s">
        <v>412</v>
      </c>
      <c r="B52" s="205">
        <v>0</v>
      </c>
    </row>
    <row r="53" spans="1:2" ht="16.5" thickBot="1" x14ac:dyDescent="0.3">
      <c r="A53" s="135" t="s">
        <v>413</v>
      </c>
      <c r="B53" s="205">
        <v>0</v>
      </c>
    </row>
    <row r="54" spans="1:2" ht="16.5" thickBot="1" x14ac:dyDescent="0.3">
      <c r="A54" s="135" t="s">
        <v>414</v>
      </c>
      <c r="B54" s="205">
        <v>0</v>
      </c>
    </row>
    <row r="55" spans="1:2" ht="16.5" thickBot="1" x14ac:dyDescent="0.3">
      <c r="A55" s="136" t="s">
        <v>415</v>
      </c>
      <c r="B55" s="200">
        <v>0</v>
      </c>
    </row>
    <row r="56" spans="1:2" ht="15.75" customHeight="1" thickBot="1" x14ac:dyDescent="0.3">
      <c r="A56" s="227" t="s">
        <v>416</v>
      </c>
      <c r="B56" s="206"/>
    </row>
    <row r="57" spans="1:2" ht="16.5" thickBot="1" x14ac:dyDescent="0.3">
      <c r="A57" s="228" t="s">
        <v>417</v>
      </c>
      <c r="B57" s="197" t="s">
        <v>549</v>
      </c>
    </row>
    <row r="58" spans="1:2" ht="23.25" customHeight="1" thickBot="1" x14ac:dyDescent="0.3">
      <c r="A58" s="228" t="s">
        <v>418</v>
      </c>
      <c r="B58" s="229" t="s">
        <v>540</v>
      </c>
    </row>
    <row r="59" spans="1:2" ht="16.5" thickBot="1" x14ac:dyDescent="0.3">
      <c r="A59" s="228" t="s">
        <v>419</v>
      </c>
      <c r="B59" s="229" t="s">
        <v>540</v>
      </c>
    </row>
    <row r="60" spans="1:2" ht="16.5" thickBot="1" x14ac:dyDescent="0.3">
      <c r="A60" s="228" t="s">
        <v>420</v>
      </c>
      <c r="B60" s="202" t="s">
        <v>586</v>
      </c>
    </row>
    <row r="61" spans="1:2" ht="16.5" thickBot="1" x14ac:dyDescent="0.3">
      <c r="A61" s="230" t="s">
        <v>421</v>
      </c>
      <c r="B61" s="231" t="s">
        <v>586</v>
      </c>
    </row>
    <row r="62" spans="1:2" ht="30.75" thickBot="1" x14ac:dyDescent="0.3">
      <c r="A62" s="139" t="s">
        <v>422</v>
      </c>
      <c r="B62" s="229" t="s">
        <v>587</v>
      </c>
    </row>
    <row r="63" spans="1:2" ht="29.25" thickBot="1" x14ac:dyDescent="0.3">
      <c r="A63" s="135" t="s">
        <v>423</v>
      </c>
      <c r="B63" s="229" t="s">
        <v>587</v>
      </c>
    </row>
    <row r="64" spans="1:2" ht="16.5" thickBot="1" x14ac:dyDescent="0.3">
      <c r="A64" s="139" t="s">
        <v>400</v>
      </c>
      <c r="B64" s="207"/>
    </row>
    <row r="65" spans="1:2" ht="16.5" thickBot="1" x14ac:dyDescent="0.3">
      <c r="A65" s="139" t="s">
        <v>424</v>
      </c>
      <c r="B65" s="229"/>
    </row>
    <row r="66" spans="1:2" ht="16.5" thickBot="1" x14ac:dyDescent="0.3">
      <c r="A66" s="139" t="s">
        <v>425</v>
      </c>
      <c r="B66" s="207"/>
    </row>
    <row r="67" spans="1:2" ht="16.5" thickBot="1" x14ac:dyDescent="0.3">
      <c r="A67" s="143" t="s">
        <v>426</v>
      </c>
      <c r="B67" s="220"/>
    </row>
    <row r="68" spans="1:2" ht="16.5" thickBot="1" x14ac:dyDescent="0.3">
      <c r="A68" s="135" t="s">
        <v>427</v>
      </c>
      <c r="B68" s="229" t="s">
        <v>587</v>
      </c>
    </row>
    <row r="69" spans="1:2" ht="16.5" thickBot="1" x14ac:dyDescent="0.3">
      <c r="A69" s="140" t="s">
        <v>428</v>
      </c>
      <c r="B69" s="208"/>
    </row>
    <row r="70" spans="1:2" ht="16.5" thickBot="1" x14ac:dyDescent="0.3">
      <c r="A70" s="140" t="s">
        <v>429</v>
      </c>
      <c r="B70" s="208"/>
    </row>
    <row r="71" spans="1:2" ht="16.5" thickBot="1" x14ac:dyDescent="0.3">
      <c r="A71" s="140" t="s">
        <v>430</v>
      </c>
      <c r="B71" s="208"/>
    </row>
    <row r="72" spans="1:2" ht="29.25" thickBot="1" x14ac:dyDescent="0.3">
      <c r="A72" s="144" t="s">
        <v>431</v>
      </c>
      <c r="B72" s="232" t="s">
        <v>588</v>
      </c>
    </row>
    <row r="73" spans="1:2" ht="28.5" x14ac:dyDescent="0.25">
      <c r="A73" s="137" t="s">
        <v>432</v>
      </c>
      <c r="B73" s="466" t="s">
        <v>589</v>
      </c>
    </row>
    <row r="74" spans="1:2" x14ac:dyDescent="0.25">
      <c r="A74" s="140" t="s">
        <v>433</v>
      </c>
      <c r="B74" s="467"/>
    </row>
    <row r="75" spans="1:2" x14ac:dyDescent="0.25">
      <c r="A75" s="140" t="s">
        <v>434</v>
      </c>
      <c r="B75" s="467"/>
    </row>
    <row r="76" spans="1:2" x14ac:dyDescent="0.25">
      <c r="A76" s="140" t="s">
        <v>435</v>
      </c>
      <c r="B76" s="467"/>
    </row>
    <row r="77" spans="1:2" x14ac:dyDescent="0.25">
      <c r="A77" s="140" t="s">
        <v>436</v>
      </c>
      <c r="B77" s="467"/>
    </row>
    <row r="78" spans="1:2" ht="16.5" thickBot="1" x14ac:dyDescent="0.3">
      <c r="A78" s="145" t="s">
        <v>437</v>
      </c>
      <c r="B78" s="468"/>
    </row>
    <row r="81" spans="1:2" x14ac:dyDescent="0.25">
      <c r="A81" s="146"/>
      <c r="B81" s="209"/>
    </row>
    <row r="82" spans="1:2" x14ac:dyDescent="0.25">
      <c r="B82" s="210"/>
    </row>
    <row r="83" spans="1:2" x14ac:dyDescent="0.25">
      <c r="B83" s="2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2025-12-10T11:13:08Z</dcterms:modified>
</cp:coreProperties>
</file>