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P_TP1900.VL.0035\"/>
    </mc:Choice>
  </mc:AlternateContent>
  <bookViews>
    <workbookView xWindow="0" yWindow="0" windowWidth="26565" windowHeight="8790" tabRatio="859" firstSheet="4" activeTab="11"/>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2" r:id="rId8"/>
    <sheet name="6.1. Паспорт сетевой график" sheetId="28"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0">#REF!</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32" l="1"/>
  <c r="A12" i="32"/>
  <c r="A9" i="32"/>
  <c r="A5" i="32"/>
  <c r="A67" i="32"/>
  <c r="BK2" i="32"/>
  <c r="BL2" i="32" s="1"/>
  <c r="BM2" i="32" s="1"/>
  <c r="BN2" i="32" s="1"/>
  <c r="BO2" i="32" s="1"/>
  <c r="BP2" i="32" s="1"/>
  <c r="BQ2" i="32" s="1"/>
  <c r="BR2" i="32" s="1"/>
  <c r="BS2" i="32" s="1"/>
  <c r="BT2" i="32" s="1"/>
  <c r="BU2" i="32" s="1"/>
  <c r="BV2" i="32" s="1"/>
  <c r="BW2" i="32" s="1"/>
  <c r="BX2" i="32" s="1"/>
  <c r="BY2" i="32" s="1"/>
  <c r="BJ2" i="32"/>
  <c r="A12" i="6" l="1"/>
  <c r="A14" i="31" l="1"/>
  <c r="A11" i="31"/>
  <c r="A8" i="31"/>
  <c r="A4" i="31"/>
  <c r="A13" i="13" l="1"/>
  <c r="A12" i="5"/>
  <c r="E12" i="14"/>
  <c r="A5" i="6"/>
  <c r="C40" i="29" l="1"/>
  <c r="A15" i="22" l="1"/>
  <c r="A12" i="22"/>
  <c r="A9" i="22"/>
  <c r="A5" i="22"/>
  <c r="A15" i="5"/>
  <c r="A9" i="5"/>
  <c r="A5" i="5"/>
  <c r="A15" i="28"/>
  <c r="A12" i="28"/>
  <c r="A9" i="28"/>
  <c r="A5" i="28"/>
  <c r="A5" i="10"/>
  <c r="A4" i="17"/>
  <c r="A15" i="6"/>
  <c r="A9" i="6"/>
  <c r="E15" i="14" l="1"/>
  <c r="A14" i="17"/>
  <c r="E9" i="14"/>
  <c r="N5" i="14"/>
  <c r="A16" i="13"/>
  <c r="A10" i="13"/>
  <c r="A6" i="13"/>
  <c r="A15" i="10" l="1"/>
  <c r="A12" i="10"/>
  <c r="A9" i="10"/>
  <c r="A11" i="17"/>
  <c r="A8" i="17"/>
  <c r="A8" i="12"/>
  <c r="A4" i="12"/>
  <c r="A11" i="12"/>
  <c r="A1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R2" i="32" l="1"/>
  <c r="AS2" i="32" l="1"/>
  <c r="AT2" i="32" l="1"/>
  <c r="AU2" i="32" l="1"/>
  <c r="AV2" i="32" l="1"/>
  <c r="AW2" i="32" l="1"/>
  <c r="AX2" i="32" l="1"/>
  <c r="AY2" i="32" l="1"/>
  <c r="AZ2" i="32" l="1"/>
  <c r="BA2" i="32" l="1"/>
  <c r="BB2" i="32" l="1"/>
  <c r="BC2" i="32" l="1"/>
  <c r="BD2" i="32" l="1"/>
  <c r="BE2" i="32" l="1"/>
  <c r="BF2" i="32" l="1"/>
  <c r="BG2" i="32" l="1"/>
  <c r="BH2" i="32" l="1"/>
  <c r="BI2" i="32" l="1"/>
</calcChain>
</file>

<file path=xl/sharedStrings.xml><?xml version="1.0" encoding="utf-8"?>
<sst xmlns="http://schemas.openxmlformats.org/spreadsheetml/2006/main" count="1716" uniqueCount="632">
  <si>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</si>
  <si>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</si>
  <si>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</si>
  <si>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</si>
  <si>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</si>
  <si>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</si>
  <si>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</si>
  <si>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</si>
  <si>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</si>
  <si>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</si>
  <si>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</si>
  <si>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</si>
  <si>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</si>
  <si>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</si>
  <si>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</si>
  <si>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</si>
  <si>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</si>
  <si>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</si>
  <si>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</si>
  <si>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</si>
  <si>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</si>
  <si>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</si>
  <si>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</si>
  <si>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</si>
  <si>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</si>
  <si>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</si>
  <si>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</si>
  <si>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</si>
  <si>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</si>
  <si>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</si>
  <si>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</si>
  <si>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</si>
  <si>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</si>
  <si>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</si>
  <si>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</si>
  <si>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</si>
  <si>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</si>
  <si>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</si>
  <si>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</si>
  <si>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</si>
  <si>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</si>
  <si>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</si>
  <si>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</si>
  <si>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</si>
  <si>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</si>
  <si>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</si>
  <si>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</si>
  <si>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</si>
  <si>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</si>
  <si>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</si>
  <si>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</si>
  <si>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</si>
  <si>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</si>
  <si>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</si>
  <si>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</si>
  <si>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</si>
  <si>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</si>
  <si>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</si>
  <si>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</si>
  <si>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</si>
  <si>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</si>
  <si>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</si>
  <si>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</si>
  <si>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</si>
  <si>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</si>
  <si>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</si>
  <si>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</si>
  <si>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</si>
  <si>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</si>
  <si>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</si>
  <si>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</si>
  <si>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</si>
  <si>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</si>
  <si>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</si>
  <si>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</si>
  <si>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</si>
  <si>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</si>
  <si>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</si>
  <si>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</si>
  <si>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</si>
  <si>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</si>
  <si>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</si>
  <si>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</si>
  <si>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</si>
  <si>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</si>
  <si>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</si>
  <si>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</si>
  <si>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</si>
  <si>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</si>
  <si>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</si>
  <si>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</si>
  <si>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</si>
  <si>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</si>
  <si>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</si>
  <si>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</si>
  <si>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</si>
  <si>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</si>
  <si>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</si>
  <si>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</si>
  <si>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</si>
  <si>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</si>
  <si>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</si>
  <si>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</si>
  <si>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</si>
  <si>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</si>
  <si>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</si>
  <si>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</si>
  <si>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</si>
  <si>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</si>
  <si>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</si>
  <si>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</si>
  <si>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</si>
  <si>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</si>
  <si>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</si>
  <si>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</si>
  <si>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</si>
  <si>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</si>
  <si>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</si>
  <si>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</si>
  <si>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</si>
  <si>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</si>
  <si>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</si>
  <si>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</si>
  <si>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</si>
  <si>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</si>
  <si>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</si>
  <si>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</si>
  <si>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</si>
  <si>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</si>
  <si>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</si>
  <si>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</si>
  <si>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</si>
  <si>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</si>
  <si>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</si>
  <si>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</si>
  <si>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</si>
  <si>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</si>
  <si>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</si>
  <si>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</si>
  <si>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</si>
  <si>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</si>
  <si>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</si>
  <si>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</si>
  <si>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</si>
  <si>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</si>
  <si>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</si>
  <si>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</si>
  <si>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</si>
  <si>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</si>
  <si>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</si>
  <si>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</si>
  <si>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</si>
  <si>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</si>
  <si>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</si>
  <si>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</si>
  <si>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</si>
  <si>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</si>
  <si>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</si>
  <si>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</si>
  <si>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</si>
  <si>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</si>
  <si>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</si>
  <si>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</si>
  <si>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</si>
  <si>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</si>
  <si>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</si>
  <si>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</si>
  <si>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</si>
  <si>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</si>
  <si>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</si>
  <si>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</si>
  <si>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</si>
  <si>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</si>
  <si>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</si>
  <si>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</si>
  <si>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</si>
  <si>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</si>
  <si>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</si>
  <si>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</si>
  <si>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</si>
  <si>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</si>
  <si>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</si>
  <si>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</si>
  <si>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</si>
  <si>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</si>
  <si>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</si>
  <si>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</si>
  <si>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</si>
  <si>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</si>
  <si>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</si>
  <si>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</si>
  <si>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</si>
  <si>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</si>
  <si>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</si>
  <si>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</si>
  <si>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</si>
  <si>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</si>
  <si>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</si>
  <si>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</si>
  <si>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</si>
  <si>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</si>
  <si>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</si>
  <si>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</si>
  <si>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</si>
  <si>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</si>
  <si>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</si>
  <si>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</si>
  <si>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</si>
  <si>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</si>
  <si>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</si>
  <si>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</si>
  <si>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</si>
  <si>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</si>
  <si>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</si>
  <si>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</si>
  <si>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</si>
  <si>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</si>
  <si>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</si>
  <si>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</si>
  <si>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</si>
  <si>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</si>
  <si>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</si>
  <si>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</si>
  <si>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</si>
  <si>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</si>
  <si>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</si>
  <si>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</si>
  <si>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</si>
  <si>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</si>
  <si>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</si>
  <si>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</si>
  <si>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</si>
  <si>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</si>
  <si>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</si>
  <si>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</si>
  <si>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</si>
  <si>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</si>
  <si>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</si>
  <si>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</si>
  <si>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</si>
  <si>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</si>
  <si>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</si>
  <si>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</si>
  <si>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</si>
  <si>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</si>
  <si>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</si>
  <si>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</si>
  <si>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</si>
  <si>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</si>
  <si>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</si>
  <si>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</si>
  <si>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</si>
  <si>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</si>
  <si>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</si>
  <si>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</si>
  <si>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</si>
  <si>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</si>
  <si>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</si>
  <si>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</si>
  <si>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</si>
  <si>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</si>
  <si>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</si>
  <si>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</si>
  <si>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</si>
  <si>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</si>
  <si>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</si>
  <si>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</si>
  <si>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</si>
  <si>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</si>
  <si>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</si>
  <si>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</si>
  <si>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</si>
  <si>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</si>
  <si>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</si>
  <si>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</si>
  <si>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</si>
  <si>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</si>
  <si>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</si>
  <si>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</si>
  <si>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</si>
  <si>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</si>
  <si>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</si>
  <si>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</si>
  <si>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</si>
  <si>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</si>
  <si>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</si>
  <si>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</si>
  <si>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</si>
  <si>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</si>
  <si>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</si>
  <si>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</si>
  <si>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</si>
  <si>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</si>
  <si>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</si>
  <si>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</si>
  <si>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</si>
  <si>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</si>
  <si>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</si>
  <si>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</si>
  <si>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</si>
  <si>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</si>
  <si>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</si>
  <si>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</si>
  <si>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</si>
  <si>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</si>
  <si>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</si>
  <si>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</si>
  <si>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</si>
  <si>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</si>
  <si>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</si>
  <si>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</si>
  <si>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</si>
  <si>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</si>
  <si>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</si>
  <si>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</si>
  <si>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</si>
  <si>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</si>
  <si>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</si>
  <si>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</si>
  <si>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</si>
  <si>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</si>
  <si>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</si>
  <si>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</si>
  <si>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</si>
  <si>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</si>
  <si>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</si>
  <si>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</si>
  <si>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</si>
  <si>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</si>
  <si>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</si>
  <si>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</si>
  <si>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</si>
  <si>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</si>
  <si>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</si>
  <si>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</si>
  <si>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</si>
  <si>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</si>
  <si>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</si>
  <si>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</si>
  <si>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</si>
  <si>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</si>
  <si>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</si>
  <si>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</si>
  <si>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</si>
  <si>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</si>
  <si>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</si>
  <si>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</si>
  <si>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</si>
  <si>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</si>
  <si>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</si>
  <si>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</si>
  <si>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</si>
  <si>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</si>
  <si>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</si>
  <si>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</si>
  <si>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</si>
  <si>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</si>
  <si>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</si>
  <si>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</si>
  <si>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</si>
  <si>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</si>
  <si>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</si>
  <si>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</si>
  <si>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</si>
  <si>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</si>
  <si>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</si>
  <si>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</si>
  <si>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</si>
  <si>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</si>
  <si>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</si>
  <si>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</si>
  <si>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</si>
  <si>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</si>
  <si>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</si>
  <si>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</si>
  <si>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</si>
  <si>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</si>
  <si>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</si>
  <si>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</si>
  <si>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</si>
  <si>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</si>
  <si>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</si>
  <si>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</si>
  <si>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</si>
  <si>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</si>
  <si>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</si>
  <si>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</si>
  <si>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</si>
  <si>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</si>
  <si>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</si>
  <si>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</si>
  <si>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</si>
  <si>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</si>
  <si>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</si>
  <si>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</si>
  <si>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</si>
  <si>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</si>
  <si>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</si>
  <si>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</si>
  <si>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</si>
  <si>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</si>
  <si>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</si>
  <si>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</si>
  <si>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</si>
  <si>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</si>
  <si>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</si>
  <si>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</si>
  <si>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</si>
  <si>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</si>
  <si>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</si>
  <si>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</si>
  <si>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</si>
  <si>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</si>
  <si>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</si>
  <si>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</si>
  <si>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</si>
  <si>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</si>
  <si>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</si>
  <si>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</si>
  <si>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</si>
  <si>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</si>
  <si>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</si>
  <si>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</si>
  <si>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</si>
  <si>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</si>
  <si>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</si>
  <si>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</si>
  <si>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</si>
  <si>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</si>
  <si>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</si>
  <si>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</si>
  <si>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</si>
  <si>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</si>
  <si>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</si>
  <si>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</si>
  <si>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</si>
  <si>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</si>
  <si>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</si>
  <si>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</si>
  <si>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</si>
  <si>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</si>
  <si>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</si>
  <si>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</si>
  <si>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</si>
  <si>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</si>
  <si>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</si>
  <si>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</si>
  <si>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</si>
  <si>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</si>
  <si>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</si>
  <si>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</si>
  <si>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</si>
  <si>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</si>
  <si>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</si>
  <si>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</si>
  <si>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</si>
  <si>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</si>
  <si>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</si>
  <si>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</si>
  <si>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</si>
  <si>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</si>
  <si>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П</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</si>
  <si>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</si>
  <si>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</si>
  <si>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</si>
  <si>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</si>
  <si>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</si>
  <si>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</si>
  <si>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</si>
  <si>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</si>
  <si>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</si>
  <si>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</si>
  <si>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</si>
  <si>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</si>
  <si>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</si>
  <si>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</si>
  <si>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</si>
  <si>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</si>
  <si>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</si>
  <si>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</si>
  <si>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</si>
  <si>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</si>
  <si>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</si>
  <si>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</si>
  <si>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</si>
  <si>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</si>
  <si>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</si>
  <si>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</si>
  <si>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</si>
  <si>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</si>
  <si>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</si>
  <si>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</si>
  <si>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</si>
  <si>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</si>
  <si>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</si>
  <si>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</si>
  <si>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</si>
  <si>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</si>
  <si>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</si>
  <si>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</si>
  <si>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</si>
  <si>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</si>
  <si>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</si>
  <si>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</si>
  <si>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</si>
  <si>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</si>
  <si>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</si>
  <si>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</si>
  <si>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</si>
  <si>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</si>
  <si>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</si>
  <si>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</si>
  <si>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</si>
  <si>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</si>
  <si>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</si>
  <si>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</si>
  <si>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</si>
  <si>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</si>
  <si>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</si>
  <si>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</si>
  <si>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</si>
  <si>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</si>
  <si>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</si>
  <si>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</si>
  <si>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</si>
  <si>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</si>
  <si>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</si>
  <si>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</si>
  <si>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</si>
  <si>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отсутствуют</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</si>
  <si>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</si>
  <si>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</si>
  <si>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</si>
  <si>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</si>
  <si>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</si>
  <si>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</si>
  <si>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</si>
  <si>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</si>
  <si>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</si>
  <si>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</si>
  <si>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</si>
  <si>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</si>
  <si>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</si>
  <si>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</si>
  <si>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</si>
  <si>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</si>
  <si>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</si>
  <si>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</si>
  <si>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</si>
  <si>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</si>
  <si>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</si>
  <si>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</si>
  <si>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</si>
  <si>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</si>
  <si>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</si>
  <si>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</si>
  <si>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</si>
  <si>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</si>
  <si>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</si>
  <si>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</si>
  <si>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</si>
  <si>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</si>
  <si>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</si>
  <si>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</si>
  <si>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</si>
  <si>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</si>
  <si>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</si>
  <si>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</si>
  <si>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</si>
  <si>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 xml:space="preserve"> </t>
  </si>
  <si>
    <t>1.12.</t>
  </si>
  <si>
    <t>3.7.</t>
  </si>
  <si>
    <t>оборудование отсутствует</t>
  </si>
  <si>
    <t xml:space="preserve">АО "Россети Тюмень" </t>
  </si>
  <si>
    <t>расчет оценки полной стоимости</t>
  </si>
  <si>
    <t>не наступил срок реализации</t>
  </si>
  <si>
    <t>Реконструкция ВЛ-110кВ Картопья-Атымья 1 (замена отдельностоящих дефектных опор в количестве 70 шт.)</t>
  </si>
  <si>
    <t>ВЛ-110кВ Картопья-Атымья  1</t>
  </si>
  <si>
    <t>1982</t>
  </si>
  <si>
    <t>АС120/95</t>
  </si>
  <si>
    <t xml:space="preserve">Воздушная линия </t>
  </si>
  <si>
    <t>2023</t>
  </si>
  <si>
    <t>28</t>
  </si>
  <si>
    <t>ж/б</t>
  </si>
  <si>
    <t>метал</t>
  </si>
  <si>
    <t>Акт технического освидетельствовани             № 10/2020 от 31.03.2020</t>
  </si>
  <si>
    <t>Дальнейшая эксплуатация разрешается до 31.03.2025г.</t>
  </si>
  <si>
    <t>Не проводилось</t>
  </si>
  <si>
    <t>нд</t>
  </si>
  <si>
    <t>ВЛ-110кВ Картопья-Атымья 1: замена отдельностоящих дефектных опор - 70 шт.:
-замена дефектных отдельно стоящих опор №№ 7, 22,24,29,32, 41,83/ 103, 108, 115, 171, 173. 175, 185, 184, 191, 331,33,78,194, 17,18, 194,17, 18, 65, 66, 67, 68, 251, 10, 16, 89, 111, 115, 118, 135, 138, 144, 155, 169, 196, 218, 230, 245, 251, 260, 125, 145-152, 234-236, 291-293);
-замена опор с увеличением габаритов от провода до поверхности земли 15-16, 21-22, 242-243, 287-288, 315-316, 323-325.</t>
  </si>
  <si>
    <t>Замена опор ВЛ - 70 шт.</t>
  </si>
  <si>
    <t>Год раскрытия информации: 2025 год</t>
  </si>
  <si>
    <t xml:space="preserve">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1,  уменьшатся затраты на техобслуживание ВЛ 110 кВ. </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</si>
  <si>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дефектных опор ВЛ (многочисленные продольные и поперечные трещины на стойках опор, сквозные отверстия, разрушение ж/б подножников и др., не соотвествие габаритов от провода до поверхности земли) и обеспечения безопасной и бесперебойной работы системы электроснабжения потребителей.</t>
  </si>
  <si>
    <t xml:space="preserve">Факт 2024 года </t>
  </si>
  <si>
    <t xml:space="preserve"> по состоянию на 01.01.2024</t>
  </si>
  <si>
    <t>по состоянию на 01.01.2025</t>
  </si>
  <si>
    <t>возможна реализация в установленный срок</t>
  </si>
  <si>
    <t>P_TP1900.VL.0035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</si>
  <si>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</si>
  <si>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</si>
  <si>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</si>
  <si>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</si>
  <si>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</si>
  <si>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</si>
  <si>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</si>
  <si>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</si>
  <si>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</si>
  <si>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</si>
  <si>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</si>
  <si>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</si>
  <si>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</si>
  <si>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</si>
  <si>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</si>
  <si>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</si>
  <si>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</si>
  <si>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</si>
  <si>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</si>
  <si>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</si>
  <si>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</si>
  <si>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</si>
  <si>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</si>
  <si>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70 шт.</t>
  </si>
  <si>
    <t>региональный</t>
  </si>
  <si>
    <t>Сметная стоимость проекта в ценах 2030 года с НДС, млн. руб.</t>
  </si>
  <si>
    <t>Год 2025</t>
  </si>
  <si>
    <t>Год 2026</t>
  </si>
  <si>
    <t>Год 2027</t>
  </si>
  <si>
    <t>Год 2028</t>
  </si>
  <si>
    <t>Год 2029</t>
  </si>
  <si>
    <t>7 614,12 тыс.руб./шт.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</si>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</sst>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_);[Red]\(#,##0\)"/>
    <numFmt numFmtId="169" formatCode="000000"/>
    <numFmt numFmtId="170" formatCode="_(* #,##0_);_(* \(#,##0\);_(* &quot;-&quot;_);_(@_)"/>
    <numFmt numFmtId="171" formatCode="0.0000"/>
    <numFmt numFmtId="172" formatCode="#,##0.000_ ;\-#,##0.000\ "/>
    <numFmt numFmtId="173" formatCode="0.000"/>
    <numFmt numFmtId="174" formatCode="0.0%"/>
    <numFmt numFmtId="175" formatCode="#,##0.000"/>
    <numFmt numFmtId="176"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xf numFmtId="0" fontId="67"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29"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1" fillId="0" borderId="30"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8" xfId="67" applyFont="1" applyFill="1" applyBorder="1" applyAlignment="1">
      <alignment horizontal="justify" vertical="top" wrapText="1"/>
    </xf>
    <xf numFmtId="0" fontId="41" fillId="0" borderId="29" xfId="2" applyFont="1" applyFill="1" applyBorder="1" applyAlignment="1">
      <alignment horizontal="left" vertical="top" wrapText="1"/>
    </xf>
    <xf numFmtId="0" fontId="11" fillId="0" borderId="1" xfId="62" applyNumberFormat="1" applyFont="1" applyBorder="1" applyAlignment="1">
      <alignment vertical="center"/>
    </xf>
    <xf numFmtId="0" fontId="1" fillId="0" borderId="0" xfId="50"/>
    <xf numFmtId="0" fontId="61" fillId="0" borderId="0" xfId="50" applyFont="1" applyAlignment="1">
      <alignment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41" fillId="0" borderId="31"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28" xfId="2" applyFont="1" applyFill="1" applyBorder="1" applyAlignment="1">
      <alignment horizontal="justify"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49" fillId="0" borderId="0" xfId="0"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0" fillId="0" borderId="0" xfId="50" applyFont="1"/>
    <xf numFmtId="49" fontId="11" fillId="25" borderId="1" xfId="62" applyNumberFormat="1" applyFont="1" applyFill="1" applyBorder="1" applyAlignment="1">
      <alignment horizontal="center" vertical="top"/>
    </xf>
    <xf numFmtId="0" fontId="11" fillId="25" borderId="1" xfId="2" applyFont="1" applyFill="1" applyBorder="1" applyAlignment="1">
      <alignment vertical="center" wrapText="1"/>
    </xf>
    <xf numFmtId="0" fontId="7" fillId="25" borderId="1" xfId="1" applyFont="1" applyFill="1" applyBorder="1" applyAlignment="1">
      <alignment horizontal="center" vertical="center" wrapText="1"/>
    </xf>
    <xf numFmtId="0" fontId="11" fillId="25" borderId="1" xfId="62" applyFont="1" applyFill="1" applyBorder="1" applyAlignment="1">
      <alignment horizontal="left" vertical="top"/>
    </xf>
    <xf numFmtId="0" fontId="11" fillId="25" borderId="1" xfId="62" applyFont="1" applyFill="1" applyBorder="1" applyAlignment="1">
      <alignment horizontal="left" vertical="top" wrapText="1"/>
    </xf>
    <xf numFmtId="49" fontId="11" fillId="25" borderId="1" xfId="62" applyNumberFormat="1" applyFont="1" applyFill="1" applyBorder="1" applyAlignment="1">
      <alignment horizontal="left" vertical="top" wrapText="1"/>
    </xf>
    <xf numFmtId="0" fontId="11" fillId="25" borderId="1" xfId="62" applyNumberFormat="1" applyFont="1" applyFill="1" applyBorder="1" applyAlignment="1">
      <alignment horizontal="left" vertical="top" wrapText="1"/>
    </xf>
    <xf numFmtId="0" fontId="11" fillId="25" borderId="0" xfId="62" applyFont="1" applyFill="1" applyAlignment="1">
      <alignment horizontal="left" vertical="top"/>
    </xf>
    <xf numFmtId="0" fontId="11" fillId="25" borderId="1" xfId="2" quotePrefix="1" applyFont="1" applyFill="1" applyBorder="1" applyAlignment="1">
      <alignment vertical="top" wrapText="1"/>
    </xf>
    <xf numFmtId="0" fontId="43" fillId="0" borderId="1" xfId="2" applyFont="1" applyFill="1" applyBorder="1" applyAlignment="1">
      <alignment horizontal="center" vertical="center" wrapText="1"/>
    </xf>
    <xf numFmtId="0" fontId="7" fillId="25" borderId="1" xfId="1" quotePrefix="1"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2" fontId="41" fillId="0" borderId="35" xfId="67" applyNumberFormat="1" applyFont="1" applyFill="1" applyBorder="1" applyAlignment="1">
      <alignment horizontal="left" vertical="center" wrapText="1"/>
    </xf>
    <xf numFmtId="173" fontId="41" fillId="0" borderId="34" xfId="2"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14" fontId="11" fillId="25" borderId="0" xfId="2" applyNumberFormat="1" applyFont="1" applyFill="1" applyAlignment="1">
      <alignment horizontal="center" vertical="center"/>
    </xf>
    <xf numFmtId="0" fontId="11" fillId="25"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0" xfId="73" applyFont="1" applyAlignment="1" applyProtection="1">
      <alignment horizontal="center"/>
    </xf>
    <xf numFmtId="0" fontId="69" fillId="0" borderId="0" xfId="73" applyFont="1" applyProtection="1"/>
    <xf numFmtId="0" fontId="11" fillId="0" borderId="0" xfId="73" applyFont="1" applyAlignment="1">
      <alignment vertical="center"/>
    </xf>
    <xf numFmtId="0" fontId="66" fillId="0" borderId="0" xfId="74" applyFont="1" applyFill="1" applyAlignment="1"/>
    <xf numFmtId="0" fontId="11" fillId="0" borderId="0" xfId="73" applyFont="1" applyFill="1" applyAlignment="1">
      <alignment vertical="center"/>
    </xf>
    <xf numFmtId="0" fontId="66"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42" fillId="0" borderId="0" xfId="73" applyFont="1" applyAlignment="1">
      <alignment horizontal="center" vertical="center"/>
    </xf>
    <xf numFmtId="0" fontId="71" fillId="0" borderId="0" xfId="73" applyFont="1" applyAlignment="1">
      <alignment horizontal="left" vertical="center"/>
    </xf>
    <xf numFmtId="0" fontId="46" fillId="0" borderId="0" xfId="73" applyFont="1" applyAlignment="1">
      <alignment vertical="center"/>
    </xf>
    <xf numFmtId="0" fontId="11" fillId="0" borderId="37" xfId="73" applyFont="1" applyBorder="1" applyAlignment="1">
      <alignment vertical="center"/>
    </xf>
    <xf numFmtId="167" fontId="29" fillId="0" borderId="37" xfId="73" applyNumberFormat="1" applyFont="1" applyFill="1" applyBorder="1" applyAlignment="1">
      <alignment vertical="center"/>
    </xf>
    <xf numFmtId="0" fontId="41" fillId="0" borderId="0" xfId="73" applyFont="1" applyAlignment="1">
      <alignment vertical="center"/>
    </xf>
    <xf numFmtId="0" fontId="11" fillId="0" borderId="38" xfId="73" applyFont="1" applyBorder="1" applyAlignment="1">
      <alignment vertical="center"/>
    </xf>
    <xf numFmtId="3" fontId="41" fillId="0" borderId="38" xfId="73" applyNumberFormat="1" applyFont="1" applyFill="1" applyBorder="1" applyAlignment="1">
      <alignment vertical="center"/>
    </xf>
    <xf numFmtId="4" fontId="41" fillId="0" borderId="1" xfId="73" applyNumberFormat="1" applyFont="1" applyFill="1" applyBorder="1" applyAlignment="1">
      <alignment horizontal="center" vertical="center"/>
    </xf>
    <xf numFmtId="0" fontId="11" fillId="0" borderId="39" xfId="73" applyFont="1" applyBorder="1" applyAlignment="1">
      <alignment vertical="center"/>
    </xf>
    <xf numFmtId="3" fontId="41" fillId="0" borderId="39" xfId="73" applyNumberFormat="1" applyFont="1" applyFill="1" applyBorder="1" applyAlignment="1">
      <alignment vertical="center"/>
    </xf>
    <xf numFmtId="3"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0" xfId="73" applyNumberFormat="1" applyFont="1" applyBorder="1" applyAlignment="1">
      <alignment vertical="center"/>
    </xf>
    <xf numFmtId="0" fontId="41" fillId="0" borderId="1" xfId="73" applyFont="1" applyFill="1" applyBorder="1" applyAlignment="1">
      <alignment horizontal="center" vertical="center"/>
    </xf>
    <xf numFmtId="3" fontId="41" fillId="0" borderId="41" xfId="73" applyNumberFormat="1" applyFont="1" applyBorder="1" applyAlignment="1">
      <alignment vertical="center"/>
    </xf>
    <xf numFmtId="0" fontId="11" fillId="0" borderId="42" xfId="73" applyFont="1" applyBorder="1" applyAlignment="1">
      <alignment vertical="center"/>
    </xf>
    <xf numFmtId="174" fontId="41" fillId="0" borderId="43" xfId="73" applyNumberFormat="1" applyFont="1" applyBorder="1" applyAlignment="1">
      <alignment vertical="center"/>
    </xf>
    <xf numFmtId="10" fontId="41" fillId="0" borderId="44" xfId="73" applyNumberFormat="1" applyFont="1" applyBorder="1" applyAlignment="1">
      <alignment vertical="center"/>
    </xf>
    <xf numFmtId="3" fontId="41" fillId="0" borderId="41" xfId="73" applyNumberFormat="1" applyFont="1" applyFill="1" applyBorder="1" applyAlignment="1">
      <alignment vertical="center"/>
    </xf>
    <xf numFmtId="9" fontId="41" fillId="0" borderId="43" xfId="73" applyNumberFormat="1" applyFont="1" applyBorder="1" applyAlignment="1">
      <alignment vertical="center"/>
    </xf>
    <xf numFmtId="10" fontId="41" fillId="0" borderId="1" xfId="73" applyNumberFormat="1" applyFont="1" applyBorder="1" applyAlignment="1">
      <alignment vertical="center"/>
    </xf>
    <xf numFmtId="0" fontId="11" fillId="0" borderId="25" xfId="73" applyFont="1" applyBorder="1" applyAlignment="1">
      <alignment vertical="center"/>
    </xf>
    <xf numFmtId="10" fontId="41" fillId="0" borderId="38" xfId="73" applyNumberFormat="1" applyFont="1" applyBorder="1" applyAlignment="1">
      <alignment vertical="center"/>
    </xf>
    <xf numFmtId="167" fontId="11" fillId="0" borderId="0" xfId="73" applyNumberFormat="1" applyFont="1" applyAlignment="1">
      <alignment vertical="center"/>
    </xf>
    <xf numFmtId="2" fontId="11" fillId="0" borderId="0" xfId="73" applyNumberFormat="1" applyFont="1" applyAlignment="1">
      <alignment vertical="center"/>
    </xf>
    <xf numFmtId="0" fontId="11" fillId="0" borderId="45" xfId="73" applyFont="1" applyBorder="1" applyAlignment="1">
      <alignment vertical="center"/>
    </xf>
    <xf numFmtId="10" fontId="41" fillId="0" borderId="42" xfId="73" applyNumberFormat="1" applyFont="1" applyBorder="1" applyAlignment="1">
      <alignment vertical="center"/>
    </xf>
    <xf numFmtId="1" fontId="43" fillId="0" borderId="26" xfId="73" applyNumberFormat="1" applyFont="1" applyFill="1" applyBorder="1" applyAlignment="1">
      <alignment horizontal="center" vertical="center" wrapText="1"/>
    </xf>
    <xf numFmtId="0" fontId="11" fillId="0" borderId="46" xfId="73" applyFont="1" applyFill="1" applyBorder="1" applyAlignment="1">
      <alignment vertical="center"/>
    </xf>
    <xf numFmtId="10" fontId="41" fillId="0" borderId="1" xfId="73" applyNumberFormat="1" applyFont="1" applyFill="1" applyBorder="1" applyAlignment="1">
      <alignment vertical="center"/>
    </xf>
    <xf numFmtId="10" fontId="41" fillId="0" borderId="35"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0" fontId="11" fillId="0" borderId="2" xfId="73" applyFont="1" applyBorder="1" applyAlignment="1">
      <alignment vertical="center"/>
    </xf>
    <xf numFmtId="3" fontId="11" fillId="0" borderId="2" xfId="73" applyNumberFormat="1" applyFont="1" applyFill="1" applyBorder="1" applyAlignment="1">
      <alignment vertical="center"/>
    </xf>
    <xf numFmtId="0" fontId="11" fillId="0" borderId="1" xfId="73" applyFont="1" applyBorder="1" applyAlignment="1">
      <alignment vertical="center"/>
    </xf>
    <xf numFmtId="3" fontId="11" fillId="0" borderId="1" xfId="73" applyNumberFormat="1" applyFont="1" applyFill="1" applyBorder="1" applyAlignment="1">
      <alignment vertical="center"/>
    </xf>
    <xf numFmtId="3" fontId="11" fillId="0" borderId="1" xfId="73" applyNumberFormat="1" applyFont="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0" fontId="42" fillId="0" borderId="27" xfId="73" applyFont="1" applyBorder="1" applyAlignment="1">
      <alignment vertical="center"/>
    </xf>
    <xf numFmtId="0" fontId="42" fillId="0" borderId="46" xfId="73" applyFont="1" applyBorder="1" applyAlignment="1">
      <alignment vertical="center"/>
    </xf>
    <xf numFmtId="170" fontId="42" fillId="0" borderId="1" xfId="73" applyNumberFormat="1" applyFont="1" applyBorder="1" applyAlignment="1">
      <alignment vertical="center"/>
    </xf>
    <xf numFmtId="0" fontId="11" fillId="0" borderId="46" xfId="73" applyFont="1" applyBorder="1" applyAlignment="1">
      <alignment vertical="center"/>
    </xf>
    <xf numFmtId="170" fontId="41" fillId="0" borderId="1" xfId="73" applyNumberFormat="1" applyFont="1" applyBorder="1" applyAlignment="1">
      <alignment vertical="center"/>
    </xf>
    <xf numFmtId="0" fontId="11" fillId="0" borderId="46" xfId="73" applyFont="1" applyBorder="1" applyAlignment="1">
      <alignment horizontal="left" vertical="center"/>
    </xf>
    <xf numFmtId="0" fontId="42" fillId="0" borderId="46" xfId="73" applyFont="1" applyBorder="1" applyAlignment="1">
      <alignment horizontal="left" vertical="center"/>
    </xf>
    <xf numFmtId="0" fontId="42" fillId="0" borderId="24" xfId="73" applyFont="1" applyBorder="1" applyAlignment="1">
      <alignment horizontal="left" vertical="center"/>
    </xf>
    <xf numFmtId="170" fontId="42" fillId="0" borderId="23" xfId="73" applyNumberFormat="1" applyFont="1" applyBorder="1" applyAlignment="1">
      <alignment vertical="center"/>
    </xf>
    <xf numFmtId="0" fontId="72" fillId="0" borderId="0" xfId="73" applyFont="1" applyBorder="1" applyAlignment="1">
      <alignment vertical="center"/>
    </xf>
    <xf numFmtId="167" fontId="73" fillId="0" borderId="0" xfId="73" applyNumberFormat="1" applyFont="1" applyBorder="1" applyAlignment="1">
      <alignment horizontal="center" vertical="center"/>
    </xf>
    <xf numFmtId="0" fontId="72" fillId="0" borderId="0" xfId="73" applyFont="1" applyAlignment="1">
      <alignment vertical="center"/>
    </xf>
    <xf numFmtId="170" fontId="41" fillId="0" borderId="1" xfId="73" applyNumberFormat="1" applyFont="1" applyFill="1" applyBorder="1" applyAlignment="1">
      <alignment vertical="center"/>
    </xf>
    <xf numFmtId="0" fontId="42" fillId="0" borderId="46" xfId="73" applyFont="1" applyFill="1" applyBorder="1" applyAlignment="1">
      <alignment horizontal="left" vertical="center"/>
    </xf>
    <xf numFmtId="0" fontId="11" fillId="0" borderId="46" xfId="73" applyFont="1" applyFill="1" applyBorder="1" applyAlignment="1">
      <alignment horizontal="left" vertical="center"/>
    </xf>
    <xf numFmtId="175" fontId="41" fillId="0" borderId="1" xfId="73" applyNumberFormat="1" applyFont="1" applyBorder="1" applyAlignment="1">
      <alignment horizontal="center" vertical="center"/>
    </xf>
    <xf numFmtId="0" fontId="42" fillId="0" borderId="46" xfId="73" applyFont="1" applyFill="1" applyBorder="1" applyAlignment="1">
      <alignment vertical="center"/>
    </xf>
    <xf numFmtId="170" fontId="42" fillId="0" borderId="1" xfId="73" applyNumberFormat="1" applyFont="1" applyFill="1" applyBorder="1" applyAlignment="1">
      <alignment vertical="center"/>
    </xf>
    <xf numFmtId="174" fontId="42" fillId="0" borderId="1" xfId="73" applyNumberFormat="1" applyFont="1" applyFill="1" applyBorder="1" applyAlignment="1">
      <alignment vertical="center"/>
    </xf>
    <xf numFmtId="176" fontId="42" fillId="0" borderId="1" xfId="73" applyNumberFormat="1" applyFont="1" applyFill="1" applyBorder="1" applyAlignment="1">
      <alignment vertical="center"/>
    </xf>
    <xf numFmtId="0" fontId="42" fillId="0" borderId="24" xfId="73" applyFont="1" applyFill="1" applyBorder="1" applyAlignment="1">
      <alignment vertical="center"/>
    </xf>
    <xf numFmtId="176" fontId="42" fillId="0" borderId="23" xfId="73" applyNumberFormat="1" applyFont="1" applyFill="1" applyBorder="1" applyAlignment="1">
      <alignment vertical="center"/>
    </xf>
    <xf numFmtId="170" fontId="11" fillId="0" borderId="0" xfId="73" applyNumberFormat="1" applyFont="1" applyAlignment="1">
      <alignment vertical="center"/>
    </xf>
    <xf numFmtId="171" fontId="11" fillId="0" borderId="0" xfId="73" applyNumberFormat="1" applyFont="1" applyAlignment="1">
      <alignment vertical="center"/>
    </xf>
    <xf numFmtId="49" fontId="70" fillId="0" borderId="0" xfId="73" applyNumberFormat="1" applyFont="1" applyFill="1" applyBorder="1" applyAlignment="1">
      <alignment horizontal="center" vertical="center"/>
    </xf>
    <xf numFmtId="0" fontId="70" fillId="0" borderId="0" xfId="73" applyFont="1" applyFill="1" applyBorder="1" applyAlignment="1">
      <alignment horizontal="center" vertical="center"/>
    </xf>
    <xf numFmtId="0" fontId="11" fillId="25" borderId="27" xfId="73" applyFont="1" applyFill="1" applyBorder="1" applyAlignment="1">
      <alignment horizontal="left" vertical="center"/>
    </xf>
    <xf numFmtId="1" fontId="43" fillId="25" borderId="26" xfId="73" applyNumberFormat="1" applyFont="1" applyFill="1" applyBorder="1" applyAlignment="1">
      <alignment horizontal="center" vertical="center" wrapText="1"/>
    </xf>
    <xf numFmtId="1" fontId="43" fillId="25" borderId="26" xfId="73" applyNumberFormat="1" applyFont="1" applyFill="1" applyBorder="1" applyAlignment="1">
      <alignment horizontal="center" vertical="center"/>
    </xf>
    <xf numFmtId="0" fontId="11" fillId="25" borderId="0" xfId="73"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9" fillId="0" borderId="0" xfId="0" applyFont="1" applyFill="1" applyAlignment="1">
      <alignment horizontal="center" vertical="center"/>
    </xf>
    <xf numFmtId="169" fontId="60" fillId="0" borderId="0" xfId="1" applyNumberFormat="1" applyFont="1" applyAlignment="1">
      <alignment horizontal="center" vertical="center"/>
    </xf>
    <xf numFmtId="0" fontId="60"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3" applyFont="1" applyFill="1" applyBorder="1" applyAlignment="1">
      <alignment horizontal="left" vertical="center" wrapText="1"/>
    </xf>
    <xf numFmtId="0" fontId="41" fillId="0" borderId="4" xfId="73" applyFont="1" applyFill="1" applyBorder="1" applyAlignment="1">
      <alignment horizontal="center" vertical="center"/>
    </xf>
    <xf numFmtId="0" fontId="41" fillId="0" borderId="3" xfId="73"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  '!$A$92</c:f>
              <c:strCache>
                <c:ptCount val="1"/>
                <c:pt idx="0">
                  <c:v>PV</c:v>
                </c:pt>
              </c:strCache>
            </c:strRef>
          </c:tx>
          <c:marker>
            <c:symbol val="none"/>
          </c:marker>
          <c:val>
            <c:numRef>
              <c:f>'5. анализ эконом эфф  '!$C$92:$M$92</c:f>
              <c:numCache>
                <c:formatCode>_(* #.##0_);_(* \(#.##0\);_(* "-"_);_(@_)</c:formatCode>
                <c:ptCount val="11"/>
                <c:pt idx="0">
                  <c:v>18388738.339745604</c:v>
                </c:pt>
                <c:pt idx="1">
                  <c:v>16692131.724263262</c:v>
                </c:pt>
                <c:pt idx="2">
                  <c:v>15148459.546861796</c:v>
                </c:pt>
                <c:pt idx="3">
                  <c:v>13704586.588264091</c:v>
                </c:pt>
                <c:pt idx="4">
                  <c:v>12305595.612881109</c:v>
                </c:pt>
                <c:pt idx="5">
                  <c:v>11108272.00093139</c:v>
                </c:pt>
                <c:pt idx="6">
                  <c:v>17376607.886999909</c:v>
                </c:pt>
                <c:pt idx="7">
                  <c:v>15526125.997779187</c:v>
                </c:pt>
                <c:pt idx="8">
                  <c:v>13874429.967719544</c:v>
                </c:pt>
                <c:pt idx="9">
                  <c:v>12400002.389513172</c:v>
                </c:pt>
                <c:pt idx="10">
                  <c:v>11045409.975823134</c:v>
                </c:pt>
              </c:numCache>
            </c:numRef>
          </c:val>
          <c:smooth val="0"/>
          <c:extLst>
            <c:ext xmlns:c16="http://schemas.microsoft.com/office/drawing/2014/chart" uri="{C3380CC4-5D6E-409C-BE32-E72D297353CC}">
              <c16:uniqueId val="{00000000-BE08-49CF-B411-915D58A8BF16}"/>
            </c:ext>
          </c:extLst>
        </c:ser>
        <c:ser>
          <c:idx val="1"/>
          <c:order val="1"/>
          <c:tx>
            <c:strRef>
              <c:f>'5. анализ эконом эфф  '!$A$93</c:f>
              <c:strCache>
                <c:ptCount val="1"/>
                <c:pt idx="0">
                  <c:v>NPV (без учета продажи)</c:v>
                </c:pt>
              </c:strCache>
            </c:strRef>
          </c:tx>
          <c:marker>
            <c:symbol val="none"/>
          </c:marker>
          <c:val>
            <c:numRef>
              <c:f>'5. анализ эконом эфф  '!$C$93:$M$93</c:f>
              <c:numCache>
                <c:formatCode>_(* #.##0_);_(* \(#.##0\);_(* "-"_);_(@_)</c:formatCode>
                <c:ptCount val="11"/>
                <c:pt idx="0">
                  <c:v>-887898133.96343422</c:v>
                </c:pt>
                <c:pt idx="1">
                  <c:v>-871206002.23917091</c:v>
                </c:pt>
                <c:pt idx="2">
                  <c:v>-856057542.69230914</c:v>
                </c:pt>
                <c:pt idx="3">
                  <c:v>-842352956.10404503</c:v>
                </c:pt>
                <c:pt idx="4">
                  <c:v>-830047360.49116397</c:v>
                </c:pt>
                <c:pt idx="5">
                  <c:v>-818939088.49023259</c:v>
                </c:pt>
                <c:pt idx="6">
                  <c:v>-801562480.60323262</c:v>
                </c:pt>
                <c:pt idx="7">
                  <c:v>-786036354.60545349</c:v>
                </c:pt>
                <c:pt idx="8">
                  <c:v>-772161924.63773394</c:v>
                </c:pt>
                <c:pt idx="9">
                  <c:v>-759761922.2482208</c:v>
                </c:pt>
                <c:pt idx="10">
                  <c:v>-748716512.27239764</c:v>
                </c:pt>
              </c:numCache>
            </c:numRef>
          </c:val>
          <c:smooth val="0"/>
          <c:extLst>
            <c:ext xmlns:c16="http://schemas.microsoft.com/office/drawing/2014/chart" uri="{C3380CC4-5D6E-409C-BE32-E72D297353CC}">
              <c16:uniqueId val="{00000001-BE08-49CF-B411-915D58A8BF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P_TP1900.VL.0035+/P_TP1900.VL.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ВЛ-110кВ Картопья-Атымья 1 (замена отдельностоящих дефектных опор в количестве 70 шт.)</v>
          </cell>
        </row>
        <row r="11">
          <cell r="D11">
            <v>1</v>
          </cell>
        </row>
        <row r="12">
          <cell r="D12">
            <v>0</v>
          </cell>
        </row>
        <row r="13">
          <cell r="D13">
            <v>5</v>
          </cell>
        </row>
        <row r="16">
          <cell r="D16">
            <v>1</v>
          </cell>
        </row>
        <row r="26">
          <cell r="B26">
            <v>46388</v>
          </cell>
        </row>
        <row r="27">
          <cell r="D27">
            <v>52</v>
          </cell>
        </row>
        <row r="28">
          <cell r="D28">
            <v>3</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SheetLayoutView="100"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68</v>
      </c>
      <c r="D1" s="16"/>
    </row>
    <row r="2" spans="1:19" s="12" customFormat="1" ht="18.75" customHeight="1" x14ac:dyDescent="0.3">
      <c r="A2" s="18"/>
      <c r="C2" s="15" t="s">
        <v>9</v>
      </c>
      <c r="D2" s="16"/>
    </row>
    <row r="3" spans="1:19" s="12" customFormat="1" ht="18.75" x14ac:dyDescent="0.3">
      <c r="A3" s="17"/>
      <c r="C3" s="15" t="s">
        <v>67</v>
      </c>
      <c r="D3" s="16"/>
    </row>
    <row r="4" spans="1:19" s="12" customFormat="1" ht="18.75" x14ac:dyDescent="0.3">
      <c r="A4" s="17"/>
      <c r="D4" s="16"/>
      <c r="E4" s="15"/>
    </row>
    <row r="5" spans="1:19" s="12" customFormat="1" ht="15.75" x14ac:dyDescent="0.25">
      <c r="A5" s="328" t="s">
        <v>591</v>
      </c>
      <c r="B5" s="328"/>
      <c r="C5" s="328"/>
      <c r="D5" s="131"/>
      <c r="E5" s="131"/>
      <c r="F5" s="131"/>
      <c r="G5" s="131"/>
    </row>
    <row r="6" spans="1:19" s="12" customFormat="1" ht="18.75" x14ac:dyDescent="0.3">
      <c r="A6" s="17"/>
      <c r="D6" s="16"/>
      <c r="E6" s="15"/>
    </row>
    <row r="7" spans="1:19" s="12" customFormat="1" ht="18.75" x14ac:dyDescent="0.2">
      <c r="A7" s="329" t="s">
        <v>8</v>
      </c>
      <c r="B7" s="329"/>
      <c r="C7" s="329"/>
      <c r="D7" s="124"/>
      <c r="E7" s="124"/>
      <c r="F7" s="124"/>
      <c r="G7" s="124"/>
      <c r="H7" s="124"/>
      <c r="I7" s="124"/>
      <c r="J7" s="124"/>
      <c r="K7" s="124"/>
      <c r="L7" s="124"/>
      <c r="M7" s="124"/>
      <c r="N7" s="124"/>
      <c r="O7" s="124"/>
      <c r="P7" s="124"/>
      <c r="Q7" s="124"/>
      <c r="R7" s="124"/>
      <c r="S7" s="124"/>
    </row>
    <row r="8" spans="1:19" s="12" customFormat="1" ht="18.75" x14ac:dyDescent="0.2">
      <c r="A8" s="190"/>
      <c r="B8" s="190"/>
      <c r="C8" s="190"/>
      <c r="D8" s="190"/>
      <c r="E8" s="190"/>
      <c r="F8" s="124"/>
      <c r="G8" s="124"/>
      <c r="H8" s="124"/>
      <c r="I8" s="124"/>
      <c r="J8" s="124"/>
      <c r="K8" s="124"/>
      <c r="L8" s="124"/>
      <c r="M8" s="124"/>
      <c r="N8" s="124"/>
      <c r="O8" s="124"/>
      <c r="P8" s="124"/>
      <c r="Q8" s="124"/>
      <c r="R8" s="124"/>
      <c r="S8" s="124"/>
    </row>
    <row r="9" spans="1:19" s="12" customFormat="1" ht="36" customHeight="1" x14ac:dyDescent="0.2">
      <c r="A9" s="330" t="s">
        <v>527</v>
      </c>
      <c r="B9" s="330"/>
      <c r="C9" s="330"/>
      <c r="D9" s="125"/>
      <c r="E9" s="125"/>
      <c r="F9" s="124"/>
      <c r="G9" s="124"/>
      <c r="H9" s="124"/>
      <c r="I9" s="124"/>
      <c r="J9" s="124"/>
      <c r="K9" s="124"/>
      <c r="L9" s="124"/>
      <c r="M9" s="124"/>
      <c r="N9" s="124"/>
      <c r="O9" s="124"/>
      <c r="P9" s="124"/>
      <c r="Q9" s="124"/>
      <c r="R9" s="124"/>
      <c r="S9" s="124"/>
    </row>
    <row r="10" spans="1:19" s="12" customFormat="1" ht="18.75" x14ac:dyDescent="0.2">
      <c r="A10" s="331" t="s">
        <v>7</v>
      </c>
      <c r="B10" s="331"/>
      <c r="C10" s="331"/>
      <c r="D10" s="126"/>
      <c r="E10" s="126"/>
      <c r="F10" s="124"/>
      <c r="G10" s="124"/>
      <c r="H10" s="124"/>
      <c r="I10" s="124"/>
      <c r="J10" s="124"/>
      <c r="K10" s="124"/>
      <c r="L10" s="124"/>
      <c r="M10" s="124"/>
      <c r="N10" s="124"/>
      <c r="O10" s="124"/>
      <c r="P10" s="124"/>
      <c r="Q10" s="124"/>
      <c r="R10" s="124"/>
      <c r="S10" s="124"/>
    </row>
    <row r="11" spans="1:19" s="12" customFormat="1" ht="18.75" x14ac:dyDescent="0.2">
      <c r="A11" s="190"/>
      <c r="B11" s="190"/>
      <c r="C11" s="190"/>
      <c r="D11" s="190"/>
      <c r="E11" s="190"/>
      <c r="F11" s="124"/>
      <c r="G11" s="124"/>
      <c r="H11" s="124"/>
      <c r="I11" s="124"/>
      <c r="J11" s="124"/>
      <c r="K11" s="124"/>
      <c r="L11" s="124"/>
      <c r="M11" s="124"/>
      <c r="N11" s="124"/>
      <c r="O11" s="124"/>
      <c r="P11" s="124"/>
      <c r="Q11" s="124"/>
      <c r="R11" s="124"/>
      <c r="S11" s="124"/>
    </row>
    <row r="12" spans="1:19" s="12" customFormat="1" ht="18.75" x14ac:dyDescent="0.2">
      <c r="A12" s="330" t="s">
        <v>598</v>
      </c>
      <c r="B12" s="330"/>
      <c r="C12" s="330"/>
      <c r="D12" s="125"/>
      <c r="E12" s="125"/>
      <c r="F12" s="124"/>
      <c r="G12" s="124"/>
      <c r="H12" s="124"/>
      <c r="I12" s="124"/>
      <c r="J12" s="124"/>
      <c r="K12" s="124"/>
      <c r="L12" s="124"/>
      <c r="M12" s="124"/>
      <c r="N12" s="124"/>
      <c r="O12" s="124"/>
      <c r="P12" s="124"/>
      <c r="Q12" s="124"/>
      <c r="R12" s="124"/>
      <c r="S12" s="124"/>
    </row>
    <row r="13" spans="1:19" s="12" customFormat="1" ht="18.75" x14ac:dyDescent="0.2">
      <c r="A13" s="331" t="s">
        <v>6</v>
      </c>
      <c r="B13" s="331"/>
      <c r="C13" s="331"/>
      <c r="D13" s="126"/>
      <c r="E13" s="126"/>
      <c r="F13" s="124"/>
      <c r="G13" s="124"/>
      <c r="H13" s="124"/>
      <c r="I13" s="124"/>
      <c r="J13" s="124"/>
      <c r="K13" s="124"/>
      <c r="L13" s="124"/>
      <c r="M13" s="124"/>
      <c r="N13" s="124"/>
      <c r="O13" s="124"/>
      <c r="P13" s="124"/>
      <c r="Q13" s="124"/>
      <c r="R13" s="124"/>
      <c r="S13" s="124"/>
    </row>
    <row r="14" spans="1:19"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row>
    <row r="15" spans="1:19" s="3" customFormat="1" ht="39" customHeight="1" x14ac:dyDescent="0.2">
      <c r="A15" s="332" t="s">
        <v>576</v>
      </c>
      <c r="B15" s="332"/>
      <c r="C15" s="332"/>
      <c r="D15" s="125"/>
      <c r="E15" s="125"/>
      <c r="F15" s="125"/>
      <c r="G15" s="125"/>
      <c r="H15" s="125"/>
      <c r="I15" s="125"/>
      <c r="J15" s="125"/>
      <c r="K15" s="125"/>
      <c r="L15" s="125"/>
      <c r="M15" s="125"/>
      <c r="N15" s="125"/>
      <c r="O15" s="125"/>
      <c r="P15" s="125"/>
      <c r="Q15" s="125"/>
      <c r="R15" s="125"/>
      <c r="S15" s="125"/>
    </row>
    <row r="16" spans="1:19" s="3" customFormat="1" ht="15" customHeight="1" x14ac:dyDescent="0.2">
      <c r="A16" s="331" t="s">
        <v>5</v>
      </c>
      <c r="B16" s="331"/>
      <c r="C16" s="331"/>
      <c r="D16" s="126"/>
      <c r="E16" s="126"/>
      <c r="F16" s="126"/>
      <c r="G16" s="126"/>
      <c r="H16" s="126"/>
      <c r="I16" s="126"/>
      <c r="J16" s="126"/>
      <c r="K16" s="126"/>
      <c r="L16" s="126"/>
      <c r="M16" s="126"/>
      <c r="N16" s="126"/>
      <c r="O16" s="126"/>
      <c r="P16" s="126"/>
      <c r="Q16" s="126"/>
      <c r="R16" s="126"/>
      <c r="S16" s="126"/>
    </row>
    <row r="17" spans="1:19" s="3" customFormat="1" ht="15" customHeight="1" x14ac:dyDescent="0.2">
      <c r="A17" s="192"/>
      <c r="B17" s="192"/>
      <c r="C17" s="192"/>
      <c r="D17" s="192"/>
      <c r="E17" s="192"/>
      <c r="F17" s="192"/>
      <c r="G17" s="192"/>
      <c r="H17" s="192"/>
      <c r="I17" s="192"/>
      <c r="J17" s="192"/>
      <c r="K17" s="192"/>
      <c r="L17" s="192"/>
      <c r="M17" s="192"/>
      <c r="N17" s="192"/>
      <c r="O17" s="192"/>
      <c r="P17" s="192"/>
    </row>
    <row r="18" spans="1:19" s="3" customFormat="1" ht="15" customHeight="1" x14ac:dyDescent="0.2">
      <c r="A18" s="333" t="s">
        <v>437</v>
      </c>
      <c r="B18" s="334"/>
      <c r="C18" s="334"/>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2"/>
      <c r="G19" s="192"/>
      <c r="H19" s="192"/>
      <c r="I19" s="192"/>
      <c r="J19" s="192"/>
      <c r="K19" s="192"/>
      <c r="L19" s="192"/>
      <c r="M19" s="192"/>
      <c r="N19" s="192"/>
      <c r="O19" s="192"/>
      <c r="P19" s="192"/>
    </row>
    <row r="20" spans="1:19" s="3" customFormat="1" ht="39.75" customHeight="1" x14ac:dyDescent="0.2">
      <c r="A20" s="29" t="s">
        <v>4</v>
      </c>
      <c r="B20" s="40" t="s">
        <v>66</v>
      </c>
      <c r="C20" s="39" t="s">
        <v>65</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2" t="s">
        <v>304</v>
      </c>
      <c r="C22" s="39" t="s">
        <v>534</v>
      </c>
      <c r="D22" s="33"/>
      <c r="E22" s="33"/>
      <c r="F22" s="32"/>
      <c r="G22" s="32"/>
      <c r="H22" s="32"/>
      <c r="I22" s="32"/>
      <c r="J22" s="32"/>
      <c r="K22" s="32"/>
      <c r="L22" s="32"/>
      <c r="M22" s="32"/>
      <c r="N22" s="32"/>
      <c r="O22" s="32"/>
      <c r="P22" s="32"/>
      <c r="Q22" s="31"/>
      <c r="R22" s="31"/>
      <c r="S22" s="31"/>
    </row>
    <row r="23" spans="1:19" s="3" customFormat="1" ht="52.5" customHeight="1" x14ac:dyDescent="0.2">
      <c r="A23" s="28" t="s">
        <v>62</v>
      </c>
      <c r="B23" s="38" t="s">
        <v>63</v>
      </c>
      <c r="C23" s="39" t="s">
        <v>599</v>
      </c>
      <c r="D23" s="33"/>
      <c r="E23" s="33"/>
      <c r="F23" s="32"/>
      <c r="G23" s="32"/>
      <c r="H23" s="32"/>
      <c r="I23" s="32"/>
      <c r="J23" s="32"/>
      <c r="K23" s="32"/>
      <c r="L23" s="32"/>
      <c r="M23" s="32"/>
      <c r="N23" s="32"/>
      <c r="O23" s="32"/>
      <c r="P23" s="32"/>
      <c r="Q23" s="31"/>
      <c r="R23" s="31"/>
      <c r="S23" s="31"/>
    </row>
    <row r="24" spans="1:19" s="3" customFormat="1" ht="24" customHeight="1" x14ac:dyDescent="0.2">
      <c r="A24" s="325"/>
      <c r="B24" s="326"/>
      <c r="C24" s="327"/>
      <c r="D24" s="33"/>
      <c r="E24" s="33"/>
      <c r="F24" s="32"/>
      <c r="G24" s="32"/>
      <c r="H24" s="32"/>
      <c r="I24" s="32"/>
      <c r="J24" s="32"/>
      <c r="K24" s="32"/>
      <c r="L24" s="32"/>
      <c r="M24" s="32"/>
      <c r="N24" s="32"/>
      <c r="O24" s="32"/>
      <c r="P24" s="32"/>
      <c r="Q24" s="31"/>
      <c r="R24" s="31"/>
      <c r="S24" s="31"/>
    </row>
    <row r="25" spans="1:19" s="35" customFormat="1" ht="58.5" customHeight="1" x14ac:dyDescent="0.2">
      <c r="A25" s="28" t="s">
        <v>61</v>
      </c>
      <c r="B25" s="128" t="s">
        <v>385</v>
      </c>
      <c r="C25" s="140" t="s">
        <v>528</v>
      </c>
      <c r="D25" s="193"/>
      <c r="E25" s="37"/>
      <c r="F25" s="37"/>
      <c r="G25" s="37"/>
      <c r="H25" s="37"/>
      <c r="I25" s="37"/>
      <c r="J25" s="37"/>
      <c r="K25" s="37"/>
      <c r="L25" s="37"/>
      <c r="M25" s="37"/>
      <c r="N25" s="37"/>
      <c r="O25" s="37"/>
      <c r="P25" s="36"/>
      <c r="Q25" s="36"/>
      <c r="R25" s="36"/>
      <c r="S25" s="36"/>
    </row>
    <row r="26" spans="1:19" s="35" customFormat="1" ht="42.75" customHeight="1" x14ac:dyDescent="0.2">
      <c r="A26" s="28" t="s">
        <v>60</v>
      </c>
      <c r="B26" s="128" t="s">
        <v>74</v>
      </c>
      <c r="C26" s="140" t="s">
        <v>533</v>
      </c>
      <c r="D26" s="193"/>
      <c r="E26" s="37"/>
      <c r="F26" s="37"/>
      <c r="G26" s="37"/>
      <c r="H26" s="37"/>
      <c r="I26" s="37"/>
      <c r="J26" s="37"/>
      <c r="K26" s="37"/>
      <c r="L26" s="37"/>
      <c r="M26" s="37"/>
      <c r="N26" s="37"/>
      <c r="O26" s="37"/>
      <c r="P26" s="36"/>
      <c r="Q26" s="36"/>
      <c r="R26" s="36"/>
      <c r="S26" s="36"/>
    </row>
    <row r="27" spans="1:19" s="35" customFormat="1" ht="51.75" customHeight="1" x14ac:dyDescent="0.2">
      <c r="A27" s="28" t="s">
        <v>58</v>
      </c>
      <c r="B27" s="128" t="s">
        <v>73</v>
      </c>
      <c r="C27" s="140" t="s">
        <v>532</v>
      </c>
      <c r="D27" s="193"/>
      <c r="E27" s="37"/>
      <c r="F27" s="37"/>
      <c r="G27" s="37"/>
      <c r="H27" s="37"/>
      <c r="I27" s="37"/>
      <c r="J27" s="37"/>
      <c r="K27" s="37"/>
      <c r="L27" s="37"/>
      <c r="M27" s="37"/>
      <c r="N27" s="37"/>
      <c r="O27" s="37"/>
      <c r="P27" s="36"/>
      <c r="Q27" s="36"/>
      <c r="R27" s="36"/>
      <c r="S27" s="36"/>
    </row>
    <row r="28" spans="1:19" s="35" customFormat="1" ht="42.75" customHeight="1" x14ac:dyDescent="0.2">
      <c r="A28" s="28" t="s">
        <v>57</v>
      </c>
      <c r="B28" s="128" t="s">
        <v>386</v>
      </c>
      <c r="C28" s="140" t="s">
        <v>455</v>
      </c>
      <c r="D28" s="193"/>
      <c r="E28" s="37"/>
      <c r="F28" s="37"/>
      <c r="G28" s="37"/>
      <c r="H28" s="37"/>
      <c r="I28" s="37"/>
      <c r="J28" s="37"/>
      <c r="K28" s="37"/>
      <c r="L28" s="37"/>
      <c r="M28" s="37"/>
      <c r="N28" s="37"/>
      <c r="O28" s="37"/>
      <c r="P28" s="36"/>
      <c r="Q28" s="36"/>
      <c r="R28" s="36"/>
      <c r="S28" s="36"/>
    </row>
    <row r="29" spans="1:19" s="35" customFormat="1" ht="51.75" customHeight="1" x14ac:dyDescent="0.2">
      <c r="A29" s="28" t="s">
        <v>55</v>
      </c>
      <c r="B29" s="128" t="s">
        <v>387</v>
      </c>
      <c r="C29" s="140" t="s">
        <v>455</v>
      </c>
      <c r="D29" s="193"/>
      <c r="E29" s="37"/>
      <c r="F29" s="37"/>
      <c r="G29" s="37"/>
      <c r="H29" s="37"/>
      <c r="I29" s="37"/>
      <c r="J29" s="37"/>
      <c r="K29" s="37"/>
      <c r="L29" s="37"/>
      <c r="M29" s="37"/>
      <c r="N29" s="37"/>
      <c r="O29" s="37"/>
      <c r="P29" s="36"/>
      <c r="Q29" s="36"/>
      <c r="R29" s="36"/>
      <c r="S29" s="36"/>
    </row>
    <row r="30" spans="1:19" s="35" customFormat="1" ht="51.75" customHeight="1" x14ac:dyDescent="0.2">
      <c r="A30" s="28" t="s">
        <v>53</v>
      </c>
      <c r="B30" s="128" t="s">
        <v>388</v>
      </c>
      <c r="C30" s="140" t="s">
        <v>455</v>
      </c>
      <c r="D30" s="193"/>
      <c r="E30" s="37"/>
      <c r="F30" s="37"/>
      <c r="G30" s="37"/>
      <c r="H30" s="37"/>
      <c r="I30" s="37"/>
      <c r="J30" s="37"/>
      <c r="K30" s="37"/>
      <c r="L30" s="37"/>
      <c r="M30" s="37"/>
      <c r="N30" s="37"/>
      <c r="O30" s="37"/>
      <c r="P30" s="36"/>
      <c r="Q30" s="36"/>
      <c r="R30" s="36"/>
      <c r="S30" s="36"/>
    </row>
    <row r="31" spans="1:19" s="35" customFormat="1" ht="51.75" customHeight="1" x14ac:dyDescent="0.2">
      <c r="A31" s="28" t="s">
        <v>72</v>
      </c>
      <c r="B31" s="194" t="s">
        <v>389</v>
      </c>
      <c r="C31" s="140" t="s">
        <v>329</v>
      </c>
      <c r="D31" s="193"/>
      <c r="E31" s="37"/>
      <c r="F31" s="37"/>
      <c r="G31" s="37"/>
      <c r="H31" s="37"/>
      <c r="I31" s="37"/>
      <c r="J31" s="37"/>
      <c r="K31" s="37"/>
      <c r="L31" s="37"/>
      <c r="M31" s="37"/>
      <c r="N31" s="37"/>
      <c r="O31" s="37"/>
      <c r="P31" s="36"/>
      <c r="Q31" s="36"/>
      <c r="R31" s="36"/>
      <c r="S31" s="36"/>
    </row>
    <row r="32" spans="1:19" s="35" customFormat="1" ht="51.75" customHeight="1" x14ac:dyDescent="0.2">
      <c r="A32" s="28" t="s">
        <v>70</v>
      </c>
      <c r="B32" s="194" t="s">
        <v>390</v>
      </c>
      <c r="C32" s="140" t="s">
        <v>329</v>
      </c>
      <c r="D32" s="193"/>
      <c r="E32" s="37"/>
      <c r="F32" s="37"/>
      <c r="G32" s="37"/>
      <c r="H32" s="37"/>
      <c r="I32" s="37"/>
      <c r="J32" s="37"/>
      <c r="K32" s="37"/>
      <c r="L32" s="37"/>
      <c r="M32" s="37"/>
      <c r="N32" s="37"/>
      <c r="O32" s="37"/>
      <c r="P32" s="36"/>
      <c r="Q32" s="36"/>
      <c r="R32" s="36"/>
      <c r="S32" s="36"/>
    </row>
    <row r="33" spans="1:19" s="35" customFormat="1" ht="101.25" customHeight="1" x14ac:dyDescent="0.2">
      <c r="A33" s="28" t="s">
        <v>69</v>
      </c>
      <c r="B33" s="194" t="s">
        <v>391</v>
      </c>
      <c r="C33" s="39" t="s">
        <v>623</v>
      </c>
      <c r="D33" s="193"/>
      <c r="E33" s="37"/>
      <c r="F33" s="37"/>
      <c r="G33" s="37"/>
      <c r="H33" s="37"/>
      <c r="I33" s="37"/>
      <c r="J33" s="37"/>
      <c r="K33" s="37"/>
      <c r="L33" s="37"/>
      <c r="M33" s="37"/>
      <c r="N33" s="37"/>
      <c r="O33" s="37"/>
      <c r="P33" s="36"/>
      <c r="Q33" s="36"/>
      <c r="R33" s="36"/>
      <c r="S33" s="36"/>
    </row>
    <row r="34" spans="1:19" ht="111" customHeight="1" x14ac:dyDescent="0.25">
      <c r="A34" s="28" t="s">
        <v>407</v>
      </c>
      <c r="B34" s="194" t="s">
        <v>392</v>
      </c>
      <c r="C34" s="39" t="s">
        <v>631</v>
      </c>
      <c r="D34" s="27"/>
      <c r="E34" s="27"/>
      <c r="F34" s="27"/>
      <c r="G34" s="27"/>
      <c r="H34" s="27"/>
      <c r="I34" s="27"/>
      <c r="J34" s="27"/>
      <c r="K34" s="27"/>
      <c r="L34" s="27"/>
      <c r="M34" s="27"/>
      <c r="N34" s="27"/>
      <c r="O34" s="27"/>
      <c r="P34" s="27"/>
      <c r="Q34" s="27"/>
      <c r="R34" s="27"/>
      <c r="S34" s="27"/>
    </row>
    <row r="35" spans="1:19" ht="58.5" customHeight="1" x14ac:dyDescent="0.25">
      <c r="A35" s="28" t="s">
        <v>395</v>
      </c>
      <c r="B35" s="194" t="s">
        <v>71</v>
      </c>
      <c r="C35" s="39" t="s">
        <v>455</v>
      </c>
      <c r="D35" s="27"/>
      <c r="E35" s="27"/>
      <c r="F35" s="27"/>
      <c r="G35" s="27"/>
      <c r="H35" s="27"/>
      <c r="I35" s="27"/>
      <c r="J35" s="27"/>
      <c r="K35" s="27"/>
      <c r="L35" s="27"/>
      <c r="M35" s="27"/>
      <c r="N35" s="27"/>
      <c r="O35" s="27"/>
      <c r="P35" s="27"/>
      <c r="Q35" s="27"/>
      <c r="R35" s="27"/>
      <c r="S35" s="27"/>
    </row>
    <row r="36" spans="1:19" ht="51.75" customHeight="1" x14ac:dyDescent="0.25">
      <c r="A36" s="28" t="s">
        <v>408</v>
      </c>
      <c r="B36" s="194" t="s">
        <v>393</v>
      </c>
      <c r="C36" s="39" t="s">
        <v>329</v>
      </c>
      <c r="D36" s="27"/>
      <c r="E36" s="27"/>
      <c r="F36" s="27"/>
      <c r="G36" s="27"/>
      <c r="H36" s="27"/>
      <c r="I36" s="27"/>
      <c r="J36" s="27"/>
      <c r="K36" s="27"/>
      <c r="L36" s="27"/>
      <c r="M36" s="27"/>
      <c r="N36" s="27"/>
      <c r="O36" s="27"/>
      <c r="P36" s="27"/>
      <c r="Q36" s="27"/>
      <c r="R36" s="27"/>
      <c r="S36" s="27"/>
    </row>
    <row r="37" spans="1:19" ht="43.5" customHeight="1" x14ac:dyDescent="0.25">
      <c r="A37" s="28" t="s">
        <v>396</v>
      </c>
      <c r="B37" s="194" t="s">
        <v>394</v>
      </c>
      <c r="C37" s="39" t="s">
        <v>329</v>
      </c>
      <c r="D37" s="27"/>
      <c r="E37" s="27"/>
      <c r="F37" s="27"/>
      <c r="G37" s="27"/>
      <c r="H37" s="27"/>
      <c r="I37" s="27"/>
      <c r="J37" s="27"/>
      <c r="K37" s="27"/>
      <c r="L37" s="27"/>
      <c r="M37" s="27"/>
      <c r="N37" s="27"/>
      <c r="O37" s="27"/>
      <c r="P37" s="27"/>
      <c r="Q37" s="27"/>
      <c r="R37" s="27"/>
      <c r="S37" s="27"/>
    </row>
    <row r="38" spans="1:19" ht="43.5" customHeight="1" x14ac:dyDescent="0.25">
      <c r="A38" s="28" t="s">
        <v>409</v>
      </c>
      <c r="B38" s="194" t="s">
        <v>203</v>
      </c>
      <c r="C38" s="39" t="s">
        <v>329</v>
      </c>
      <c r="D38" s="27"/>
      <c r="E38" s="27"/>
      <c r="F38" s="27"/>
      <c r="G38" s="27"/>
      <c r="H38" s="27"/>
      <c r="I38" s="27"/>
      <c r="J38" s="27"/>
      <c r="K38" s="27"/>
      <c r="L38" s="27"/>
      <c r="M38" s="27"/>
      <c r="N38" s="27"/>
      <c r="O38" s="27"/>
      <c r="P38" s="27"/>
      <c r="Q38" s="27"/>
      <c r="R38" s="27"/>
      <c r="S38" s="27"/>
    </row>
    <row r="39" spans="1:19" ht="23.25" customHeight="1" x14ac:dyDescent="0.25">
      <c r="A39" s="325"/>
      <c r="B39" s="326"/>
      <c r="C39" s="327"/>
      <c r="D39" s="27"/>
      <c r="E39" s="27"/>
      <c r="F39" s="27"/>
      <c r="G39" s="27"/>
      <c r="H39" s="27"/>
      <c r="I39" s="27"/>
      <c r="J39" s="27"/>
      <c r="K39" s="27"/>
      <c r="L39" s="27"/>
      <c r="M39" s="27"/>
      <c r="N39" s="27"/>
      <c r="O39" s="27"/>
      <c r="P39" s="27"/>
      <c r="Q39" s="27"/>
      <c r="R39" s="27"/>
      <c r="S39" s="27"/>
    </row>
    <row r="40" spans="1:19" ht="63" x14ac:dyDescent="0.25">
      <c r="A40" s="28" t="s">
        <v>397</v>
      </c>
      <c r="B40" s="194" t="s">
        <v>450</v>
      </c>
      <c r="C40" s="39" t="str">
        <f>CONCATENATE((ROUND(C48,2))," ","млн. руб.")</f>
        <v>21,12 млн. руб.</v>
      </c>
      <c r="D40" s="27"/>
      <c r="E40" s="27"/>
      <c r="F40" s="27"/>
      <c r="G40" s="27"/>
      <c r="H40" s="27"/>
      <c r="I40" s="27"/>
      <c r="J40" s="27"/>
      <c r="K40" s="27"/>
      <c r="L40" s="27"/>
      <c r="M40" s="27"/>
      <c r="N40" s="27"/>
      <c r="O40" s="27"/>
      <c r="P40" s="27"/>
      <c r="Q40" s="27"/>
      <c r="R40" s="27"/>
      <c r="S40" s="27"/>
    </row>
    <row r="41" spans="1:19" ht="105.75" customHeight="1" x14ac:dyDescent="0.25">
      <c r="A41" s="28" t="s">
        <v>410</v>
      </c>
      <c r="B41" s="194" t="s">
        <v>432</v>
      </c>
      <c r="C41" s="39" t="s">
        <v>456</v>
      </c>
      <c r="D41" s="27"/>
      <c r="E41" s="27"/>
      <c r="F41" s="27"/>
      <c r="G41" s="27"/>
      <c r="H41" s="27"/>
      <c r="I41" s="27"/>
      <c r="J41" s="27"/>
      <c r="K41" s="27"/>
      <c r="L41" s="27"/>
      <c r="M41" s="27"/>
      <c r="N41" s="27"/>
      <c r="O41" s="27"/>
      <c r="P41" s="27"/>
      <c r="Q41" s="27"/>
      <c r="R41" s="27"/>
      <c r="S41" s="27"/>
    </row>
    <row r="42" spans="1:19" ht="83.25" customHeight="1" x14ac:dyDescent="0.25">
      <c r="A42" s="28" t="s">
        <v>398</v>
      </c>
      <c r="B42" s="194" t="s">
        <v>447</v>
      </c>
      <c r="C42" s="39" t="s">
        <v>456</v>
      </c>
      <c r="D42" s="27"/>
      <c r="E42" s="27"/>
      <c r="F42" s="27"/>
      <c r="G42" s="27"/>
      <c r="H42" s="27"/>
      <c r="I42" s="27"/>
      <c r="J42" s="27"/>
      <c r="K42" s="27"/>
      <c r="L42" s="27"/>
      <c r="M42" s="27"/>
      <c r="N42" s="27"/>
      <c r="O42" s="27"/>
      <c r="P42" s="27"/>
      <c r="Q42" s="27"/>
      <c r="R42" s="27"/>
      <c r="S42" s="27"/>
    </row>
    <row r="43" spans="1:19" ht="186" customHeight="1" x14ac:dyDescent="0.25">
      <c r="A43" s="28" t="s">
        <v>413</v>
      </c>
      <c r="B43" s="194" t="s">
        <v>414</v>
      </c>
      <c r="C43" s="39" t="s">
        <v>456</v>
      </c>
      <c r="D43" s="27"/>
      <c r="E43" s="27"/>
      <c r="F43" s="27"/>
      <c r="G43" s="27"/>
      <c r="H43" s="27"/>
      <c r="I43" s="27"/>
      <c r="J43" s="27"/>
      <c r="K43" s="27"/>
      <c r="L43" s="27"/>
      <c r="M43" s="27"/>
      <c r="N43" s="27"/>
      <c r="O43" s="27"/>
      <c r="P43" s="27"/>
      <c r="Q43" s="27"/>
      <c r="R43" s="27"/>
      <c r="S43" s="27"/>
    </row>
    <row r="44" spans="1:19" ht="111" customHeight="1" x14ac:dyDescent="0.25">
      <c r="A44" s="28" t="s">
        <v>399</v>
      </c>
      <c r="B44" s="194" t="s">
        <v>438</v>
      </c>
      <c r="C44" s="39" t="s">
        <v>528</v>
      </c>
      <c r="D44" s="27"/>
      <c r="E44" s="27"/>
      <c r="F44" s="27"/>
      <c r="G44" s="27"/>
      <c r="H44" s="27"/>
      <c r="I44" s="27"/>
      <c r="J44" s="27"/>
      <c r="K44" s="27"/>
      <c r="L44" s="27"/>
      <c r="M44" s="27"/>
      <c r="N44" s="27"/>
      <c r="O44" s="27"/>
      <c r="P44" s="27"/>
      <c r="Q44" s="27"/>
      <c r="R44" s="27"/>
      <c r="S44" s="27"/>
    </row>
    <row r="45" spans="1:19" ht="120" customHeight="1" x14ac:dyDescent="0.25">
      <c r="A45" s="28" t="s">
        <v>433</v>
      </c>
      <c r="B45" s="194" t="s">
        <v>439</v>
      </c>
      <c r="C45" s="39" t="s">
        <v>528</v>
      </c>
      <c r="D45" s="27"/>
      <c r="E45" s="27"/>
      <c r="F45" s="27"/>
      <c r="G45" s="27"/>
      <c r="H45" s="27"/>
      <c r="I45" s="27"/>
      <c r="J45" s="27"/>
      <c r="K45" s="27"/>
      <c r="L45" s="27"/>
      <c r="M45" s="27"/>
      <c r="N45" s="27"/>
      <c r="O45" s="27"/>
      <c r="P45" s="27"/>
      <c r="Q45" s="27"/>
      <c r="R45" s="27"/>
      <c r="S45" s="27"/>
    </row>
    <row r="46" spans="1:19" ht="101.25" customHeight="1" x14ac:dyDescent="0.25">
      <c r="A46" s="28" t="s">
        <v>400</v>
      </c>
      <c r="B46" s="194" t="s">
        <v>440</v>
      </c>
      <c r="C46" s="39" t="s">
        <v>528</v>
      </c>
      <c r="D46" s="27"/>
      <c r="E46" s="27"/>
      <c r="F46" s="27"/>
      <c r="G46" s="27"/>
      <c r="H46" s="27"/>
      <c r="I46" s="27"/>
      <c r="J46" s="27"/>
      <c r="K46" s="27"/>
      <c r="L46" s="27"/>
      <c r="M46" s="27"/>
      <c r="N46" s="27"/>
      <c r="O46" s="27"/>
      <c r="P46" s="27"/>
      <c r="Q46" s="27"/>
      <c r="R46" s="27"/>
      <c r="S46" s="27"/>
    </row>
    <row r="47" spans="1:19" ht="18.75" customHeight="1" x14ac:dyDescent="0.25">
      <c r="A47" s="325"/>
      <c r="B47" s="326"/>
      <c r="C47" s="327"/>
      <c r="D47" s="27"/>
      <c r="E47" s="27"/>
      <c r="F47" s="27"/>
      <c r="G47" s="27"/>
      <c r="H47" s="27"/>
      <c r="I47" s="27"/>
      <c r="J47" s="27"/>
      <c r="K47" s="27"/>
      <c r="L47" s="27"/>
      <c r="M47" s="27"/>
      <c r="N47" s="27"/>
      <c r="O47" s="27"/>
      <c r="P47" s="27"/>
      <c r="Q47" s="27"/>
      <c r="R47" s="27"/>
      <c r="S47" s="27"/>
    </row>
    <row r="48" spans="1:19" ht="75.75" customHeight="1" x14ac:dyDescent="0.25">
      <c r="A48" s="28" t="s">
        <v>434</v>
      </c>
      <c r="B48" s="194" t="s">
        <v>448</v>
      </c>
      <c r="C48" s="195">
        <v>21.116598506883001</v>
      </c>
      <c r="D48" s="27"/>
      <c r="E48" s="27"/>
      <c r="F48" s="27"/>
      <c r="G48" s="27"/>
      <c r="H48" s="27"/>
      <c r="I48" s="27"/>
      <c r="J48" s="27"/>
      <c r="K48" s="27"/>
      <c r="L48" s="27"/>
      <c r="M48" s="27"/>
      <c r="N48" s="27"/>
      <c r="O48" s="27"/>
      <c r="P48" s="27"/>
      <c r="Q48" s="27"/>
      <c r="R48" s="27"/>
      <c r="S48" s="27"/>
    </row>
    <row r="49" spans="1:19" ht="71.25" customHeight="1" x14ac:dyDescent="0.25">
      <c r="A49" s="28" t="s">
        <v>401</v>
      </c>
      <c r="B49" s="194" t="s">
        <v>449</v>
      </c>
      <c r="C49" s="195">
        <v>17.716826147274837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1" t="s">
        <v>7</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6" t="str">
        <f>'1. паспорт местоположение'!A12:C12</f>
        <v>P_TP1900.VL.0035</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6" t="str">
        <f>'1. паспорт местоположение'!A15:C15</f>
        <v>Реконструкция ВЛ-110кВ Картопья-Атымья 1 (замена отдельностоящих дефектных опор в количестве 70 шт.)</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3" t="s">
        <v>412</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35" t="s">
        <v>4</v>
      </c>
      <c r="B19" s="335" t="s">
        <v>107</v>
      </c>
      <c r="C19" s="337" t="s">
        <v>335</v>
      </c>
      <c r="D19" s="335" t="s">
        <v>334</v>
      </c>
      <c r="E19" s="335" t="s">
        <v>106</v>
      </c>
      <c r="F19" s="335" t="s">
        <v>105</v>
      </c>
      <c r="G19" s="335" t="s">
        <v>330</v>
      </c>
      <c r="H19" s="335" t="s">
        <v>104</v>
      </c>
      <c r="I19" s="335" t="s">
        <v>103</v>
      </c>
      <c r="J19" s="335" t="s">
        <v>102</v>
      </c>
      <c r="K19" s="335" t="s">
        <v>101</v>
      </c>
      <c r="L19" s="335" t="s">
        <v>100</v>
      </c>
      <c r="M19" s="335" t="s">
        <v>99</v>
      </c>
      <c r="N19" s="335" t="s">
        <v>98</v>
      </c>
      <c r="O19" s="335" t="s">
        <v>97</v>
      </c>
      <c r="P19" s="335" t="s">
        <v>96</v>
      </c>
      <c r="Q19" s="335" t="s">
        <v>333</v>
      </c>
      <c r="R19" s="335"/>
      <c r="S19" s="339" t="s">
        <v>404</v>
      </c>
      <c r="T19" s="4"/>
      <c r="U19" s="4"/>
      <c r="V19" s="4"/>
      <c r="W19" s="4"/>
      <c r="X19" s="4"/>
      <c r="Y19" s="4"/>
    </row>
    <row r="20" spans="1:28" s="3" customFormat="1" ht="180.75" customHeight="1" x14ac:dyDescent="0.2">
      <c r="A20" s="335"/>
      <c r="B20" s="335"/>
      <c r="C20" s="338"/>
      <c r="D20" s="335"/>
      <c r="E20" s="335"/>
      <c r="F20" s="335"/>
      <c r="G20" s="335"/>
      <c r="H20" s="335"/>
      <c r="I20" s="335"/>
      <c r="J20" s="335"/>
      <c r="K20" s="335"/>
      <c r="L20" s="335"/>
      <c r="M20" s="335"/>
      <c r="N20" s="335"/>
      <c r="O20" s="335"/>
      <c r="P20" s="335"/>
      <c r="Q20" s="43" t="s">
        <v>331</v>
      </c>
      <c r="R20" s="44" t="s">
        <v>332</v>
      </c>
      <c r="S20" s="339"/>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95</v>
      </c>
      <c r="C22" s="48"/>
      <c r="D22" s="48"/>
      <c r="E22" s="48" t="s">
        <v>94</v>
      </c>
      <c r="F22" s="48" t="s">
        <v>93</v>
      </c>
      <c r="G22" s="48" t="s">
        <v>405</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95</v>
      </c>
      <c r="C23" s="48"/>
      <c r="D23" s="48"/>
      <c r="E23" s="48" t="s">
        <v>94</v>
      </c>
      <c r="F23" s="48" t="s">
        <v>93</v>
      </c>
      <c r="G23" s="48" t="s">
        <v>92</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95</v>
      </c>
      <c r="C24" s="48"/>
      <c r="D24" s="48"/>
      <c r="E24" s="48" t="s">
        <v>94</v>
      </c>
      <c r="F24" s="48" t="s">
        <v>93</v>
      </c>
      <c r="G24" s="48" t="s">
        <v>88</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91</v>
      </c>
      <c r="C25" s="48"/>
      <c r="D25" s="48"/>
      <c r="E25" s="48" t="s">
        <v>90</v>
      </c>
      <c r="F25" s="48" t="s">
        <v>89</v>
      </c>
      <c r="G25" s="48" t="s">
        <v>406</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91</v>
      </c>
      <c r="C26" s="48"/>
      <c r="D26" s="48"/>
      <c r="E26" s="48" t="s">
        <v>90</v>
      </c>
      <c r="F26" s="48" t="s">
        <v>89</v>
      </c>
      <c r="G26" s="48" t="s">
        <v>92</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91</v>
      </c>
      <c r="C27" s="48"/>
      <c r="D27" s="48"/>
      <c r="E27" s="48" t="s">
        <v>90</v>
      </c>
      <c r="F27" s="48" t="s">
        <v>89</v>
      </c>
      <c r="G27" s="48" t="s">
        <v>88</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328</v>
      </c>
      <c r="C29" s="48"/>
      <c r="D29" s="48"/>
      <c r="E29" s="86" t="s">
        <v>329</v>
      </c>
      <c r="F29" s="86" t="s">
        <v>329</v>
      </c>
      <c r="G29" s="86" t="s">
        <v>329</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J26" sqref="J26"/>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6" t="str">
        <f>'1. паспорт местоположение'!A12:C12</f>
        <v>P_TP1900.VL.0035</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6" t="str">
        <f>'1. паспорт местоположение'!A15:C15</f>
        <v>Реконструкция ВЛ-110кВ Картопья-Атымья 1 (замена отдельностоящих дефектных опор в количестве 70 шт.)</v>
      </c>
      <c r="B16" s="336"/>
      <c r="C16" s="336"/>
      <c r="D16" s="336"/>
      <c r="E16" s="336"/>
      <c r="F16" s="336"/>
      <c r="G16" s="336"/>
      <c r="H16" s="336"/>
      <c r="I16" s="336"/>
      <c r="J16" s="336"/>
      <c r="K16" s="336"/>
      <c r="L16" s="336"/>
      <c r="M16" s="336"/>
      <c r="N16" s="336"/>
      <c r="O16" s="336"/>
      <c r="P16" s="336"/>
      <c r="Q16" s="336"/>
      <c r="R16" s="336"/>
      <c r="S16" s="336"/>
      <c r="T16" s="336"/>
    </row>
    <row r="17" spans="1:20" s="3"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3" customFormat="1" ht="15" customHeight="1" x14ac:dyDescent="0.2">
      <c r="A19" s="334" t="s">
        <v>417</v>
      </c>
      <c r="B19" s="334"/>
      <c r="C19" s="334"/>
      <c r="D19" s="334"/>
      <c r="E19" s="334"/>
      <c r="F19" s="334"/>
      <c r="G19" s="334"/>
      <c r="H19" s="334"/>
      <c r="I19" s="334"/>
      <c r="J19" s="334"/>
      <c r="K19" s="334"/>
      <c r="L19" s="334"/>
      <c r="M19" s="334"/>
      <c r="N19" s="334"/>
      <c r="O19" s="334"/>
      <c r="P19" s="334"/>
      <c r="Q19" s="334"/>
      <c r="R19" s="334"/>
      <c r="S19" s="334"/>
      <c r="T19" s="334"/>
    </row>
    <row r="20" spans="1:20" s="60"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1" t="s">
        <v>4</v>
      </c>
      <c r="B21" s="344" t="s">
        <v>194</v>
      </c>
      <c r="C21" s="345"/>
      <c r="D21" s="348" t="s">
        <v>129</v>
      </c>
      <c r="E21" s="344" t="s">
        <v>445</v>
      </c>
      <c r="F21" s="345"/>
      <c r="G21" s="344" t="s">
        <v>244</v>
      </c>
      <c r="H21" s="345"/>
      <c r="I21" s="344" t="s">
        <v>128</v>
      </c>
      <c r="J21" s="345"/>
      <c r="K21" s="348" t="s">
        <v>127</v>
      </c>
      <c r="L21" s="344" t="s">
        <v>126</v>
      </c>
      <c r="M21" s="345"/>
      <c r="N21" s="344" t="s">
        <v>441</v>
      </c>
      <c r="O21" s="345"/>
      <c r="P21" s="348" t="s">
        <v>125</v>
      </c>
      <c r="Q21" s="354" t="s">
        <v>124</v>
      </c>
      <c r="R21" s="355"/>
      <c r="S21" s="354" t="s">
        <v>123</v>
      </c>
      <c r="T21" s="356"/>
    </row>
    <row r="22" spans="1:20" ht="204.75" customHeight="1" x14ac:dyDescent="0.25">
      <c r="A22" s="352"/>
      <c r="B22" s="346"/>
      <c r="C22" s="347"/>
      <c r="D22" s="350"/>
      <c r="E22" s="346"/>
      <c r="F22" s="347"/>
      <c r="G22" s="346"/>
      <c r="H22" s="347"/>
      <c r="I22" s="346"/>
      <c r="J22" s="347"/>
      <c r="K22" s="349"/>
      <c r="L22" s="346"/>
      <c r="M22" s="347"/>
      <c r="N22" s="346"/>
      <c r="O22" s="347"/>
      <c r="P22" s="349"/>
      <c r="Q22" s="80" t="s">
        <v>122</v>
      </c>
      <c r="R22" s="80" t="s">
        <v>416</v>
      </c>
      <c r="S22" s="80" t="s">
        <v>121</v>
      </c>
      <c r="T22" s="80" t="s">
        <v>120</v>
      </c>
    </row>
    <row r="23" spans="1:20" ht="51.75" customHeight="1" x14ac:dyDescent="0.25">
      <c r="A23" s="353"/>
      <c r="B23" s="129" t="s">
        <v>118</v>
      </c>
      <c r="C23" s="129" t="s">
        <v>119</v>
      </c>
      <c r="D23" s="349"/>
      <c r="E23" s="129" t="s">
        <v>118</v>
      </c>
      <c r="F23" s="129" t="s">
        <v>119</v>
      </c>
      <c r="G23" s="129" t="s">
        <v>118</v>
      </c>
      <c r="H23" s="129" t="s">
        <v>119</v>
      </c>
      <c r="I23" s="129" t="s">
        <v>118</v>
      </c>
      <c r="J23" s="129" t="s">
        <v>119</v>
      </c>
      <c r="K23" s="129" t="s">
        <v>118</v>
      </c>
      <c r="L23" s="129" t="s">
        <v>118</v>
      </c>
      <c r="M23" s="129" t="s">
        <v>119</v>
      </c>
      <c r="N23" s="129" t="s">
        <v>118</v>
      </c>
      <c r="O23" s="129" t="s">
        <v>119</v>
      </c>
      <c r="P23" s="130" t="s">
        <v>118</v>
      </c>
      <c r="Q23" s="80" t="s">
        <v>118</v>
      </c>
      <c r="R23" s="80" t="s">
        <v>118</v>
      </c>
      <c r="S23" s="80" t="s">
        <v>118</v>
      </c>
      <c r="T23" s="80" t="s">
        <v>118</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117</v>
      </c>
      <c r="C35" s="56"/>
      <c r="D35" s="56"/>
      <c r="E35" s="56"/>
      <c r="F35" s="56"/>
      <c r="G35" s="56"/>
      <c r="H35" s="56"/>
      <c r="I35" s="56"/>
      <c r="J35" s="56"/>
      <c r="K35" s="56"/>
      <c r="L35" s="56"/>
      <c r="M35" s="56"/>
      <c r="N35" s="56"/>
      <c r="O35" s="56"/>
      <c r="P35" s="56"/>
      <c r="Q35" s="56"/>
      <c r="R35" s="56"/>
    </row>
    <row r="36" spans="1:113" x14ac:dyDescent="0.25">
      <c r="B36" s="343" t="s">
        <v>451</v>
      </c>
      <c r="C36" s="343"/>
      <c r="D36" s="343"/>
      <c r="E36" s="343"/>
      <c r="F36" s="343"/>
      <c r="G36" s="343"/>
      <c r="H36" s="343"/>
      <c r="I36" s="343"/>
      <c r="J36" s="343"/>
      <c r="K36" s="343"/>
      <c r="L36" s="343"/>
      <c r="M36" s="343"/>
      <c r="N36" s="343"/>
      <c r="O36" s="343"/>
      <c r="P36" s="343"/>
      <c r="Q36" s="343"/>
      <c r="R36" s="343"/>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415</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116</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115</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114</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113</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112</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111</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110</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109</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A2"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ht="18.75" x14ac:dyDescent="0.25">
      <c r="B5" s="196"/>
      <c r="C5" s="196"/>
      <c r="D5" s="196"/>
      <c r="E5" s="196"/>
      <c r="F5" s="196"/>
      <c r="G5" s="196"/>
      <c r="H5" s="196"/>
      <c r="I5" s="196"/>
      <c r="J5" s="196"/>
      <c r="K5" s="196"/>
      <c r="L5" s="196"/>
      <c r="M5" s="196"/>
      <c r="N5" s="365" t="str">
        <f>'1. паспорт местоположение'!$A$5</f>
        <v>Год раскрытия информации: 2025 год</v>
      </c>
      <c r="O5" s="365"/>
      <c r="P5" s="365"/>
      <c r="Q5" s="365"/>
      <c r="R5" s="365"/>
      <c r="S5" s="365"/>
      <c r="T5" s="196"/>
      <c r="U5" s="196"/>
      <c r="V5" s="196"/>
      <c r="W5" s="196"/>
      <c r="X5" s="196"/>
      <c r="Y5" s="196"/>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tr">
        <f>'1. паспорт местоположение'!$A$9</f>
        <v>АО "Россети Тюмень"</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6" t="str">
        <f>'1. паспорт местоположение'!$A$12</f>
        <v>P_TP1900.VL.0035</v>
      </c>
      <c r="F12" s="366"/>
      <c r="G12" s="366"/>
      <c r="H12" s="366"/>
      <c r="I12" s="366"/>
      <c r="J12" s="366"/>
      <c r="K12" s="366"/>
      <c r="L12" s="366"/>
      <c r="M12" s="366"/>
      <c r="N12" s="366"/>
      <c r="O12" s="366"/>
      <c r="P12" s="366"/>
      <c r="Q12" s="366"/>
      <c r="R12" s="366"/>
      <c r="S12" s="366"/>
      <c r="T12" s="366"/>
      <c r="U12" s="366"/>
      <c r="V12" s="366"/>
      <c r="W12" s="366"/>
      <c r="X12" s="366"/>
      <c r="Y12" s="366"/>
    </row>
    <row r="13" spans="1:27" s="12"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36" t="str">
        <f>'1. паспорт местоположение'!$A$15</f>
        <v>Реконструкция ВЛ-110кВ Картопья-Атымья 1 (замена отдельностоящих дефектных опор в количестве 70 шт.)</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419</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60" customFormat="1" ht="21" customHeight="1" x14ac:dyDescent="0.25"/>
    <row r="21" spans="1:27" ht="15.75" customHeight="1" x14ac:dyDescent="0.25">
      <c r="A21" s="358" t="s">
        <v>4</v>
      </c>
      <c r="B21" s="361" t="s">
        <v>425</v>
      </c>
      <c r="C21" s="362"/>
      <c r="D21" s="361" t="s">
        <v>427</v>
      </c>
      <c r="E21" s="362"/>
      <c r="F21" s="354" t="s">
        <v>101</v>
      </c>
      <c r="G21" s="356"/>
      <c r="H21" s="356"/>
      <c r="I21" s="355"/>
      <c r="J21" s="358" t="s">
        <v>428</v>
      </c>
      <c r="K21" s="361" t="s">
        <v>429</v>
      </c>
      <c r="L21" s="362"/>
      <c r="M21" s="361" t="s">
        <v>430</v>
      </c>
      <c r="N21" s="362"/>
      <c r="O21" s="361" t="s">
        <v>418</v>
      </c>
      <c r="P21" s="362"/>
      <c r="Q21" s="361" t="s">
        <v>134</v>
      </c>
      <c r="R21" s="362"/>
      <c r="S21" s="358" t="s">
        <v>133</v>
      </c>
      <c r="T21" s="358" t="s">
        <v>431</v>
      </c>
      <c r="U21" s="358" t="s">
        <v>426</v>
      </c>
      <c r="V21" s="361" t="s">
        <v>132</v>
      </c>
      <c r="W21" s="362"/>
      <c r="X21" s="354" t="s">
        <v>124</v>
      </c>
      <c r="Y21" s="356"/>
      <c r="Z21" s="354" t="s">
        <v>123</v>
      </c>
      <c r="AA21" s="356"/>
    </row>
    <row r="22" spans="1:27" ht="216" customHeight="1" x14ac:dyDescent="0.25">
      <c r="A22" s="359"/>
      <c r="B22" s="363"/>
      <c r="C22" s="364"/>
      <c r="D22" s="363"/>
      <c r="E22" s="364"/>
      <c r="F22" s="354" t="s">
        <v>131</v>
      </c>
      <c r="G22" s="355"/>
      <c r="H22" s="354" t="s">
        <v>130</v>
      </c>
      <c r="I22" s="355"/>
      <c r="J22" s="360"/>
      <c r="K22" s="363"/>
      <c r="L22" s="364"/>
      <c r="M22" s="363"/>
      <c r="N22" s="364"/>
      <c r="O22" s="363"/>
      <c r="P22" s="364"/>
      <c r="Q22" s="363"/>
      <c r="R22" s="364"/>
      <c r="S22" s="360"/>
      <c r="T22" s="360"/>
      <c r="U22" s="360"/>
      <c r="V22" s="363"/>
      <c r="W22" s="364"/>
      <c r="X22" s="80" t="s">
        <v>122</v>
      </c>
      <c r="Y22" s="80" t="s">
        <v>416</v>
      </c>
      <c r="Z22" s="80" t="s">
        <v>121</v>
      </c>
      <c r="AA22" s="80" t="s">
        <v>120</v>
      </c>
    </row>
    <row r="23" spans="1:27" ht="60" customHeight="1" x14ac:dyDescent="0.25">
      <c r="A23" s="360"/>
      <c r="B23" s="127" t="s">
        <v>118</v>
      </c>
      <c r="C23" s="127" t="s">
        <v>119</v>
      </c>
      <c r="D23" s="81" t="s">
        <v>118</v>
      </c>
      <c r="E23" s="81" t="s">
        <v>119</v>
      </c>
      <c r="F23" s="81" t="s">
        <v>118</v>
      </c>
      <c r="G23" s="81" t="s">
        <v>119</v>
      </c>
      <c r="H23" s="81" t="s">
        <v>118</v>
      </c>
      <c r="I23" s="81" t="s">
        <v>119</v>
      </c>
      <c r="J23" s="81" t="s">
        <v>118</v>
      </c>
      <c r="K23" s="81" t="s">
        <v>118</v>
      </c>
      <c r="L23" s="81" t="s">
        <v>119</v>
      </c>
      <c r="M23" s="81" t="s">
        <v>118</v>
      </c>
      <c r="N23" s="81" t="s">
        <v>119</v>
      </c>
      <c r="O23" s="81" t="s">
        <v>118</v>
      </c>
      <c r="P23" s="81" t="s">
        <v>119</v>
      </c>
      <c r="Q23" s="81" t="s">
        <v>118</v>
      </c>
      <c r="R23" s="81" t="s">
        <v>119</v>
      </c>
      <c r="S23" s="81" t="s">
        <v>118</v>
      </c>
      <c r="T23" s="81" t="s">
        <v>118</v>
      </c>
      <c r="U23" s="81" t="s">
        <v>118</v>
      </c>
      <c r="V23" s="81" t="s">
        <v>118</v>
      </c>
      <c r="W23" s="81" t="s">
        <v>119</v>
      </c>
      <c r="X23" s="81" t="s">
        <v>118</v>
      </c>
      <c r="Y23" s="81" t="s">
        <v>118</v>
      </c>
      <c r="Z23" s="80" t="s">
        <v>118</v>
      </c>
      <c r="AA23" s="80" t="s">
        <v>118</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209" customFormat="1" ht="111.75" customHeight="1" x14ac:dyDescent="0.25">
      <c r="A25" s="205">
        <v>1</v>
      </c>
      <c r="B25" s="206" t="s">
        <v>530</v>
      </c>
      <c r="C25" s="206" t="s">
        <v>531</v>
      </c>
      <c r="D25" s="206" t="s">
        <v>577</v>
      </c>
      <c r="E25" s="206" t="s">
        <v>577</v>
      </c>
      <c r="F25" s="206">
        <v>110</v>
      </c>
      <c r="G25" s="206">
        <v>110</v>
      </c>
      <c r="H25" s="206">
        <v>110</v>
      </c>
      <c r="I25" s="206">
        <v>110</v>
      </c>
      <c r="J25" s="202" t="s">
        <v>578</v>
      </c>
      <c r="K25" s="202" t="s">
        <v>64</v>
      </c>
      <c r="L25" s="202" t="s">
        <v>64</v>
      </c>
      <c r="M25" s="207" t="s">
        <v>579</v>
      </c>
      <c r="N25" s="207" t="s">
        <v>579</v>
      </c>
      <c r="O25" s="208" t="s">
        <v>580</v>
      </c>
      <c r="P25" s="208" t="s">
        <v>580</v>
      </c>
      <c r="Q25" s="208">
        <v>89.08</v>
      </c>
      <c r="R25" s="208">
        <v>89.08</v>
      </c>
      <c r="S25" s="202" t="s">
        <v>329</v>
      </c>
      <c r="T25" s="202" t="s">
        <v>581</v>
      </c>
      <c r="U25" s="202" t="s">
        <v>582</v>
      </c>
      <c r="V25" s="202" t="s">
        <v>583</v>
      </c>
      <c r="W25" s="202" t="s">
        <v>584</v>
      </c>
      <c r="X25" s="206" t="s">
        <v>585</v>
      </c>
      <c r="Y25" s="206" t="s">
        <v>586</v>
      </c>
      <c r="Z25" s="205" t="s">
        <v>587</v>
      </c>
      <c r="AA25" s="205" t="s">
        <v>456</v>
      </c>
    </row>
  </sheetData>
  <mergeCells count="27">
    <mergeCell ref="N5:S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2025 год</v>
      </c>
      <c r="B5" s="328"/>
      <c r="C5" s="32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31" t="s">
        <v>7</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P_TP1900.VL.0035</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31" t="s">
        <v>6</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2" t="str">
        <f>'1. паспорт местоположение'!A15:C15</f>
        <v>Реконструкция ВЛ-110кВ Картопья-Атымья 1 (замена отдельностоящих дефектных опор в количестве 70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31" t="s">
        <v>5</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33" t="s">
        <v>411</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0" t="s">
        <v>66</v>
      </c>
      <c r="C20" s="39"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44" customHeight="1" x14ac:dyDescent="0.2">
      <c r="A22" s="28" t="s">
        <v>64</v>
      </c>
      <c r="B22" s="34" t="s">
        <v>423</v>
      </c>
      <c r="C22" s="210" t="s">
        <v>592</v>
      </c>
      <c r="D22" s="33"/>
      <c r="E22" s="33"/>
      <c r="F22" s="32"/>
      <c r="G22" s="32"/>
      <c r="H22" s="32"/>
      <c r="I22" s="32"/>
      <c r="J22" s="32"/>
      <c r="K22" s="32"/>
      <c r="L22" s="32"/>
      <c r="M22" s="32"/>
      <c r="N22" s="32"/>
      <c r="O22" s="32"/>
      <c r="P22" s="32"/>
      <c r="Q22" s="31"/>
      <c r="R22" s="31"/>
      <c r="S22" s="31"/>
      <c r="T22" s="31"/>
      <c r="U22" s="31"/>
    </row>
    <row r="23" spans="1:21" ht="104.25" customHeight="1" x14ac:dyDescent="0.25">
      <c r="A23" s="28" t="s">
        <v>62</v>
      </c>
      <c r="B23" s="30" t="s">
        <v>59</v>
      </c>
      <c r="C23" s="203" t="s">
        <v>589</v>
      </c>
      <c r="D23" s="27"/>
      <c r="E23" s="27"/>
      <c r="F23" s="27"/>
      <c r="G23" s="27"/>
      <c r="H23" s="27"/>
      <c r="I23" s="27"/>
      <c r="J23" s="27"/>
      <c r="K23" s="27"/>
      <c r="L23" s="27"/>
      <c r="M23" s="27"/>
      <c r="N23" s="27"/>
      <c r="O23" s="27"/>
      <c r="P23" s="27"/>
      <c r="Q23" s="27"/>
      <c r="R23" s="27"/>
      <c r="S23" s="27"/>
      <c r="T23" s="27"/>
      <c r="U23" s="27"/>
    </row>
    <row r="24" spans="1:21" ht="84" customHeight="1" x14ac:dyDescent="0.25">
      <c r="A24" s="28" t="s">
        <v>61</v>
      </c>
      <c r="B24" s="30" t="s">
        <v>443</v>
      </c>
      <c r="C24" s="204" t="s">
        <v>590</v>
      </c>
      <c r="D24" s="27"/>
      <c r="E24" s="27"/>
      <c r="F24" s="27"/>
      <c r="G24" s="27"/>
      <c r="H24" s="27"/>
      <c r="I24" s="27"/>
      <c r="J24" s="27"/>
      <c r="K24" s="27"/>
      <c r="L24" s="27"/>
      <c r="M24" s="27"/>
      <c r="N24" s="27"/>
      <c r="O24" s="27"/>
      <c r="P24" s="27"/>
      <c r="Q24" s="27"/>
      <c r="R24" s="27"/>
      <c r="S24" s="27"/>
      <c r="T24" s="27"/>
      <c r="U24" s="27"/>
    </row>
    <row r="25" spans="1:21" ht="31.5" x14ac:dyDescent="0.25">
      <c r="A25" s="28" t="s">
        <v>60</v>
      </c>
      <c r="B25" s="30" t="s">
        <v>444</v>
      </c>
      <c r="C25" s="204" t="s">
        <v>630</v>
      </c>
      <c r="D25" s="27"/>
      <c r="E25" s="27"/>
      <c r="F25" s="27"/>
      <c r="G25" s="27"/>
      <c r="H25" s="27"/>
      <c r="I25" s="27"/>
      <c r="J25" s="27"/>
      <c r="K25" s="27"/>
      <c r="L25" s="27"/>
      <c r="M25" s="27"/>
      <c r="N25" s="27"/>
      <c r="O25" s="27"/>
      <c r="P25" s="27"/>
      <c r="Q25" s="27"/>
      <c r="R25" s="27"/>
      <c r="S25" s="27"/>
      <c r="T25" s="27"/>
      <c r="U25" s="27"/>
    </row>
    <row r="26" spans="1:21" ht="66.75" customHeight="1" x14ac:dyDescent="0.25">
      <c r="A26" s="28" t="s">
        <v>58</v>
      </c>
      <c r="B26" s="30" t="s">
        <v>201</v>
      </c>
      <c r="C26" s="204" t="s">
        <v>457</v>
      </c>
      <c r="D26" s="27"/>
      <c r="E26" s="27"/>
      <c r="F26" s="27"/>
      <c r="G26" s="27"/>
      <c r="H26" s="27"/>
      <c r="I26" s="27"/>
      <c r="J26" s="27"/>
      <c r="K26" s="27"/>
      <c r="L26" s="27"/>
      <c r="M26" s="27"/>
      <c r="N26" s="27"/>
      <c r="O26" s="27"/>
      <c r="P26" s="27"/>
      <c r="Q26" s="27"/>
      <c r="R26" s="27"/>
      <c r="S26" s="27"/>
      <c r="T26" s="27"/>
      <c r="U26" s="27"/>
    </row>
    <row r="27" spans="1:21" ht="166.5" customHeight="1" x14ac:dyDescent="0.25">
      <c r="A27" s="28" t="s">
        <v>57</v>
      </c>
      <c r="B27" s="30" t="s">
        <v>424</v>
      </c>
      <c r="C27" s="212"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9" t="s">
        <v>461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H32" sqref="H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5" t="s">
        <v>9</v>
      </c>
    </row>
    <row r="3" spans="1:28" ht="18.75" x14ac:dyDescent="0.3">
      <c r="Z3" s="15" t="s">
        <v>67</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24"/>
      <c r="AB6" s="124"/>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24"/>
      <c r="AB7" s="124"/>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25"/>
      <c r="AB8" s="125"/>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26"/>
      <c r="AB9" s="126"/>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24"/>
      <c r="AB10" s="124"/>
    </row>
    <row r="11" spans="1:28" ht="15.75" x14ac:dyDescent="0.25">
      <c r="A11" s="336" t="str">
        <f>'1. паспорт местоположение'!A12:C12</f>
        <v>P_TP1900.VL.0035</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25"/>
      <c r="AB11" s="125"/>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26"/>
      <c r="AB12" s="126"/>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6" t="str">
        <f>'1. паспорт местоположение'!A15:C15</f>
        <v>Реконструкция ВЛ-110кВ Картопья-Атымья 1 (замена отдельностоящих дефектных опор в количестве 70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25"/>
      <c r="AB14" s="125"/>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26"/>
      <c r="AB15" s="126"/>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35"/>
      <c r="AB16" s="135"/>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35"/>
      <c r="AB17" s="135"/>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35"/>
      <c r="AB18" s="135"/>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35"/>
      <c r="AB19" s="135"/>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36"/>
      <c r="AB20" s="136"/>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36"/>
      <c r="AB21" s="136"/>
    </row>
    <row r="22" spans="1:28" x14ac:dyDescent="0.25">
      <c r="A22" s="369" t="s">
        <v>442</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37"/>
      <c r="AB22" s="137"/>
    </row>
    <row r="23" spans="1:28" ht="32.25" customHeight="1" x14ac:dyDescent="0.25">
      <c r="A23" s="371" t="s">
        <v>326</v>
      </c>
      <c r="B23" s="372"/>
      <c r="C23" s="372"/>
      <c r="D23" s="372"/>
      <c r="E23" s="372"/>
      <c r="F23" s="372"/>
      <c r="G23" s="372"/>
      <c r="H23" s="372"/>
      <c r="I23" s="372"/>
      <c r="J23" s="372"/>
      <c r="K23" s="372"/>
      <c r="L23" s="373"/>
      <c r="M23" s="370" t="s">
        <v>327</v>
      </c>
      <c r="N23" s="370"/>
      <c r="O23" s="370"/>
      <c r="P23" s="370"/>
      <c r="Q23" s="370"/>
      <c r="R23" s="370"/>
      <c r="S23" s="370"/>
      <c r="T23" s="370"/>
      <c r="U23" s="370"/>
      <c r="V23" s="370"/>
      <c r="W23" s="370"/>
      <c r="X23" s="370"/>
      <c r="Y23" s="370"/>
      <c r="Z23" s="370"/>
    </row>
    <row r="24" spans="1:28" ht="151.5" customHeight="1" x14ac:dyDescent="0.25">
      <c r="A24" s="77" t="s">
        <v>204</v>
      </c>
      <c r="B24" s="78" t="s">
        <v>233</v>
      </c>
      <c r="C24" s="77" t="s">
        <v>321</v>
      </c>
      <c r="D24" s="77" t="s">
        <v>205</v>
      </c>
      <c r="E24" s="77" t="s">
        <v>322</v>
      </c>
      <c r="F24" s="77" t="s">
        <v>324</v>
      </c>
      <c r="G24" s="77" t="s">
        <v>323</v>
      </c>
      <c r="H24" s="77" t="s">
        <v>206</v>
      </c>
      <c r="I24" s="77" t="s">
        <v>325</v>
      </c>
      <c r="J24" s="77" t="s">
        <v>238</v>
      </c>
      <c r="K24" s="78" t="s">
        <v>232</v>
      </c>
      <c r="L24" s="78" t="s">
        <v>207</v>
      </c>
      <c r="M24" s="79" t="s">
        <v>252</v>
      </c>
      <c r="N24" s="78" t="s">
        <v>452</v>
      </c>
      <c r="O24" s="77" t="s">
        <v>249</v>
      </c>
      <c r="P24" s="77" t="s">
        <v>250</v>
      </c>
      <c r="Q24" s="77" t="s">
        <v>248</v>
      </c>
      <c r="R24" s="77" t="s">
        <v>206</v>
      </c>
      <c r="S24" s="77" t="s">
        <v>247</v>
      </c>
      <c r="T24" s="77" t="s">
        <v>246</v>
      </c>
      <c r="U24" s="77" t="s">
        <v>320</v>
      </c>
      <c r="V24" s="77" t="s">
        <v>248</v>
      </c>
      <c r="W24" s="83" t="s">
        <v>231</v>
      </c>
      <c r="X24" s="83" t="s">
        <v>263</v>
      </c>
      <c r="Y24" s="83" t="s">
        <v>264</v>
      </c>
      <c r="Z24" s="85" t="s">
        <v>261</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305</v>
      </c>
      <c r="B26" s="76"/>
      <c r="C26" s="72" t="s">
        <v>307</v>
      </c>
      <c r="D26" s="72" t="s">
        <v>308</v>
      </c>
      <c r="E26" s="72" t="s">
        <v>309</v>
      </c>
      <c r="F26" s="72" t="s">
        <v>243</v>
      </c>
      <c r="G26" s="72" t="s">
        <v>310</v>
      </c>
      <c r="H26" s="72" t="s">
        <v>206</v>
      </c>
      <c r="I26" s="72" t="s">
        <v>311</v>
      </c>
      <c r="J26" s="72" t="s">
        <v>312</v>
      </c>
      <c r="K26" s="69"/>
      <c r="L26" s="73" t="s">
        <v>229</v>
      </c>
      <c r="M26" s="75" t="s">
        <v>245</v>
      </c>
      <c r="N26" s="69"/>
      <c r="O26" s="69"/>
      <c r="P26" s="69"/>
      <c r="Q26" s="69"/>
      <c r="R26" s="69"/>
      <c r="S26" s="69"/>
      <c r="T26" s="69"/>
      <c r="U26" s="69"/>
      <c r="V26" s="69"/>
      <c r="W26" s="69"/>
      <c r="X26" s="69"/>
      <c r="Y26" s="69"/>
      <c r="Z26" s="71" t="s">
        <v>262</v>
      </c>
    </row>
    <row r="27" spans="1:28" x14ac:dyDescent="0.25">
      <c r="A27" s="69" t="s">
        <v>208</v>
      </c>
      <c r="B27" s="69" t="s">
        <v>234</v>
      </c>
      <c r="C27" s="69" t="s">
        <v>213</v>
      </c>
      <c r="D27" s="69" t="s">
        <v>214</v>
      </c>
      <c r="E27" s="69" t="s">
        <v>253</v>
      </c>
      <c r="F27" s="72" t="s">
        <v>209</v>
      </c>
      <c r="G27" s="72" t="s">
        <v>257</v>
      </c>
      <c r="H27" s="69" t="s">
        <v>206</v>
      </c>
      <c r="I27" s="72" t="s">
        <v>239</v>
      </c>
      <c r="J27" s="72" t="s">
        <v>221</v>
      </c>
      <c r="K27" s="73" t="s">
        <v>225</v>
      </c>
      <c r="L27" s="69"/>
      <c r="M27" s="73" t="s">
        <v>251</v>
      </c>
      <c r="N27" s="69"/>
      <c r="O27" s="69"/>
      <c r="P27" s="69"/>
      <c r="Q27" s="69"/>
      <c r="R27" s="69"/>
      <c r="S27" s="69"/>
      <c r="T27" s="69"/>
      <c r="U27" s="69"/>
      <c r="V27" s="69"/>
      <c r="W27" s="69"/>
      <c r="X27" s="69"/>
      <c r="Y27" s="69"/>
      <c r="Z27" s="69"/>
    </row>
    <row r="28" spans="1:28" x14ac:dyDescent="0.25">
      <c r="A28" s="69" t="s">
        <v>208</v>
      </c>
      <c r="B28" s="69" t="s">
        <v>235</v>
      </c>
      <c r="C28" s="69" t="s">
        <v>215</v>
      </c>
      <c r="D28" s="69" t="s">
        <v>216</v>
      </c>
      <c r="E28" s="69" t="s">
        <v>254</v>
      </c>
      <c r="F28" s="72" t="s">
        <v>210</v>
      </c>
      <c r="G28" s="72" t="s">
        <v>258</v>
      </c>
      <c r="H28" s="69" t="s">
        <v>206</v>
      </c>
      <c r="I28" s="72" t="s">
        <v>240</v>
      </c>
      <c r="J28" s="72" t="s">
        <v>222</v>
      </c>
      <c r="K28" s="73" t="s">
        <v>226</v>
      </c>
      <c r="L28" s="74"/>
      <c r="M28" s="73" t="s">
        <v>0</v>
      </c>
      <c r="N28" s="73"/>
      <c r="O28" s="73"/>
      <c r="P28" s="73"/>
      <c r="Q28" s="73"/>
      <c r="R28" s="73"/>
      <c r="S28" s="73"/>
      <c r="T28" s="73"/>
      <c r="U28" s="73"/>
      <c r="V28" s="73"/>
      <c r="W28" s="73"/>
      <c r="X28" s="73"/>
      <c r="Y28" s="73"/>
      <c r="Z28" s="73"/>
    </row>
    <row r="29" spans="1:28" x14ac:dyDescent="0.25">
      <c r="A29" s="69" t="s">
        <v>208</v>
      </c>
      <c r="B29" s="69" t="s">
        <v>236</v>
      </c>
      <c r="C29" s="69" t="s">
        <v>217</v>
      </c>
      <c r="D29" s="69" t="s">
        <v>218</v>
      </c>
      <c r="E29" s="69" t="s">
        <v>255</v>
      </c>
      <c r="F29" s="72" t="s">
        <v>211</v>
      </c>
      <c r="G29" s="72" t="s">
        <v>259</v>
      </c>
      <c r="H29" s="69" t="s">
        <v>206</v>
      </c>
      <c r="I29" s="72" t="s">
        <v>241</v>
      </c>
      <c r="J29" s="72" t="s">
        <v>223</v>
      </c>
      <c r="K29" s="73" t="s">
        <v>227</v>
      </c>
      <c r="L29" s="74"/>
      <c r="M29" s="69"/>
      <c r="N29" s="69"/>
      <c r="O29" s="69"/>
      <c r="P29" s="69"/>
      <c r="Q29" s="69"/>
      <c r="R29" s="69"/>
      <c r="S29" s="69"/>
      <c r="T29" s="69"/>
      <c r="U29" s="69"/>
      <c r="V29" s="69"/>
      <c r="W29" s="69"/>
      <c r="X29" s="69"/>
      <c r="Y29" s="69"/>
      <c r="Z29" s="69"/>
    </row>
    <row r="30" spans="1:28" x14ac:dyDescent="0.25">
      <c r="A30" s="69" t="s">
        <v>208</v>
      </c>
      <c r="B30" s="69" t="s">
        <v>237</v>
      </c>
      <c r="C30" s="69" t="s">
        <v>219</v>
      </c>
      <c r="D30" s="69" t="s">
        <v>220</v>
      </c>
      <c r="E30" s="69" t="s">
        <v>256</v>
      </c>
      <c r="F30" s="72" t="s">
        <v>212</v>
      </c>
      <c r="G30" s="72" t="s">
        <v>260</v>
      </c>
      <c r="H30" s="69" t="s">
        <v>206</v>
      </c>
      <c r="I30" s="72" t="s">
        <v>242</v>
      </c>
      <c r="J30" s="72" t="s">
        <v>224</v>
      </c>
      <c r="K30" s="73" t="s">
        <v>228</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306</v>
      </c>
      <c r="B32" s="76"/>
      <c r="C32" s="72" t="s">
        <v>313</v>
      </c>
      <c r="D32" s="72" t="s">
        <v>314</v>
      </c>
      <c r="E32" s="72" t="s">
        <v>315</v>
      </c>
      <c r="F32" s="72" t="s">
        <v>316</v>
      </c>
      <c r="G32" s="72" t="s">
        <v>317</v>
      </c>
      <c r="H32" s="72" t="s">
        <v>206</v>
      </c>
      <c r="I32" s="72" t="s">
        <v>318</v>
      </c>
      <c r="J32" s="72" t="s">
        <v>319</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31" t="s">
        <v>7</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6" t="str">
        <f>'1. паспорт местоположение'!A12:C12</f>
        <v>P_TP1900.VL.0035</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31" t="s">
        <v>6</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6" t="str">
        <f>'1. паспорт местоположение'!A15:C15</f>
        <v>Реконструкция ВЛ-110кВ Картопья-Атымья 1 (замена отдельностоящих дефектных опор в количестве 70 шт.)</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31" t="s">
        <v>5</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5" t="s">
        <v>420</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5" t="s">
        <v>4</v>
      </c>
      <c r="B19" s="335" t="s">
        <v>87</v>
      </c>
      <c r="C19" s="335" t="s">
        <v>86</v>
      </c>
      <c r="D19" s="335" t="s">
        <v>75</v>
      </c>
      <c r="E19" s="376" t="s">
        <v>85</v>
      </c>
      <c r="F19" s="377"/>
      <c r="G19" s="377"/>
      <c r="H19" s="377"/>
      <c r="I19" s="378"/>
      <c r="J19" s="335" t="s">
        <v>84</v>
      </c>
      <c r="K19" s="335"/>
      <c r="L19" s="335"/>
      <c r="M19" s="335"/>
      <c r="N19" s="335"/>
      <c r="O19" s="335"/>
      <c r="P19" s="4"/>
      <c r="Q19" s="4"/>
      <c r="R19" s="4"/>
      <c r="S19" s="4"/>
      <c r="T19" s="4"/>
      <c r="U19" s="4"/>
      <c r="V19" s="4"/>
      <c r="W19" s="4"/>
    </row>
    <row r="20" spans="1:26" s="3" customFormat="1" ht="51" customHeight="1" x14ac:dyDescent="0.2">
      <c r="A20" s="335"/>
      <c r="B20" s="335"/>
      <c r="C20" s="335"/>
      <c r="D20" s="335"/>
      <c r="E20" s="43" t="s">
        <v>83</v>
      </c>
      <c r="F20" s="43" t="s">
        <v>82</v>
      </c>
      <c r="G20" s="43" t="s">
        <v>81</v>
      </c>
      <c r="H20" s="43" t="s">
        <v>80</v>
      </c>
      <c r="I20" s="43" t="s">
        <v>79</v>
      </c>
      <c r="J20" s="43" t="s">
        <v>78</v>
      </c>
      <c r="K20" s="43" t="s">
        <v>3</v>
      </c>
      <c r="L20" s="51" t="s">
        <v>2</v>
      </c>
      <c r="M20" s="50" t="s">
        <v>202</v>
      </c>
      <c r="N20" s="50" t="s">
        <v>77</v>
      </c>
      <c r="O20" s="50" t="s">
        <v>76</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454</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Y104"/>
  <sheetViews>
    <sheetView topLeftCell="A13" zoomScale="55" zoomScaleNormal="55" workbookViewId="0">
      <selection activeCell="M73" sqref="M73"/>
    </sheetView>
  </sheetViews>
  <sheetFormatPr defaultRowHeight="15.75" outlineLevelRow="1" x14ac:dyDescent="0.25"/>
  <cols>
    <col min="1" max="1" width="61.7109375" style="246" customWidth="1"/>
    <col min="2" max="2" width="23.42578125" style="246" customWidth="1"/>
    <col min="3" max="3" width="16.7109375" style="246" customWidth="1"/>
    <col min="4" max="4" width="22.140625" style="246" customWidth="1"/>
    <col min="5" max="5" width="20.28515625" style="246" customWidth="1"/>
    <col min="6" max="19" width="16.7109375" style="246" customWidth="1"/>
    <col min="20" max="20" width="18.85546875" style="246" customWidth="1"/>
    <col min="21" max="21" width="20.5703125" style="246" customWidth="1"/>
    <col min="22" max="23" width="16.7109375" style="246" customWidth="1"/>
    <col min="24" max="24" width="26.28515625" style="246" customWidth="1"/>
    <col min="25" max="43" width="16.7109375" style="246" customWidth="1"/>
    <col min="44" max="61" width="17.85546875" style="246" customWidth="1"/>
    <col min="62" max="91" width="16.7109375" style="246" customWidth="1"/>
    <col min="92" max="16384" width="9.140625" style="246"/>
  </cols>
  <sheetData>
    <row r="1" spans="1:77" s="245" customFormat="1" ht="12.75" customHeight="1" x14ac:dyDescent="0.2">
      <c r="A1" s="18"/>
      <c r="B1" s="12"/>
      <c r="C1" s="12"/>
      <c r="D1" s="12"/>
      <c r="E1" s="12"/>
      <c r="F1" s="12"/>
      <c r="G1" s="12"/>
      <c r="H1" s="12"/>
      <c r="I1" s="16"/>
      <c r="J1" s="16"/>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41" t="s">
        <v>68</v>
      </c>
      <c r="AR1" s="244"/>
      <c r="AS1" s="244"/>
      <c r="AT1" s="244"/>
      <c r="AU1" s="244"/>
      <c r="AV1" s="244"/>
      <c r="AW1" s="244"/>
      <c r="AX1" s="244"/>
      <c r="AY1" s="244"/>
      <c r="AZ1" s="244"/>
      <c r="BA1" s="244"/>
      <c r="BB1" s="244"/>
      <c r="BC1" s="244"/>
      <c r="BD1" s="244"/>
      <c r="BE1" s="244"/>
      <c r="BF1" s="244"/>
      <c r="BG1" s="244"/>
      <c r="BH1" s="244"/>
      <c r="BI1" s="244"/>
      <c r="BJ1" s="244"/>
      <c r="BK1" s="244"/>
      <c r="BL1" s="244"/>
      <c r="BM1" s="244"/>
      <c r="BN1" s="244"/>
      <c r="BO1" s="244"/>
      <c r="BP1" s="244"/>
      <c r="BQ1" s="244"/>
      <c r="BR1" s="244"/>
      <c r="BS1" s="244"/>
      <c r="BT1" s="244"/>
      <c r="BU1" s="244"/>
      <c r="BV1" s="244"/>
      <c r="BW1" s="244"/>
      <c r="BX1" s="244"/>
      <c r="BY1" s="244"/>
    </row>
    <row r="2" spans="1:77" s="245" customFormat="1" ht="12.75" customHeight="1" x14ac:dyDescent="0.3">
      <c r="A2" s="18"/>
      <c r="B2" s="12"/>
      <c r="C2" s="12"/>
      <c r="D2" s="12"/>
      <c r="E2" s="12"/>
      <c r="F2" s="12"/>
      <c r="G2" s="12"/>
      <c r="H2" s="12"/>
      <c r="I2" s="16"/>
      <c r="J2" s="16"/>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5" t="s">
        <v>9</v>
      </c>
      <c r="AR2" s="244" t="e">
        <f t="shared" ref="AR2:BI2" si="0">AQ2+1</f>
        <v>#VALUE!</v>
      </c>
      <c r="AS2" s="244" t="e">
        <f t="shared" si="0"/>
        <v>#VALUE!</v>
      </c>
      <c r="AT2" s="244" t="e">
        <f t="shared" si="0"/>
        <v>#VALUE!</v>
      </c>
      <c r="AU2" s="244" t="e">
        <f t="shared" si="0"/>
        <v>#VALUE!</v>
      </c>
      <c r="AV2" s="244" t="e">
        <f t="shared" si="0"/>
        <v>#VALUE!</v>
      </c>
      <c r="AW2" s="244" t="e">
        <f t="shared" si="0"/>
        <v>#VALUE!</v>
      </c>
      <c r="AX2" s="244" t="e">
        <f t="shared" si="0"/>
        <v>#VALUE!</v>
      </c>
      <c r="AY2" s="244" t="e">
        <f t="shared" si="0"/>
        <v>#VALUE!</v>
      </c>
      <c r="AZ2" s="244" t="e">
        <f t="shared" si="0"/>
        <v>#VALUE!</v>
      </c>
      <c r="BA2" s="244" t="e">
        <f t="shared" si="0"/>
        <v>#VALUE!</v>
      </c>
      <c r="BB2" s="244" t="e">
        <f t="shared" si="0"/>
        <v>#VALUE!</v>
      </c>
      <c r="BC2" s="244" t="e">
        <f t="shared" si="0"/>
        <v>#VALUE!</v>
      </c>
      <c r="BD2" s="244" t="e">
        <f t="shared" si="0"/>
        <v>#VALUE!</v>
      </c>
      <c r="BE2" s="244" t="e">
        <f t="shared" si="0"/>
        <v>#VALUE!</v>
      </c>
      <c r="BF2" s="244" t="e">
        <f t="shared" si="0"/>
        <v>#VALUE!</v>
      </c>
      <c r="BG2" s="244" t="e">
        <f t="shared" si="0"/>
        <v>#VALUE!</v>
      </c>
      <c r="BH2" s="244" t="e">
        <f t="shared" si="0"/>
        <v>#VALUE!</v>
      </c>
      <c r="BI2" s="244" t="e">
        <f t="shared" si="0"/>
        <v>#VALUE!</v>
      </c>
      <c r="BJ2" s="244" t="e">
        <f>#REF!+1</f>
        <v>#REF!</v>
      </c>
      <c r="BK2" s="244" t="e">
        <f t="shared" ref="BK2:BY2" si="1">BJ2+1</f>
        <v>#REF!</v>
      </c>
      <c r="BL2" s="244" t="e">
        <f t="shared" si="1"/>
        <v>#REF!</v>
      </c>
      <c r="BM2" s="244" t="e">
        <f t="shared" si="1"/>
        <v>#REF!</v>
      </c>
      <c r="BN2" s="244" t="e">
        <f t="shared" si="1"/>
        <v>#REF!</v>
      </c>
      <c r="BO2" s="244" t="e">
        <f t="shared" si="1"/>
        <v>#REF!</v>
      </c>
      <c r="BP2" s="244" t="e">
        <f t="shared" si="1"/>
        <v>#REF!</v>
      </c>
      <c r="BQ2" s="244" t="e">
        <f t="shared" si="1"/>
        <v>#REF!</v>
      </c>
      <c r="BR2" s="244" t="e">
        <f t="shared" si="1"/>
        <v>#REF!</v>
      </c>
      <c r="BS2" s="244" t="e">
        <f t="shared" si="1"/>
        <v>#REF!</v>
      </c>
      <c r="BT2" s="244" t="e">
        <f t="shared" si="1"/>
        <v>#REF!</v>
      </c>
      <c r="BU2" s="244" t="e">
        <f t="shared" si="1"/>
        <v>#REF!</v>
      </c>
      <c r="BV2" s="244" t="e">
        <f t="shared" si="1"/>
        <v>#REF!</v>
      </c>
      <c r="BW2" s="244" t="e">
        <f t="shared" si="1"/>
        <v>#REF!</v>
      </c>
      <c r="BX2" s="244" t="e">
        <f t="shared" si="1"/>
        <v>#REF!</v>
      </c>
      <c r="BY2" s="244" t="e">
        <f t="shared" si="1"/>
        <v>#REF!</v>
      </c>
    </row>
    <row r="3" spans="1:77" ht="18.75" x14ac:dyDescent="0.3">
      <c r="A3" s="17"/>
      <c r="B3" s="12"/>
      <c r="C3" s="12"/>
      <c r="D3" s="12"/>
      <c r="E3" s="12"/>
      <c r="F3" s="12"/>
      <c r="G3" s="12"/>
      <c r="H3" s="12"/>
      <c r="I3" s="16"/>
      <c r="J3" s="16"/>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5" t="s">
        <v>67</v>
      </c>
    </row>
    <row r="4" spans="1:77"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row>
    <row r="5" spans="1:77" x14ac:dyDescent="0.25">
      <c r="A5" s="328" t="str">
        <f>'1. паспорт местоположение'!A5:C5</f>
        <v>Год раскрытия информации: 2025 год</v>
      </c>
      <c r="B5" s="328"/>
      <c r="C5" s="328"/>
      <c r="D5" s="328"/>
      <c r="E5" s="328"/>
      <c r="F5" s="328"/>
      <c r="G5" s="328"/>
      <c r="H5" s="328"/>
      <c r="I5" s="328"/>
      <c r="J5" s="328"/>
      <c r="K5" s="328"/>
      <c r="L5" s="328"/>
      <c r="M5" s="328"/>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row>
    <row r="6" spans="1:77"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row>
    <row r="7" spans="1:77" ht="18.75" x14ac:dyDescent="0.25">
      <c r="A7" s="329" t="s">
        <v>8</v>
      </c>
      <c r="B7" s="329"/>
      <c r="C7" s="329"/>
      <c r="D7" s="329"/>
      <c r="E7" s="329"/>
      <c r="F7" s="329"/>
      <c r="G7" s="329"/>
      <c r="H7" s="329"/>
      <c r="I7" s="329"/>
      <c r="J7" s="329"/>
      <c r="K7" s="329"/>
      <c r="L7" s="329"/>
      <c r="M7" s="329"/>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row>
    <row r="8" spans="1:77" ht="18.75" x14ac:dyDescent="0.2">
      <c r="A8" s="241"/>
      <c r="B8" s="241"/>
      <c r="C8" s="241"/>
      <c r="D8" s="241"/>
      <c r="E8" s="241"/>
      <c r="F8" s="241"/>
      <c r="G8" s="241"/>
      <c r="H8" s="241"/>
      <c r="I8" s="241"/>
      <c r="J8" s="241"/>
      <c r="K8" s="241"/>
      <c r="L8" s="124"/>
      <c r="M8" s="124"/>
      <c r="N8" s="124"/>
      <c r="O8" s="124"/>
      <c r="P8" s="124"/>
      <c r="Q8" s="124"/>
      <c r="R8" s="124"/>
      <c r="S8" s="124"/>
      <c r="T8" s="124"/>
      <c r="U8" s="124"/>
      <c r="V8" s="124"/>
      <c r="W8" s="124"/>
      <c r="X8" s="124"/>
      <c r="Y8" s="124"/>
      <c r="Z8" s="12"/>
      <c r="AA8" s="12"/>
      <c r="AB8" s="12"/>
      <c r="AC8" s="12"/>
      <c r="AD8" s="12"/>
      <c r="AE8" s="12"/>
      <c r="AF8" s="12"/>
      <c r="AG8" s="12"/>
      <c r="AH8" s="12"/>
      <c r="AI8" s="12"/>
      <c r="AJ8" s="12"/>
      <c r="AK8" s="12"/>
      <c r="AL8" s="12"/>
      <c r="AM8" s="12"/>
      <c r="AN8" s="12"/>
      <c r="AO8" s="12"/>
      <c r="AP8" s="12"/>
      <c r="AQ8" s="12"/>
    </row>
    <row r="9" spans="1:77" x14ac:dyDescent="0.25">
      <c r="A9" s="336" t="str">
        <f>'1. паспорт местоположение'!A9:C9</f>
        <v>АО "Россети Тюмень"</v>
      </c>
      <c r="B9" s="336"/>
      <c r="C9" s="336"/>
      <c r="D9" s="336"/>
      <c r="E9" s="336"/>
      <c r="F9" s="336"/>
      <c r="G9" s="336"/>
      <c r="H9" s="336"/>
      <c r="I9" s="336"/>
      <c r="J9" s="336"/>
      <c r="K9" s="336"/>
      <c r="L9" s="336"/>
      <c r="M9" s="336"/>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row>
    <row r="10" spans="1:77" s="248" customFormat="1" ht="24.75" customHeight="1" x14ac:dyDescent="0.25">
      <c r="A10" s="331" t="s">
        <v>7</v>
      </c>
      <c r="B10" s="331"/>
      <c r="C10" s="331"/>
      <c r="D10" s="331"/>
      <c r="E10" s="331"/>
      <c r="F10" s="331"/>
      <c r="G10" s="331"/>
      <c r="H10" s="331"/>
      <c r="I10" s="331"/>
      <c r="J10" s="331"/>
      <c r="K10" s="331"/>
      <c r="L10" s="331"/>
      <c r="M10" s="331"/>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row>
    <row r="11" spans="1:77" s="248" customFormat="1" ht="27" customHeight="1" x14ac:dyDescent="0.2">
      <c r="A11" s="241"/>
      <c r="B11" s="241"/>
      <c r="C11" s="241"/>
      <c r="D11" s="241"/>
      <c r="E11" s="241"/>
      <c r="F11" s="241"/>
      <c r="G11" s="241"/>
      <c r="H11" s="241"/>
      <c r="I11" s="241"/>
      <c r="J11" s="241"/>
      <c r="K11" s="241"/>
      <c r="L11" s="124"/>
      <c r="M11" s="124"/>
      <c r="N11" s="124"/>
      <c r="O11" s="124"/>
      <c r="P11" s="124"/>
      <c r="Q11" s="124"/>
      <c r="R11" s="124"/>
      <c r="S11" s="124"/>
      <c r="T11" s="124"/>
      <c r="U11" s="124"/>
      <c r="V11" s="124"/>
      <c r="W11" s="124"/>
      <c r="X11" s="124"/>
      <c r="Y11" s="124"/>
      <c r="Z11" s="12"/>
      <c r="AA11" s="12"/>
      <c r="AB11" s="12"/>
      <c r="AC11" s="12"/>
      <c r="AD11" s="12"/>
      <c r="AE11" s="12"/>
      <c r="AF11" s="12"/>
      <c r="AG11" s="12"/>
      <c r="AH11" s="12"/>
      <c r="AI11" s="12"/>
      <c r="AJ11" s="12"/>
      <c r="AK11" s="12"/>
      <c r="AL11" s="12"/>
      <c r="AM11" s="12"/>
      <c r="AN11" s="12"/>
      <c r="AO11" s="12"/>
      <c r="AP11" s="12"/>
      <c r="AQ11" s="12"/>
    </row>
    <row r="12" spans="1:77" ht="27.75" customHeight="1" x14ac:dyDescent="0.25">
      <c r="A12" s="336" t="str">
        <f>'1. паспорт местоположение'!A12:C12</f>
        <v>P_TP1900.VL.0035</v>
      </c>
      <c r="B12" s="336"/>
      <c r="C12" s="336"/>
      <c r="D12" s="336"/>
      <c r="E12" s="336"/>
      <c r="F12" s="336"/>
      <c r="G12" s="336"/>
      <c r="H12" s="336"/>
      <c r="I12" s="336"/>
      <c r="J12" s="336"/>
      <c r="K12" s="336"/>
      <c r="L12" s="336"/>
      <c r="M12" s="336"/>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row>
    <row r="13" spans="1:77" ht="41.25" customHeight="1" x14ac:dyDescent="0.25">
      <c r="A13" s="331" t="s">
        <v>6</v>
      </c>
      <c r="B13" s="331"/>
      <c r="C13" s="331"/>
      <c r="D13" s="331"/>
      <c r="E13" s="331"/>
      <c r="F13" s="331"/>
      <c r="G13" s="331"/>
      <c r="H13" s="331"/>
      <c r="I13" s="331"/>
      <c r="J13" s="331"/>
      <c r="K13" s="331"/>
      <c r="L13" s="331"/>
      <c r="M13" s="331"/>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row>
    <row r="14" spans="1:77" ht="21"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9"/>
      <c r="AA14" s="9"/>
      <c r="AB14" s="9"/>
      <c r="AC14" s="9"/>
      <c r="AD14" s="9"/>
      <c r="AE14" s="9"/>
      <c r="AF14" s="9"/>
      <c r="AG14" s="9"/>
      <c r="AH14" s="9"/>
      <c r="AI14" s="9"/>
      <c r="AJ14" s="9"/>
      <c r="AK14" s="9"/>
      <c r="AL14" s="9"/>
      <c r="AM14" s="9"/>
      <c r="AN14" s="9"/>
      <c r="AO14" s="9"/>
      <c r="AP14" s="9"/>
      <c r="AQ14" s="9"/>
    </row>
    <row r="15" spans="1:77" ht="21" customHeight="1" x14ac:dyDescent="0.25">
      <c r="A15" s="332" t="str">
        <f>'1. паспорт местоположение'!A15:C15</f>
        <v>Реконструкция ВЛ-110кВ Картопья-Атымья 1 (замена отдельностоящих дефектных опор в количестве 70 шт.)</v>
      </c>
      <c r="B15" s="332"/>
      <c r="C15" s="332"/>
      <c r="D15" s="332"/>
      <c r="E15" s="332"/>
      <c r="F15" s="332"/>
      <c r="G15" s="332"/>
      <c r="H15" s="332"/>
      <c r="I15" s="332"/>
      <c r="J15" s="332"/>
      <c r="K15" s="332"/>
      <c r="L15" s="332"/>
      <c r="M15" s="332"/>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row>
    <row r="16" spans="1:77" ht="21" customHeight="1" x14ac:dyDescent="0.25">
      <c r="A16" s="331" t="s">
        <v>5</v>
      </c>
      <c r="B16" s="331"/>
      <c r="C16" s="331"/>
      <c r="D16" s="331"/>
      <c r="E16" s="331"/>
      <c r="F16" s="331"/>
      <c r="G16" s="331"/>
      <c r="H16" s="331"/>
      <c r="I16" s="331"/>
      <c r="J16" s="331"/>
      <c r="K16" s="331"/>
      <c r="L16" s="331"/>
      <c r="M16" s="331"/>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row>
    <row r="17" spans="1:43" ht="21"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3"/>
      <c r="X17" s="3"/>
      <c r="Y17" s="3"/>
      <c r="Z17" s="3"/>
      <c r="AA17" s="3"/>
      <c r="AB17" s="3"/>
      <c r="AC17" s="3"/>
      <c r="AD17" s="3"/>
      <c r="AE17" s="3"/>
      <c r="AF17" s="3"/>
      <c r="AG17" s="3"/>
      <c r="AH17" s="3"/>
      <c r="AI17" s="3"/>
      <c r="AJ17" s="3"/>
      <c r="AK17" s="3"/>
      <c r="AL17" s="3"/>
      <c r="AM17" s="3"/>
      <c r="AN17" s="3"/>
      <c r="AO17" s="3"/>
      <c r="AP17" s="3"/>
      <c r="AQ17" s="3"/>
    </row>
    <row r="18" spans="1:43" ht="21" customHeight="1" x14ac:dyDescent="0.25">
      <c r="A18" s="334" t="s">
        <v>421</v>
      </c>
      <c r="B18" s="334"/>
      <c r="C18" s="334"/>
      <c r="D18" s="334"/>
      <c r="E18" s="334"/>
      <c r="F18" s="334"/>
      <c r="G18" s="334"/>
      <c r="H18" s="334"/>
      <c r="I18" s="334"/>
      <c r="J18" s="334"/>
      <c r="K18" s="334"/>
      <c r="L18" s="334"/>
      <c r="M18" s="334"/>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row>
    <row r="19" spans="1:43" ht="21" customHeight="1" x14ac:dyDescent="0.25">
      <c r="A19" s="145"/>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6"/>
      <c r="AP19" s="146"/>
      <c r="AQ19" s="146"/>
    </row>
    <row r="20" spans="1:43" ht="21" customHeight="1"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6"/>
      <c r="AP20" s="146"/>
      <c r="AQ20" s="146"/>
    </row>
    <row r="21" spans="1:43" ht="21" customHeight="1" x14ac:dyDescent="0.25">
      <c r="A21" s="201" t="s">
        <v>569</v>
      </c>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6"/>
      <c r="AP21" s="146"/>
      <c r="AQ21" s="146"/>
    </row>
    <row r="22" spans="1:43" ht="21" customHeight="1" x14ac:dyDescent="0.4">
      <c r="A22" s="250"/>
      <c r="D22" s="319"/>
      <c r="E22" s="320"/>
      <c r="K22" s="251"/>
      <c r="T22" s="247"/>
      <c r="U22" s="247"/>
      <c r="V22" s="247"/>
      <c r="W22" s="247"/>
      <c r="X22" s="247"/>
      <c r="Y22" s="247"/>
    </row>
    <row r="23" spans="1:43" ht="22.5" customHeight="1" x14ac:dyDescent="0.4">
      <c r="A23" s="250"/>
      <c r="K23" s="251"/>
      <c r="T23" s="247"/>
      <c r="U23" s="249"/>
      <c r="V23" s="249"/>
      <c r="W23" s="249"/>
      <c r="X23" s="249"/>
      <c r="Y23" s="249"/>
    </row>
    <row r="24" spans="1:43" ht="27.75" customHeight="1" thickBot="1" x14ac:dyDescent="0.3">
      <c r="A24" s="252" t="s">
        <v>302</v>
      </c>
      <c r="B24" s="252"/>
      <c r="D24" s="253"/>
      <c r="E24" s="254"/>
      <c r="F24" s="254"/>
      <c r="G24" s="254"/>
      <c r="H24" s="254"/>
    </row>
    <row r="25" spans="1:43" x14ac:dyDescent="0.25">
      <c r="A25" s="255" t="s">
        <v>600</v>
      </c>
      <c r="B25" s="256">
        <v>755239060.2526499</v>
      </c>
      <c r="D25" s="250" t="s">
        <v>301</v>
      </c>
      <c r="E25" s="257"/>
      <c r="F25" s="257"/>
    </row>
    <row r="26" spans="1:43" x14ac:dyDescent="0.25">
      <c r="A26" s="258" t="s">
        <v>300</v>
      </c>
      <c r="B26" s="259"/>
      <c r="D26" s="380" t="s">
        <v>299</v>
      </c>
      <c r="E26" s="381"/>
      <c r="F26" s="260">
        <v>19.473939911401565</v>
      </c>
    </row>
    <row r="27" spans="1:43" x14ac:dyDescent="0.25">
      <c r="A27" s="258" t="s">
        <v>298</v>
      </c>
      <c r="B27" s="259">
        <v>49</v>
      </c>
      <c r="D27" s="380" t="s">
        <v>297</v>
      </c>
      <c r="E27" s="381"/>
      <c r="F27" s="260" t="s">
        <v>621</v>
      </c>
    </row>
    <row r="28" spans="1:43" ht="16.5" thickBot="1" x14ac:dyDescent="0.3">
      <c r="A28" s="261" t="s">
        <v>296</v>
      </c>
      <c r="B28" s="262">
        <v>1</v>
      </c>
      <c r="D28" s="380" t="s">
        <v>601</v>
      </c>
      <c r="E28" s="381"/>
      <c r="F28" s="263">
        <v>-748716512.27239764</v>
      </c>
      <c r="K28" s="264"/>
      <c r="M28" s="265"/>
      <c r="N28" s="265"/>
    </row>
    <row r="29" spans="1:43" x14ac:dyDescent="0.25">
      <c r="A29" s="255" t="s">
        <v>295</v>
      </c>
      <c r="B29" s="266">
        <v>-33333333.333333336</v>
      </c>
      <c r="D29" s="380" t="s">
        <v>602</v>
      </c>
      <c r="E29" s="381"/>
      <c r="F29" s="267" t="s">
        <v>456</v>
      </c>
      <c r="K29" s="264"/>
    </row>
    <row r="30" spans="1:43" x14ac:dyDescent="0.25">
      <c r="A30" s="258" t="s">
        <v>603</v>
      </c>
      <c r="B30" s="268">
        <v>1</v>
      </c>
      <c r="K30" s="264"/>
    </row>
    <row r="31" spans="1:43" x14ac:dyDescent="0.25">
      <c r="A31" s="258" t="s">
        <v>294</v>
      </c>
      <c r="B31" s="268">
        <v>1</v>
      </c>
      <c r="K31" s="264"/>
    </row>
    <row r="32" spans="1:43" x14ac:dyDescent="0.25">
      <c r="A32" s="258" t="s">
        <v>278</v>
      </c>
      <c r="B32" s="268">
        <v>-333333.33333333337</v>
      </c>
    </row>
    <row r="33" spans="1:61" x14ac:dyDescent="0.25">
      <c r="A33" s="258" t="s">
        <v>293</v>
      </c>
      <c r="B33" s="268">
        <v>1</v>
      </c>
    </row>
    <row r="34" spans="1:61" x14ac:dyDescent="0.25">
      <c r="A34" s="258" t="s">
        <v>292</v>
      </c>
      <c r="B34" s="268">
        <v>1</v>
      </c>
    </row>
    <row r="35" spans="1:61" x14ac:dyDescent="0.25">
      <c r="A35" s="269" t="s">
        <v>604</v>
      </c>
      <c r="B35" s="270">
        <v>2.1999999999999999E-2</v>
      </c>
    </row>
    <row r="36" spans="1:61" ht="16.5" thickBot="1" x14ac:dyDescent="0.3">
      <c r="A36" s="261" t="s">
        <v>271</v>
      </c>
      <c r="B36" s="271">
        <v>0.2</v>
      </c>
    </row>
    <row r="37" spans="1:61" x14ac:dyDescent="0.25">
      <c r="A37" s="255" t="s">
        <v>569</v>
      </c>
      <c r="B37" s="266">
        <v>0</v>
      </c>
    </row>
    <row r="38" spans="1:61" x14ac:dyDescent="0.25">
      <c r="A38" s="258" t="s">
        <v>291</v>
      </c>
      <c r="B38" s="272"/>
    </row>
    <row r="39" spans="1:61" x14ac:dyDescent="0.25">
      <c r="A39" s="269" t="s">
        <v>290</v>
      </c>
      <c r="B39" s="273">
        <v>0</v>
      </c>
    </row>
    <row r="40" spans="1:61" x14ac:dyDescent="0.25">
      <c r="A40" s="269"/>
      <c r="B40" s="273"/>
    </row>
    <row r="41" spans="1:61" x14ac:dyDescent="0.25">
      <c r="A41" s="269" t="s">
        <v>289</v>
      </c>
      <c r="B41" s="274">
        <v>0</v>
      </c>
    </row>
    <row r="42" spans="1:61" x14ac:dyDescent="0.25">
      <c r="A42" s="275" t="s">
        <v>288</v>
      </c>
      <c r="B42" s="276">
        <v>0</v>
      </c>
    </row>
    <row r="43" spans="1:61" x14ac:dyDescent="0.25">
      <c r="A43" s="275" t="s">
        <v>287</v>
      </c>
      <c r="B43" s="276">
        <v>0</v>
      </c>
      <c r="Z43" s="277"/>
    </row>
    <row r="44" spans="1:61" x14ac:dyDescent="0.25">
      <c r="A44" s="275" t="s">
        <v>286</v>
      </c>
      <c r="B44" s="276">
        <v>0.13500000000000001</v>
      </c>
      <c r="U44" s="278"/>
      <c r="V44" s="278"/>
      <c r="W44" s="278"/>
      <c r="X44" s="278"/>
      <c r="Y44" s="278"/>
      <c r="Z44" s="278"/>
    </row>
    <row r="45" spans="1:61" x14ac:dyDescent="0.25">
      <c r="A45" s="275" t="s">
        <v>285</v>
      </c>
      <c r="B45" s="276">
        <v>1</v>
      </c>
    </row>
    <row r="46" spans="1:61" ht="16.5" thickBot="1" x14ac:dyDescent="0.3">
      <c r="A46" s="279" t="s">
        <v>605</v>
      </c>
      <c r="B46" s="280">
        <v>0.13500000000000001</v>
      </c>
    </row>
    <row r="47" spans="1:61" s="324" customFormat="1" x14ac:dyDescent="0.25">
      <c r="A47" s="321" t="s">
        <v>284</v>
      </c>
      <c r="B47" s="322">
        <v>2029</v>
      </c>
      <c r="C47" s="323">
        <v>2030</v>
      </c>
      <c r="D47" s="323">
        <v>2031</v>
      </c>
      <c r="E47" s="323">
        <v>2032</v>
      </c>
      <c r="F47" s="323">
        <v>2033</v>
      </c>
      <c r="G47" s="323">
        <v>2034</v>
      </c>
      <c r="H47" s="323">
        <v>2035</v>
      </c>
      <c r="I47" s="323">
        <v>2036</v>
      </c>
      <c r="J47" s="323">
        <v>2037</v>
      </c>
      <c r="K47" s="323">
        <v>2038</v>
      </c>
      <c r="L47" s="323">
        <v>2039</v>
      </c>
      <c r="M47" s="323">
        <v>2040</v>
      </c>
      <c r="N47" s="323">
        <v>2041</v>
      </c>
      <c r="O47" s="323">
        <v>2042</v>
      </c>
      <c r="P47" s="323">
        <v>2043</v>
      </c>
      <c r="Q47" s="323">
        <v>2044</v>
      </c>
      <c r="R47" s="323">
        <v>2045</v>
      </c>
      <c r="S47" s="323">
        <v>2046</v>
      </c>
      <c r="T47" s="323">
        <v>2047</v>
      </c>
      <c r="U47" s="323">
        <v>2048</v>
      </c>
      <c r="V47" s="323">
        <v>2049</v>
      </c>
      <c r="W47" s="323">
        <v>2050</v>
      </c>
      <c r="X47" s="323">
        <v>2051</v>
      </c>
      <c r="Y47" s="323">
        <v>2052</v>
      </c>
      <c r="Z47" s="323">
        <v>2053</v>
      </c>
      <c r="AA47" s="323">
        <v>2054</v>
      </c>
      <c r="AB47" s="323">
        <v>2055</v>
      </c>
      <c r="AC47" s="323">
        <v>2056</v>
      </c>
      <c r="AD47" s="323">
        <v>2057</v>
      </c>
      <c r="AE47" s="323">
        <v>2058</v>
      </c>
      <c r="AF47" s="323">
        <v>2059</v>
      </c>
      <c r="AG47" s="323">
        <v>2060</v>
      </c>
      <c r="AH47" s="323">
        <v>2061</v>
      </c>
      <c r="AI47" s="323">
        <v>2062</v>
      </c>
      <c r="AJ47" s="323">
        <v>2063</v>
      </c>
      <c r="AK47" s="323">
        <v>2064</v>
      </c>
      <c r="AL47" s="323">
        <v>2065</v>
      </c>
      <c r="AM47" s="323">
        <v>2066</v>
      </c>
      <c r="AN47" s="323">
        <v>2067</v>
      </c>
      <c r="AO47" s="323">
        <v>2068</v>
      </c>
      <c r="AP47" s="323">
        <v>2069</v>
      </c>
      <c r="AQ47" s="323">
        <v>2070</v>
      </c>
      <c r="AR47" s="323">
        <v>2071</v>
      </c>
      <c r="AS47" s="323">
        <v>2072</v>
      </c>
      <c r="AT47" s="323">
        <v>2073</v>
      </c>
      <c r="AU47" s="323">
        <v>2074</v>
      </c>
      <c r="AV47" s="323">
        <v>2075</v>
      </c>
      <c r="AW47" s="323">
        <v>2076</v>
      </c>
      <c r="AX47" s="323">
        <v>2077</v>
      </c>
      <c r="AY47" s="323">
        <v>2078</v>
      </c>
      <c r="AZ47" s="323"/>
      <c r="BA47" s="323"/>
      <c r="BB47" s="323"/>
      <c r="BC47" s="323"/>
      <c r="BD47" s="323"/>
      <c r="BE47" s="323"/>
      <c r="BF47" s="323"/>
      <c r="BG47" s="323"/>
      <c r="BH47" s="323"/>
      <c r="BI47" s="323"/>
    </row>
    <row r="48" spans="1:61" outlineLevel="1" x14ac:dyDescent="0.25">
      <c r="A48" s="282" t="s">
        <v>283</v>
      </c>
      <c r="B48" s="283">
        <v>0.04</v>
      </c>
      <c r="C48" s="283">
        <v>0.04</v>
      </c>
      <c r="D48" s="283">
        <v>6.7000000000000004E-2</v>
      </c>
      <c r="E48" s="283">
        <v>0.13900000000000001</v>
      </c>
      <c r="F48" s="283">
        <v>0.06</v>
      </c>
      <c r="G48" s="283">
        <v>4.7E-2</v>
      </c>
      <c r="H48" s="283">
        <v>0.04</v>
      </c>
      <c r="I48" s="283">
        <v>0.04</v>
      </c>
      <c r="J48" s="283">
        <v>0.04</v>
      </c>
      <c r="K48" s="283">
        <v>0.04</v>
      </c>
      <c r="L48" s="283">
        <v>0.04</v>
      </c>
      <c r="M48" s="283">
        <v>0.04</v>
      </c>
      <c r="N48" s="283">
        <v>0.04</v>
      </c>
      <c r="O48" s="283">
        <v>0.04</v>
      </c>
      <c r="P48" s="283">
        <v>0.04</v>
      </c>
      <c r="Q48" s="283">
        <v>0.04</v>
      </c>
      <c r="R48" s="283">
        <v>0.04</v>
      </c>
      <c r="S48" s="283">
        <v>0.04</v>
      </c>
      <c r="T48" s="283">
        <v>0.04</v>
      </c>
      <c r="U48" s="283">
        <v>0.04</v>
      </c>
      <c r="V48" s="283">
        <v>0.04</v>
      </c>
      <c r="W48" s="283">
        <v>0.04</v>
      </c>
      <c r="X48" s="283">
        <v>0.04</v>
      </c>
      <c r="Y48" s="283">
        <v>0.04</v>
      </c>
      <c r="Z48" s="283">
        <v>0.04</v>
      </c>
      <c r="AA48" s="283">
        <v>0.04</v>
      </c>
      <c r="AB48" s="283">
        <v>0.04</v>
      </c>
      <c r="AC48" s="283">
        <v>0.04</v>
      </c>
      <c r="AD48" s="283">
        <v>0.04</v>
      </c>
      <c r="AE48" s="283">
        <v>0.04</v>
      </c>
      <c r="AF48" s="283">
        <v>0.04</v>
      </c>
      <c r="AG48" s="283">
        <v>0.04</v>
      </c>
      <c r="AH48" s="283">
        <v>0.04</v>
      </c>
      <c r="AI48" s="283">
        <v>0.04</v>
      </c>
      <c r="AJ48" s="283">
        <v>0.04</v>
      </c>
      <c r="AK48" s="283">
        <v>0.04</v>
      </c>
      <c r="AL48" s="283">
        <v>0.04</v>
      </c>
      <c r="AM48" s="283">
        <v>0.04</v>
      </c>
      <c r="AN48" s="283">
        <v>0.04</v>
      </c>
      <c r="AO48" s="283">
        <v>0.04</v>
      </c>
      <c r="AP48" s="283">
        <v>0.04</v>
      </c>
      <c r="AQ48" s="283">
        <v>0.04</v>
      </c>
      <c r="AR48" s="283">
        <v>0.04</v>
      </c>
      <c r="AS48" s="283">
        <v>0.04</v>
      </c>
      <c r="AT48" s="283">
        <v>0.04</v>
      </c>
      <c r="AU48" s="283">
        <v>0.04</v>
      </c>
      <c r="AV48" s="283">
        <v>0.04</v>
      </c>
      <c r="AW48" s="283">
        <v>0.04</v>
      </c>
      <c r="AX48" s="283">
        <v>0.04</v>
      </c>
      <c r="AY48" s="283">
        <v>0.04</v>
      </c>
      <c r="AZ48" s="283">
        <v>0.04</v>
      </c>
      <c r="BA48" s="283">
        <v>0.04</v>
      </c>
      <c r="BB48" s="283">
        <v>0.04</v>
      </c>
      <c r="BC48" s="283">
        <v>0.04</v>
      </c>
      <c r="BD48" s="283">
        <v>0.04</v>
      </c>
      <c r="BE48" s="283">
        <v>0.04</v>
      </c>
      <c r="BF48" s="283">
        <v>0.04</v>
      </c>
      <c r="BG48" s="283">
        <v>0.04</v>
      </c>
      <c r="BH48" s="283">
        <v>0.04</v>
      </c>
      <c r="BI48" s="283">
        <v>0.04</v>
      </c>
    </row>
    <row r="49" spans="1:61" outlineLevel="1" x14ac:dyDescent="0.25">
      <c r="A49" s="282" t="s">
        <v>282</v>
      </c>
      <c r="B49" s="283">
        <v>0.04</v>
      </c>
      <c r="C49" s="283">
        <v>8.1600000000000117E-2</v>
      </c>
      <c r="D49" s="283">
        <v>0.15406720000000007</v>
      </c>
      <c r="E49" s="283">
        <v>0.31448254080000004</v>
      </c>
      <c r="F49" s="283">
        <v>0.39335149324800001</v>
      </c>
      <c r="G49" s="283">
        <v>0.45883901343065592</v>
      </c>
      <c r="H49" s="283">
        <v>0.51719257396788221</v>
      </c>
      <c r="I49" s="283">
        <v>0.5778802769265976</v>
      </c>
      <c r="J49" s="283">
        <v>0.64099548800366146</v>
      </c>
      <c r="K49" s="283">
        <v>0.70663530752380788</v>
      </c>
      <c r="L49" s="283">
        <v>0.77490071982476016</v>
      </c>
      <c r="M49" s="283">
        <v>0.84589674861775066</v>
      </c>
      <c r="N49" s="283">
        <v>0.9197326185624608</v>
      </c>
      <c r="O49" s="283">
        <v>0.99652192330495937</v>
      </c>
      <c r="P49" s="283">
        <v>1.0763828002371576</v>
      </c>
      <c r="Q49" s="283">
        <v>1.1594381122466442</v>
      </c>
      <c r="R49" s="283">
        <v>1.2458156367365101</v>
      </c>
      <c r="S49" s="283">
        <v>1.3356482622059707</v>
      </c>
      <c r="T49" s="283">
        <v>1.4290741926942094</v>
      </c>
      <c r="U49" s="283">
        <v>1.526237160401978</v>
      </c>
      <c r="V49" s="283">
        <v>1.6272866468180571</v>
      </c>
      <c r="W49" s="283">
        <v>1.7323781126907796</v>
      </c>
      <c r="X49" s="283">
        <v>1.8416732371984108</v>
      </c>
      <c r="Y49" s="283">
        <v>1.9553401666863475</v>
      </c>
      <c r="Z49" s="283">
        <v>2.0735537733538014</v>
      </c>
      <c r="AA49" s="283">
        <v>2.1964959242879534</v>
      </c>
      <c r="AB49" s="283">
        <v>2.3243557612594716</v>
      </c>
      <c r="AC49" s="283">
        <v>2.4573299917098508</v>
      </c>
      <c r="AD49" s="283">
        <v>2.595623191378245</v>
      </c>
      <c r="AE49" s="283">
        <v>2.739448119033375</v>
      </c>
      <c r="AF49" s="283">
        <v>2.88902604379471</v>
      </c>
      <c r="AG49" s="283">
        <v>3.0445870855464987</v>
      </c>
      <c r="AH49" s="283">
        <v>3.2063705689683584</v>
      </c>
      <c r="AI49" s="283">
        <v>3.3746253917270925</v>
      </c>
      <c r="AJ49" s="283">
        <v>3.5496104073961767</v>
      </c>
      <c r="AK49" s="283">
        <v>3.7315948236920242</v>
      </c>
      <c r="AL49" s="283">
        <v>3.9208586166397055</v>
      </c>
      <c r="AM49" s="283">
        <v>4.1176929613052939</v>
      </c>
      <c r="AN49" s="283">
        <v>4.3224006797575063</v>
      </c>
      <c r="AO49" s="283">
        <v>4.5352967069478067</v>
      </c>
      <c r="AP49" s="283">
        <v>4.7567085752257192</v>
      </c>
      <c r="AQ49" s="283">
        <v>4.1927839111762895</v>
      </c>
      <c r="AR49" s="283">
        <v>4.4004952676233415</v>
      </c>
      <c r="AS49" s="283">
        <v>4.6165150783282751</v>
      </c>
      <c r="AT49" s="283">
        <v>4.8411756814614062</v>
      </c>
      <c r="AU49" s="283">
        <v>5.0748227087198625</v>
      </c>
      <c r="AV49" s="283">
        <v>5.317815617068657</v>
      </c>
      <c r="AW49" s="283">
        <v>5.5705282417514033</v>
      </c>
      <c r="AX49" s="283">
        <v>5.8333493714214599</v>
      </c>
      <c r="AY49" s="283">
        <v>6.1066833462783183</v>
      </c>
      <c r="AZ49" s="284">
        <v>6.3909506801294516</v>
      </c>
      <c r="BA49" s="284">
        <v>6.6865887073346295</v>
      </c>
      <c r="BB49" s="284">
        <v>6.9940522556280147</v>
      </c>
      <c r="BC49" s="284">
        <v>7.3138143458531353</v>
      </c>
      <c r="BD49" s="284">
        <v>7.6463669196872601</v>
      </c>
      <c r="BE49" s="284">
        <v>7.9922215964747512</v>
      </c>
      <c r="BF49" s="284">
        <v>8.3519104603337411</v>
      </c>
      <c r="BG49" s="284">
        <v>8.7259868787470918</v>
      </c>
      <c r="BH49" s="284">
        <v>9.115026353896976</v>
      </c>
      <c r="BI49" s="284">
        <v>9.5196274080528553</v>
      </c>
    </row>
    <row r="50" spans="1:61" s="250" customFormat="1" ht="16.5" thickBot="1" x14ac:dyDescent="0.3">
      <c r="A50" s="285" t="s">
        <v>606</v>
      </c>
      <c r="B50" s="286">
        <v>0</v>
      </c>
      <c r="C50" s="286">
        <v>-2569221.7677801182</v>
      </c>
      <c r="D50" s="286">
        <v>-2183838.5074700653</v>
      </c>
      <c r="E50" s="286">
        <v>-1786893.7347797509</v>
      </c>
      <c r="F50" s="286">
        <v>-1378040.6000878992</v>
      </c>
      <c r="G50" s="286">
        <v>-956921.8719624168</v>
      </c>
      <c r="H50" s="286">
        <v>-523169.63359866169</v>
      </c>
      <c r="I50" s="286">
        <v>-76404.797120696458</v>
      </c>
      <c r="J50" s="286">
        <v>383762.95713105175</v>
      </c>
      <c r="K50" s="286">
        <v>857735.78772324254</v>
      </c>
      <c r="L50" s="286">
        <v>1345927.7528419516</v>
      </c>
      <c r="M50" s="286">
        <v>1694701.6882844528</v>
      </c>
      <c r="N50" s="286">
        <v>2169464.3105816469</v>
      </c>
      <c r="O50" s="286">
        <v>2658469.8109912369</v>
      </c>
      <c r="P50" s="286">
        <v>3162145.4931090027</v>
      </c>
      <c r="Q50" s="286">
        <v>3680931.4607166033</v>
      </c>
      <c r="R50" s="286">
        <v>4215281.0073524397</v>
      </c>
      <c r="S50" s="286">
        <v>4765661.0058825007</v>
      </c>
      <c r="T50" s="286">
        <v>5332552.4093772275</v>
      </c>
      <c r="U50" s="286">
        <v>5916450.5850294102</v>
      </c>
      <c r="V50" s="286">
        <v>6517865.70372504</v>
      </c>
      <c r="W50" s="286">
        <v>6488475.6735638147</v>
      </c>
      <c r="X50" s="286">
        <v>7068513.2119733822</v>
      </c>
      <c r="Y50" s="286">
        <v>7665951.8694521282</v>
      </c>
      <c r="Z50" s="286">
        <v>8281313.6709712166</v>
      </c>
      <c r="AA50" s="286">
        <v>8915136.3255239986</v>
      </c>
      <c r="AB50" s="286">
        <v>9567973.6814686321</v>
      </c>
      <c r="AC50" s="286">
        <v>10240396.181870602</v>
      </c>
      <c r="AD50" s="286">
        <v>10932991.319845347</v>
      </c>
      <c r="AE50" s="286">
        <v>11646364.346868943</v>
      </c>
      <c r="AF50" s="286">
        <v>12381138.525746148</v>
      </c>
      <c r="AG50" s="286">
        <v>13137955.940108394</v>
      </c>
      <c r="AH50" s="286">
        <v>13917477.899162706</v>
      </c>
      <c r="AI50" s="286">
        <v>14720385.494221518</v>
      </c>
      <c r="AJ50" s="286">
        <v>15547380.307013363</v>
      </c>
      <c r="AK50" s="286">
        <v>16399184.966212714</v>
      </c>
      <c r="AL50" s="286">
        <v>17276543.805157006</v>
      </c>
      <c r="AM50" s="286">
        <v>18180223.367782857</v>
      </c>
      <c r="AN50" s="286">
        <v>19111013.319311231</v>
      </c>
      <c r="AO50" s="286">
        <v>20069727.002777237</v>
      </c>
      <c r="AP50" s="286">
        <v>21057202.096747231</v>
      </c>
      <c r="AQ50" s="286">
        <v>22074301.424816683</v>
      </c>
      <c r="AR50" s="286">
        <v>23121913.714514516</v>
      </c>
      <c r="AS50" s="286">
        <v>24200954.406801011</v>
      </c>
      <c r="AT50" s="286">
        <v>25312366.313784868</v>
      </c>
      <c r="AU50" s="286">
        <v>26457120.580001976</v>
      </c>
      <c r="AV50" s="286">
        <v>27636217.441319745</v>
      </c>
      <c r="AW50" s="286">
        <v>28850687.236809481</v>
      </c>
      <c r="AX50" s="286">
        <v>30101591.117057066</v>
      </c>
      <c r="AY50" s="286">
        <v>31390022.106628954</v>
      </c>
      <c r="AZ50" s="286" t="s">
        <v>569</v>
      </c>
      <c r="BA50" s="286" t="s">
        <v>569</v>
      </c>
      <c r="BB50" s="286" t="s">
        <v>569</v>
      </c>
      <c r="BC50" s="286" t="s">
        <v>569</v>
      </c>
      <c r="BD50" s="286" t="s">
        <v>569</v>
      </c>
      <c r="BE50" s="286" t="s">
        <v>569</v>
      </c>
      <c r="BF50" s="286" t="s">
        <v>569</v>
      </c>
      <c r="BG50" s="286" t="s">
        <v>569</v>
      </c>
      <c r="BH50" s="286" t="s">
        <v>569</v>
      </c>
      <c r="BI50" s="286" t="s">
        <v>569</v>
      </c>
    </row>
    <row r="51" spans="1:61" x14ac:dyDescent="0.25">
      <c r="A51" s="287" t="s">
        <v>607</v>
      </c>
      <c r="B51" s="288">
        <v>0</v>
      </c>
      <c r="C51" s="288">
        <v>-2569.2217677801182</v>
      </c>
      <c r="D51" s="288">
        <v>-2183.8385074700655</v>
      </c>
      <c r="E51" s="288">
        <v>-1786.893734779751</v>
      </c>
      <c r="F51" s="288">
        <v>-1378.0406000878993</v>
      </c>
      <c r="G51" s="288">
        <v>-956.92187196241684</v>
      </c>
      <c r="H51" s="288">
        <v>-523.16963359866168</v>
      </c>
      <c r="I51" s="288">
        <v>-76.404797120696458</v>
      </c>
      <c r="J51" s="288">
        <v>383.76295713105173</v>
      </c>
      <c r="K51" s="288">
        <v>857.73578772324254</v>
      </c>
      <c r="L51" s="288">
        <v>1345.9277528419516</v>
      </c>
      <c r="M51" s="288">
        <v>1694.7016882844528</v>
      </c>
      <c r="N51" s="288">
        <v>2169.4643105816467</v>
      </c>
      <c r="O51" s="288">
        <v>2658.469810991237</v>
      </c>
      <c r="P51" s="288">
        <v>3162.1454931090029</v>
      </c>
      <c r="Q51" s="288">
        <v>3680.9314607166034</v>
      </c>
      <c r="R51" s="288">
        <v>4215.2810073524397</v>
      </c>
      <c r="S51" s="288">
        <v>4765.6610058825008</v>
      </c>
      <c r="T51" s="288">
        <v>5332.5524093772274</v>
      </c>
      <c r="U51" s="288">
        <v>5916.4505850294099</v>
      </c>
      <c r="V51" s="288">
        <v>6517.8657037250396</v>
      </c>
      <c r="W51" s="288">
        <v>6488.4756735638148</v>
      </c>
      <c r="X51" s="288">
        <v>7068.5132119733826</v>
      </c>
      <c r="Y51" s="288">
        <v>7665.9518694521284</v>
      </c>
      <c r="Z51" s="288">
        <v>8281.3136709712162</v>
      </c>
      <c r="AA51" s="288">
        <v>8915.1363255239994</v>
      </c>
      <c r="AB51" s="288">
        <v>9567.973681468633</v>
      </c>
      <c r="AC51" s="288">
        <v>10240.396181870601</v>
      </c>
      <c r="AD51" s="288">
        <v>10932.991319845347</v>
      </c>
      <c r="AE51" s="288">
        <v>11646.364346868944</v>
      </c>
      <c r="AF51" s="288">
        <v>12381.138525746148</v>
      </c>
      <c r="AG51" s="288">
        <v>13137.955940108393</v>
      </c>
      <c r="AH51" s="288">
        <v>13917.477899162706</v>
      </c>
      <c r="AI51" s="288">
        <v>14720.385494221518</v>
      </c>
      <c r="AJ51" s="288">
        <v>15547.380307013362</v>
      </c>
      <c r="AK51" s="288">
        <v>16399.184966212713</v>
      </c>
      <c r="AL51" s="288">
        <v>17276.543805157005</v>
      </c>
      <c r="AM51" s="288">
        <v>18180.223367782859</v>
      </c>
      <c r="AN51" s="288">
        <v>19111.013319311231</v>
      </c>
      <c r="AO51" s="288">
        <v>20069.727002777236</v>
      </c>
      <c r="AP51" s="288">
        <v>21057.202096747231</v>
      </c>
      <c r="AQ51" s="288">
        <v>22074.301424816684</v>
      </c>
      <c r="AR51" s="288">
        <v>23121.913714514518</v>
      </c>
      <c r="AS51" s="288">
        <v>24200.954406801011</v>
      </c>
      <c r="AT51" s="288">
        <v>25312.366313784867</v>
      </c>
      <c r="AU51" s="288">
        <v>26457.120580001978</v>
      </c>
      <c r="AV51" s="288">
        <v>27636.217441319746</v>
      </c>
      <c r="AW51" s="288">
        <v>28850.687236809481</v>
      </c>
      <c r="AX51" s="288">
        <v>30101.591117057065</v>
      </c>
      <c r="AY51" s="288">
        <v>31390.022106628956</v>
      </c>
      <c r="AZ51" s="288" t="s">
        <v>569</v>
      </c>
      <c r="BA51" s="288" t="s">
        <v>569</v>
      </c>
      <c r="BB51" s="288" t="s">
        <v>569</v>
      </c>
      <c r="BC51" s="288" t="s">
        <v>569</v>
      </c>
      <c r="BD51" s="288" t="s">
        <v>569</v>
      </c>
      <c r="BE51" s="288" t="s">
        <v>569</v>
      </c>
      <c r="BF51" s="288" t="s">
        <v>569</v>
      </c>
      <c r="BG51" s="288" t="s">
        <v>569</v>
      </c>
      <c r="BH51" s="288" t="s">
        <v>569</v>
      </c>
      <c r="BI51" s="288" t="s">
        <v>569</v>
      </c>
    </row>
    <row r="52" spans="1:61" x14ac:dyDescent="0.25">
      <c r="A52" s="289" t="s">
        <v>608</v>
      </c>
      <c r="B52" s="290">
        <v>0</v>
      </c>
      <c r="C52" s="290">
        <v>-40000</v>
      </c>
      <c r="D52" s="290">
        <v>-40000</v>
      </c>
      <c r="E52" s="290">
        <v>-40000</v>
      </c>
      <c r="F52" s="290">
        <v>-40000</v>
      </c>
      <c r="G52" s="290">
        <v>-40000</v>
      </c>
      <c r="H52" s="290">
        <v>-40000</v>
      </c>
      <c r="I52" s="290">
        <v>-61200</v>
      </c>
      <c r="J52" s="290">
        <v>-61200</v>
      </c>
      <c r="K52" s="290">
        <v>-61200</v>
      </c>
      <c r="L52" s="290">
        <v>-61200</v>
      </c>
      <c r="M52" s="290">
        <v>-61200</v>
      </c>
      <c r="N52" s="290">
        <v>-61200</v>
      </c>
      <c r="O52" s="290">
        <v>-91100</v>
      </c>
      <c r="P52" s="290">
        <v>-91100</v>
      </c>
      <c r="Q52" s="290">
        <v>-91100</v>
      </c>
      <c r="R52" s="290">
        <v>-91100</v>
      </c>
      <c r="S52" s="290">
        <v>-91100</v>
      </c>
      <c r="T52" s="290">
        <v>-91100</v>
      </c>
      <c r="U52" s="290">
        <v>-127400</v>
      </c>
      <c r="V52" s="290">
        <v>-127400</v>
      </c>
      <c r="W52" s="290">
        <v>-127400</v>
      </c>
      <c r="X52" s="290">
        <v>-127400</v>
      </c>
      <c r="Y52" s="290">
        <v>-127400</v>
      </c>
      <c r="Z52" s="290">
        <v>-127400</v>
      </c>
      <c r="AA52" s="290">
        <v>-127400</v>
      </c>
      <c r="AB52" s="290">
        <v>-127400</v>
      </c>
      <c r="AC52" s="290">
        <v>-127400</v>
      </c>
      <c r="AD52" s="290">
        <v>-127400</v>
      </c>
      <c r="AE52" s="290">
        <v>-127400</v>
      </c>
      <c r="AF52" s="290">
        <v>-127400</v>
      </c>
      <c r="AG52" s="290">
        <v>-127400</v>
      </c>
      <c r="AH52" s="290">
        <v>-127400</v>
      </c>
      <c r="AI52" s="290">
        <v>-127400</v>
      </c>
      <c r="AJ52" s="290">
        <v>-127400</v>
      </c>
      <c r="AK52" s="290">
        <v>-127400</v>
      </c>
      <c r="AL52" s="290">
        <v>-127400</v>
      </c>
      <c r="AM52" s="290">
        <v>-127400</v>
      </c>
      <c r="AN52" s="290">
        <v>-127400</v>
      </c>
      <c r="AO52" s="290">
        <v>-127400</v>
      </c>
      <c r="AP52" s="290">
        <v>-127400</v>
      </c>
      <c r="AQ52" s="290">
        <v>-127400</v>
      </c>
      <c r="AR52" s="290">
        <v>-127400</v>
      </c>
      <c r="AS52" s="290">
        <v>-127400</v>
      </c>
      <c r="AT52" s="290">
        <v>-127400</v>
      </c>
      <c r="AU52" s="290">
        <v>-127400</v>
      </c>
      <c r="AV52" s="290">
        <v>-127400</v>
      </c>
      <c r="AW52" s="290">
        <v>-127400</v>
      </c>
      <c r="AX52" s="290">
        <v>-127400</v>
      </c>
      <c r="AY52" s="290">
        <v>-127400</v>
      </c>
      <c r="AZ52" s="290" t="s">
        <v>569</v>
      </c>
      <c r="BA52" s="290" t="s">
        <v>569</v>
      </c>
      <c r="BB52" s="290" t="s">
        <v>569</v>
      </c>
      <c r="BC52" s="290" t="s">
        <v>569</v>
      </c>
      <c r="BD52" s="290" t="s">
        <v>569</v>
      </c>
      <c r="BE52" s="290" t="s">
        <v>569</v>
      </c>
      <c r="BF52" s="290" t="s">
        <v>569</v>
      </c>
      <c r="BG52" s="290" t="s">
        <v>569</v>
      </c>
      <c r="BH52" s="290" t="s">
        <v>569</v>
      </c>
      <c r="BI52" s="290" t="s">
        <v>569</v>
      </c>
    </row>
    <row r="53" spans="1:61" x14ac:dyDescent="0.25">
      <c r="A53" s="289" t="s">
        <v>609</v>
      </c>
      <c r="B53" s="291">
        <v>0</v>
      </c>
      <c r="C53" s="291">
        <v>-400</v>
      </c>
      <c r="D53" s="291">
        <v>-400</v>
      </c>
      <c r="E53" s="291">
        <v>-400</v>
      </c>
      <c r="F53" s="291">
        <v>-400</v>
      </c>
      <c r="G53" s="291">
        <v>-400</v>
      </c>
      <c r="H53" s="291">
        <v>-400</v>
      </c>
      <c r="I53" s="291">
        <v>-600</v>
      </c>
      <c r="J53" s="291">
        <v>-600</v>
      </c>
      <c r="K53" s="291">
        <v>-600</v>
      </c>
      <c r="L53" s="291">
        <v>-600</v>
      </c>
      <c r="M53" s="291">
        <v>-600</v>
      </c>
      <c r="N53" s="291">
        <v>-600</v>
      </c>
      <c r="O53" s="291">
        <v>-900</v>
      </c>
      <c r="P53" s="291">
        <v>-900</v>
      </c>
      <c r="Q53" s="291">
        <v>-900</v>
      </c>
      <c r="R53" s="291">
        <v>-900</v>
      </c>
      <c r="S53" s="291">
        <v>-900</v>
      </c>
      <c r="T53" s="291">
        <v>-900</v>
      </c>
      <c r="U53" s="291">
        <v>-1200</v>
      </c>
      <c r="V53" s="291">
        <v>-1200</v>
      </c>
      <c r="W53" s="291">
        <v>-1200</v>
      </c>
      <c r="X53" s="291">
        <v>-1200</v>
      </c>
      <c r="Y53" s="291">
        <v>-1200</v>
      </c>
      <c r="Z53" s="291">
        <v>-1200</v>
      </c>
      <c r="AA53" s="291">
        <v>-1200</v>
      </c>
      <c r="AB53" s="291">
        <v>-1200</v>
      </c>
      <c r="AC53" s="291">
        <v>-1200</v>
      </c>
      <c r="AD53" s="291">
        <v>-1200</v>
      </c>
      <c r="AE53" s="291">
        <v>-1200</v>
      </c>
      <c r="AF53" s="291">
        <v>-1200</v>
      </c>
      <c r="AG53" s="291">
        <v>-1200</v>
      </c>
      <c r="AH53" s="291">
        <v>-1200</v>
      </c>
      <c r="AI53" s="291">
        <v>-1200</v>
      </c>
      <c r="AJ53" s="291">
        <v>-1200</v>
      </c>
      <c r="AK53" s="291">
        <v>-1200</v>
      </c>
      <c r="AL53" s="291">
        <v>-1200</v>
      </c>
      <c r="AM53" s="291">
        <v>-1200</v>
      </c>
      <c r="AN53" s="291">
        <v>-1200</v>
      </c>
      <c r="AO53" s="291">
        <v>-1200</v>
      </c>
      <c r="AP53" s="291">
        <v>-1200</v>
      </c>
      <c r="AQ53" s="291">
        <v>-1200</v>
      </c>
      <c r="AR53" s="291">
        <v>-1200</v>
      </c>
      <c r="AS53" s="291">
        <v>-1200</v>
      </c>
      <c r="AT53" s="291">
        <v>-1200</v>
      </c>
      <c r="AU53" s="291">
        <v>-1200</v>
      </c>
      <c r="AV53" s="291">
        <v>-1200</v>
      </c>
      <c r="AW53" s="291">
        <v>-1200</v>
      </c>
      <c r="AX53" s="291">
        <v>-1200</v>
      </c>
      <c r="AY53" s="291">
        <v>-1200</v>
      </c>
      <c r="AZ53" s="291" t="s">
        <v>569</v>
      </c>
      <c r="BA53" s="291" t="s">
        <v>569</v>
      </c>
      <c r="BB53" s="291" t="s">
        <v>569</v>
      </c>
      <c r="BC53" s="291" t="s">
        <v>569</v>
      </c>
      <c r="BD53" s="291" t="s">
        <v>569</v>
      </c>
      <c r="BE53" s="291" t="s">
        <v>569</v>
      </c>
      <c r="BF53" s="291" t="s">
        <v>569</v>
      </c>
      <c r="BG53" s="291" t="s">
        <v>569</v>
      </c>
      <c r="BH53" s="291" t="s">
        <v>569</v>
      </c>
      <c r="BI53" s="291" t="s">
        <v>569</v>
      </c>
    </row>
    <row r="54" spans="1:61" hidden="1" x14ac:dyDescent="0.25">
      <c r="A54" s="289" t="s">
        <v>610</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c r="BB54" s="289"/>
      <c r="BC54" s="289"/>
      <c r="BD54" s="289"/>
      <c r="BE54" s="289"/>
      <c r="BF54" s="289"/>
      <c r="BG54" s="289"/>
      <c r="BH54" s="289"/>
      <c r="BI54" s="289"/>
    </row>
    <row r="55" spans="1:61" hidden="1" x14ac:dyDescent="0.25"/>
    <row r="56" spans="1:61" hidden="1" x14ac:dyDescent="0.25"/>
    <row r="57" spans="1:61" hidden="1" x14ac:dyDescent="0.25"/>
    <row r="58" spans="1:61" hidden="1" x14ac:dyDescent="0.25"/>
    <row r="59" spans="1:61" hidden="1" x14ac:dyDescent="0.25"/>
    <row r="60" spans="1:61" hidden="1" x14ac:dyDescent="0.25"/>
    <row r="62" spans="1:61" ht="16.5" thickBot="1" x14ac:dyDescent="0.3">
      <c r="A62" s="292"/>
      <c r="B62" s="293"/>
      <c r="C62" s="293"/>
      <c r="D62" s="293"/>
      <c r="E62" s="293"/>
      <c r="F62" s="293"/>
      <c r="G62" s="293"/>
      <c r="H62" s="293"/>
      <c r="I62" s="293"/>
      <c r="J62" s="293"/>
      <c r="K62" s="293"/>
      <c r="L62" s="294"/>
      <c r="M62" s="294"/>
      <c r="N62" s="294"/>
      <c r="O62" s="294"/>
      <c r="P62" s="294"/>
      <c r="Q62" s="294"/>
      <c r="R62" s="294"/>
      <c r="S62" s="294"/>
      <c r="T62" s="294"/>
      <c r="U62" s="294"/>
      <c r="V62" s="294"/>
    </row>
    <row r="63" spans="1:61" s="264" customFormat="1" x14ac:dyDescent="0.25">
      <c r="A63" s="295" t="s">
        <v>611</v>
      </c>
      <c r="B63" s="281">
        <v>2029</v>
      </c>
      <c r="C63" s="281">
        <v>2030</v>
      </c>
      <c r="D63" s="281">
        <v>2031</v>
      </c>
      <c r="E63" s="281">
        <v>2032</v>
      </c>
      <c r="F63" s="281">
        <v>2033</v>
      </c>
      <c r="G63" s="281">
        <v>2034</v>
      </c>
      <c r="H63" s="281">
        <v>2035</v>
      </c>
      <c r="I63" s="281">
        <v>2036</v>
      </c>
      <c r="J63" s="281">
        <v>2037</v>
      </c>
      <c r="K63" s="281">
        <v>2038</v>
      </c>
      <c r="L63" s="281">
        <v>2039</v>
      </c>
      <c r="M63" s="281">
        <v>2040</v>
      </c>
      <c r="N63" s="281">
        <v>2041</v>
      </c>
      <c r="O63" s="281">
        <v>2042</v>
      </c>
      <c r="P63" s="281">
        <v>2043</v>
      </c>
      <c r="Q63" s="281">
        <v>2044</v>
      </c>
      <c r="R63" s="281">
        <v>2045</v>
      </c>
      <c r="S63" s="281">
        <v>2046</v>
      </c>
      <c r="T63" s="281">
        <v>2047</v>
      </c>
      <c r="U63" s="281">
        <v>2048</v>
      </c>
      <c r="V63" s="281">
        <v>2049</v>
      </c>
      <c r="W63" s="281">
        <v>2050</v>
      </c>
      <c r="X63" s="281">
        <v>2051</v>
      </c>
      <c r="Y63" s="281">
        <v>2052</v>
      </c>
      <c r="Z63" s="281">
        <v>2053</v>
      </c>
      <c r="AA63" s="281">
        <v>2054</v>
      </c>
      <c r="AB63" s="281">
        <v>2055</v>
      </c>
      <c r="AC63" s="281">
        <v>2056</v>
      </c>
      <c r="AD63" s="281">
        <v>2057</v>
      </c>
      <c r="AE63" s="281">
        <v>2058</v>
      </c>
      <c r="AF63" s="281">
        <v>2059</v>
      </c>
      <c r="AG63" s="281">
        <v>2060</v>
      </c>
      <c r="AH63" s="281">
        <v>2061</v>
      </c>
      <c r="AI63" s="281">
        <v>2062</v>
      </c>
      <c r="AJ63" s="281">
        <v>2063</v>
      </c>
      <c r="AK63" s="281">
        <v>2064</v>
      </c>
      <c r="AL63" s="281">
        <v>2065</v>
      </c>
      <c r="AM63" s="281">
        <v>2066</v>
      </c>
      <c r="AN63" s="281">
        <v>2067</v>
      </c>
      <c r="AO63" s="281">
        <v>2068</v>
      </c>
      <c r="AP63" s="281">
        <v>2069</v>
      </c>
      <c r="AQ63" s="281">
        <v>2070</v>
      </c>
      <c r="AR63" s="281">
        <v>2071</v>
      </c>
      <c r="AS63" s="281">
        <v>2072</v>
      </c>
      <c r="AT63" s="281">
        <v>2073</v>
      </c>
      <c r="AU63" s="281">
        <v>2074</v>
      </c>
      <c r="AV63" s="281">
        <v>2075</v>
      </c>
      <c r="AW63" s="281">
        <v>2076</v>
      </c>
      <c r="AX63" s="281">
        <v>2077</v>
      </c>
      <c r="AY63" s="281">
        <v>2078</v>
      </c>
      <c r="AZ63" s="281" t="s">
        <v>569</v>
      </c>
      <c r="BA63" s="281" t="s">
        <v>569</v>
      </c>
      <c r="BB63" s="281" t="s">
        <v>569</v>
      </c>
      <c r="BC63" s="281" t="s">
        <v>569</v>
      </c>
      <c r="BD63" s="281" t="s">
        <v>569</v>
      </c>
      <c r="BE63" s="281" t="s">
        <v>569</v>
      </c>
      <c r="BF63" s="281" t="s">
        <v>569</v>
      </c>
      <c r="BG63" s="281" t="s">
        <v>569</v>
      </c>
      <c r="BH63" s="281" t="s">
        <v>569</v>
      </c>
      <c r="BI63" s="281" t="s">
        <v>569</v>
      </c>
    </row>
    <row r="64" spans="1:61" s="250" customFormat="1" ht="14.25" x14ac:dyDescent="0.25">
      <c r="A64" s="296" t="s">
        <v>281</v>
      </c>
      <c r="B64" s="297">
        <v>0</v>
      </c>
      <c r="C64" s="297">
        <v>-2569221.7677801182</v>
      </c>
      <c r="D64" s="297">
        <v>-2183838.5074700653</v>
      </c>
      <c r="E64" s="297">
        <v>-1786893.7347797509</v>
      </c>
      <c r="F64" s="297">
        <v>-1378040.6000878992</v>
      </c>
      <c r="G64" s="297">
        <v>-956921.8719624168</v>
      </c>
      <c r="H64" s="297">
        <v>-523169.63359866169</v>
      </c>
      <c r="I64" s="297">
        <v>-76404.797120696458</v>
      </c>
      <c r="J64" s="297">
        <v>383762.95713105175</v>
      </c>
      <c r="K64" s="297">
        <v>857735.78772324254</v>
      </c>
      <c r="L64" s="297">
        <v>1345927.7528419516</v>
      </c>
      <c r="M64" s="297">
        <v>1694701.6882844528</v>
      </c>
      <c r="N64" s="297">
        <v>2169464.3105816469</v>
      </c>
      <c r="O64" s="297">
        <v>2658469.8109912369</v>
      </c>
      <c r="P64" s="297">
        <v>3162145.4931090027</v>
      </c>
      <c r="Q64" s="297">
        <v>3680931.4607166033</v>
      </c>
      <c r="R64" s="297">
        <v>4215281.0073524397</v>
      </c>
      <c r="S64" s="297">
        <v>4765661.0058825007</v>
      </c>
      <c r="T64" s="297">
        <v>5332552.4093772275</v>
      </c>
      <c r="U64" s="297">
        <v>5916450.5850294102</v>
      </c>
      <c r="V64" s="297">
        <v>6517865.70372504</v>
      </c>
      <c r="W64" s="297">
        <v>6488475.6735638147</v>
      </c>
      <c r="X64" s="297">
        <v>7068513.2119733822</v>
      </c>
      <c r="Y64" s="297">
        <v>7665951.8694521282</v>
      </c>
      <c r="Z64" s="297">
        <v>8281313.6709712166</v>
      </c>
      <c r="AA64" s="297">
        <v>8915136.3255239986</v>
      </c>
      <c r="AB64" s="297">
        <v>9567973.6814686321</v>
      </c>
      <c r="AC64" s="297">
        <v>10240396.181870602</v>
      </c>
      <c r="AD64" s="297">
        <v>10932991.319845347</v>
      </c>
      <c r="AE64" s="297">
        <v>11646364.346868943</v>
      </c>
      <c r="AF64" s="297">
        <v>12381138.525746148</v>
      </c>
      <c r="AG64" s="297">
        <v>13137955.940108394</v>
      </c>
      <c r="AH64" s="297">
        <v>13917477.899162706</v>
      </c>
      <c r="AI64" s="297">
        <v>14720385.494221518</v>
      </c>
      <c r="AJ64" s="297">
        <v>15547380.307013363</v>
      </c>
      <c r="AK64" s="297">
        <v>16399184.966212714</v>
      </c>
      <c r="AL64" s="297">
        <v>17276543.805157006</v>
      </c>
      <c r="AM64" s="297">
        <v>18180223.367782857</v>
      </c>
      <c r="AN64" s="297">
        <v>19111013.319311231</v>
      </c>
      <c r="AO64" s="297">
        <v>20069727.002777237</v>
      </c>
      <c r="AP64" s="297">
        <v>21057202.096747231</v>
      </c>
      <c r="AQ64" s="297">
        <v>22074301.424816683</v>
      </c>
      <c r="AR64" s="297">
        <v>23121913.714514516</v>
      </c>
      <c r="AS64" s="297">
        <v>24200954.406801011</v>
      </c>
      <c r="AT64" s="297">
        <v>25312366.313784868</v>
      </c>
      <c r="AU64" s="297">
        <v>26457120.580001976</v>
      </c>
      <c r="AV64" s="297">
        <v>27636217.441319745</v>
      </c>
      <c r="AW64" s="297">
        <v>28850687.236809481</v>
      </c>
      <c r="AX64" s="297">
        <v>30101591.117057066</v>
      </c>
      <c r="AY64" s="297">
        <v>31390022.106628954</v>
      </c>
      <c r="AZ64" s="297" t="s">
        <v>569</v>
      </c>
      <c r="BA64" s="297" t="s">
        <v>569</v>
      </c>
      <c r="BB64" s="297" t="s">
        <v>569</v>
      </c>
      <c r="BC64" s="297" t="s">
        <v>569</v>
      </c>
      <c r="BD64" s="297" t="s">
        <v>569</v>
      </c>
      <c r="BE64" s="297" t="s">
        <v>569</v>
      </c>
      <c r="BF64" s="297" t="s">
        <v>569</v>
      </c>
      <c r="BG64" s="297" t="s">
        <v>569</v>
      </c>
      <c r="BH64" s="297" t="s">
        <v>569</v>
      </c>
      <c r="BI64" s="297" t="s">
        <v>569</v>
      </c>
    </row>
    <row r="65" spans="1:61" x14ac:dyDescent="0.25">
      <c r="A65" s="298" t="s">
        <v>280</v>
      </c>
      <c r="B65" s="299">
        <v>0</v>
      </c>
      <c r="C65" s="299">
        <v>17220950.803614073</v>
      </c>
      <c r="D65" s="299">
        <v>17390494.266119771</v>
      </c>
      <c r="E65" s="299">
        <v>17560037.728625465</v>
      </c>
      <c r="F65" s="299">
        <v>17729581.191131163</v>
      </c>
      <c r="G65" s="299">
        <v>17899124.653636858</v>
      </c>
      <c r="H65" s="299">
        <v>18068668.116142556</v>
      </c>
      <c r="I65" s="299">
        <v>36071544.911981583</v>
      </c>
      <c r="J65" s="299">
        <v>36241088.374487281</v>
      </c>
      <c r="K65" s="299">
        <v>36410631.836992979</v>
      </c>
      <c r="L65" s="299">
        <v>36580175.29949867</v>
      </c>
      <c r="M65" s="299">
        <v>36749718.762004368</v>
      </c>
      <c r="N65" s="299">
        <v>36919262.224510066</v>
      </c>
      <c r="O65" s="299">
        <v>62255472.353682436</v>
      </c>
      <c r="P65" s="299">
        <v>62425015.816188134</v>
      </c>
      <c r="Q65" s="299">
        <v>62594559.278693825</v>
      </c>
      <c r="R65" s="299">
        <v>62764102.741199523</v>
      </c>
      <c r="S65" s="299">
        <v>62933646.203705221</v>
      </c>
      <c r="T65" s="299">
        <v>63103189.66621092</v>
      </c>
      <c r="U65" s="299">
        <v>93772733.128716618</v>
      </c>
      <c r="V65" s="299">
        <v>93942276.591222316</v>
      </c>
      <c r="W65" s="299">
        <v>94111820.053728014</v>
      </c>
      <c r="X65" s="299">
        <v>94281363.516233712</v>
      </c>
      <c r="Y65" s="299">
        <v>94450906.978739411</v>
      </c>
      <c r="Z65" s="299">
        <v>94620450.441245094</v>
      </c>
      <c r="AA65" s="299">
        <v>94789993.903750807</v>
      </c>
      <c r="AB65" s="299">
        <v>94959537.36625649</v>
      </c>
      <c r="AC65" s="299">
        <v>95129080.828762189</v>
      </c>
      <c r="AD65" s="299">
        <v>95298624.291267887</v>
      </c>
      <c r="AE65" s="299">
        <v>95468167.753773585</v>
      </c>
      <c r="AF65" s="299">
        <v>95637711.216279283</v>
      </c>
      <c r="AG65" s="299">
        <v>95807254.678784981</v>
      </c>
      <c r="AH65" s="299">
        <v>95976798.14129068</v>
      </c>
      <c r="AI65" s="299">
        <v>96146341.603796378</v>
      </c>
      <c r="AJ65" s="299">
        <v>96315885.066302076</v>
      </c>
      <c r="AK65" s="299">
        <v>96485428.528807774</v>
      </c>
      <c r="AL65" s="299">
        <v>96654971.991313457</v>
      </c>
      <c r="AM65" s="299">
        <v>96824515.453819156</v>
      </c>
      <c r="AN65" s="299">
        <v>96994058.916324854</v>
      </c>
      <c r="AO65" s="299">
        <v>97163602.378830552</v>
      </c>
      <c r="AP65" s="299">
        <v>97333145.84133625</v>
      </c>
      <c r="AQ65" s="299">
        <v>97502689.303841949</v>
      </c>
      <c r="AR65" s="299">
        <v>97672232.766347647</v>
      </c>
      <c r="AS65" s="299">
        <v>97841776.228853345</v>
      </c>
      <c r="AT65" s="299">
        <v>98011319.691359043</v>
      </c>
      <c r="AU65" s="299">
        <v>98180863.153864741</v>
      </c>
      <c r="AV65" s="299">
        <v>98350406.61637044</v>
      </c>
      <c r="AW65" s="299">
        <v>98519950.078876138</v>
      </c>
      <c r="AX65" s="299">
        <v>98689493.541381836</v>
      </c>
      <c r="AY65" s="299">
        <v>98859037.003887534</v>
      </c>
      <c r="AZ65" s="299" t="s">
        <v>569</v>
      </c>
      <c r="BA65" s="299" t="s">
        <v>569</v>
      </c>
      <c r="BB65" s="299" t="s">
        <v>569</v>
      </c>
      <c r="BC65" s="299" t="s">
        <v>569</v>
      </c>
      <c r="BD65" s="299" t="s">
        <v>569</v>
      </c>
      <c r="BE65" s="299" t="s">
        <v>569</v>
      </c>
      <c r="BF65" s="299" t="s">
        <v>569</v>
      </c>
      <c r="BG65" s="299" t="s">
        <v>569</v>
      </c>
      <c r="BH65" s="299" t="s">
        <v>569</v>
      </c>
      <c r="BI65" s="299" t="s">
        <v>569</v>
      </c>
    </row>
    <row r="66" spans="1:61" x14ac:dyDescent="0.25">
      <c r="A66" s="300" t="s">
        <v>279</v>
      </c>
      <c r="B66" s="299">
        <v>0</v>
      </c>
      <c r="C66" s="299">
        <v>33333333.333333336</v>
      </c>
      <c r="D66" s="299">
        <v>33333333.333333336</v>
      </c>
      <c r="E66" s="299">
        <v>33333333.333333336</v>
      </c>
      <c r="F66" s="299">
        <v>33333333.333333336</v>
      </c>
      <c r="G66" s="299">
        <v>33333333.333333336</v>
      </c>
      <c r="H66" s="299">
        <v>33333333.333333336</v>
      </c>
      <c r="I66" s="299">
        <v>51000000</v>
      </c>
      <c r="J66" s="299">
        <v>51000000</v>
      </c>
      <c r="K66" s="299">
        <v>51000000</v>
      </c>
      <c r="L66" s="299">
        <v>51000000</v>
      </c>
      <c r="M66" s="299">
        <v>51000000</v>
      </c>
      <c r="N66" s="299">
        <v>51000000</v>
      </c>
      <c r="O66" s="299">
        <v>75916666.666666672</v>
      </c>
      <c r="P66" s="299">
        <v>75916666.666666672</v>
      </c>
      <c r="Q66" s="299">
        <v>75916666.666666672</v>
      </c>
      <c r="R66" s="299">
        <v>75916666.666666672</v>
      </c>
      <c r="S66" s="299">
        <v>75916666.666666672</v>
      </c>
      <c r="T66" s="299">
        <v>75916666.666666672</v>
      </c>
      <c r="U66" s="299">
        <v>106166666.66666667</v>
      </c>
      <c r="V66" s="299">
        <v>106166666.66666667</v>
      </c>
      <c r="W66" s="299">
        <v>106166666.66666667</v>
      </c>
      <c r="X66" s="299">
        <v>106166666.66666667</v>
      </c>
      <c r="Y66" s="299">
        <v>106166666.66666667</v>
      </c>
      <c r="Z66" s="299">
        <v>106166666.66666667</v>
      </c>
      <c r="AA66" s="299">
        <v>106166666.66666667</v>
      </c>
      <c r="AB66" s="299">
        <v>106166666.66666667</v>
      </c>
      <c r="AC66" s="299">
        <v>106166666.66666667</v>
      </c>
      <c r="AD66" s="299">
        <v>106166666.66666667</v>
      </c>
      <c r="AE66" s="299">
        <v>106166666.66666667</v>
      </c>
      <c r="AF66" s="299">
        <v>106166666.66666667</v>
      </c>
      <c r="AG66" s="299">
        <v>106166666.66666667</v>
      </c>
      <c r="AH66" s="299">
        <v>106166666.66666667</v>
      </c>
      <c r="AI66" s="299">
        <v>106166666.66666667</v>
      </c>
      <c r="AJ66" s="299">
        <v>106166666.66666667</v>
      </c>
      <c r="AK66" s="299">
        <v>106166666.66666667</v>
      </c>
      <c r="AL66" s="299">
        <v>106166666.66666667</v>
      </c>
      <c r="AM66" s="299">
        <v>106166666.66666667</v>
      </c>
      <c r="AN66" s="299">
        <v>106166666.66666667</v>
      </c>
      <c r="AO66" s="299">
        <v>106166666.66666667</v>
      </c>
      <c r="AP66" s="299">
        <v>106166666.66666667</v>
      </c>
      <c r="AQ66" s="299">
        <v>106166666.66666667</v>
      </c>
      <c r="AR66" s="299">
        <v>106166666.66666667</v>
      </c>
      <c r="AS66" s="299">
        <v>106166666.66666667</v>
      </c>
      <c r="AT66" s="299">
        <v>106166666.66666667</v>
      </c>
      <c r="AU66" s="299">
        <v>106166666.66666667</v>
      </c>
      <c r="AV66" s="299">
        <v>106166666.66666667</v>
      </c>
      <c r="AW66" s="299">
        <v>106166666.66666667</v>
      </c>
      <c r="AX66" s="299">
        <v>106166666.66666667</v>
      </c>
      <c r="AY66" s="299">
        <v>106166666.66666667</v>
      </c>
      <c r="AZ66" s="299" t="s">
        <v>569</v>
      </c>
      <c r="BA66" s="299" t="s">
        <v>569</v>
      </c>
      <c r="BB66" s="299" t="s">
        <v>569</v>
      </c>
      <c r="BC66" s="299" t="s">
        <v>569</v>
      </c>
      <c r="BD66" s="299" t="s">
        <v>569</v>
      </c>
      <c r="BE66" s="299" t="s">
        <v>569</v>
      </c>
      <c r="BF66" s="299" t="s">
        <v>569</v>
      </c>
      <c r="BG66" s="299" t="s">
        <v>569</v>
      </c>
      <c r="BH66" s="299" t="s">
        <v>569</v>
      </c>
      <c r="BI66" s="299" t="s">
        <v>569</v>
      </c>
    </row>
    <row r="67" spans="1:61" x14ac:dyDescent="0.25">
      <c r="A67" s="300" t="str">
        <f>A32</f>
        <v>Прочие расходы при эксплуатации объекта, руб. без НДС</v>
      </c>
      <c r="B67" s="299">
        <v>0</v>
      </c>
      <c r="C67" s="299">
        <v>333333.33333333337</v>
      </c>
      <c r="D67" s="299">
        <v>333333.33333333337</v>
      </c>
      <c r="E67" s="299">
        <v>333333.33333333337</v>
      </c>
      <c r="F67" s="299">
        <v>333333.33333333337</v>
      </c>
      <c r="G67" s="299">
        <v>333333.33333333337</v>
      </c>
      <c r="H67" s="299">
        <v>333333.33333333337</v>
      </c>
      <c r="I67" s="299">
        <v>500000</v>
      </c>
      <c r="J67" s="299">
        <v>500000</v>
      </c>
      <c r="K67" s="299">
        <v>500000</v>
      </c>
      <c r="L67" s="299">
        <v>500000</v>
      </c>
      <c r="M67" s="299">
        <v>500000</v>
      </c>
      <c r="N67" s="299">
        <v>500000</v>
      </c>
      <c r="O67" s="299">
        <v>750000</v>
      </c>
      <c r="P67" s="299">
        <v>750000</v>
      </c>
      <c r="Q67" s="299">
        <v>750000</v>
      </c>
      <c r="R67" s="299">
        <v>750000</v>
      </c>
      <c r="S67" s="299">
        <v>750000</v>
      </c>
      <c r="T67" s="299">
        <v>750000</v>
      </c>
      <c r="U67" s="299">
        <v>1000000</v>
      </c>
      <c r="V67" s="299">
        <v>1000000</v>
      </c>
      <c r="W67" s="299">
        <v>1000000</v>
      </c>
      <c r="X67" s="299">
        <v>1000000</v>
      </c>
      <c r="Y67" s="299">
        <v>1000000</v>
      </c>
      <c r="Z67" s="299">
        <v>1000000</v>
      </c>
      <c r="AA67" s="299">
        <v>1000000</v>
      </c>
      <c r="AB67" s="299">
        <v>1000000</v>
      </c>
      <c r="AC67" s="299">
        <v>1000000</v>
      </c>
      <c r="AD67" s="299">
        <v>1000000</v>
      </c>
      <c r="AE67" s="299">
        <v>1000000</v>
      </c>
      <c r="AF67" s="299">
        <v>1000000</v>
      </c>
      <c r="AG67" s="299">
        <v>1000000</v>
      </c>
      <c r="AH67" s="299">
        <v>1000000</v>
      </c>
      <c r="AI67" s="299">
        <v>1000000</v>
      </c>
      <c r="AJ67" s="299">
        <v>1000000</v>
      </c>
      <c r="AK67" s="299">
        <v>1000000</v>
      </c>
      <c r="AL67" s="299">
        <v>1000000</v>
      </c>
      <c r="AM67" s="299">
        <v>1000000</v>
      </c>
      <c r="AN67" s="299">
        <v>1000000</v>
      </c>
      <c r="AO67" s="299">
        <v>1000000</v>
      </c>
      <c r="AP67" s="299">
        <v>1000000</v>
      </c>
      <c r="AQ67" s="299">
        <v>1000000</v>
      </c>
      <c r="AR67" s="299">
        <v>1000000</v>
      </c>
      <c r="AS67" s="299">
        <v>1000000</v>
      </c>
      <c r="AT67" s="299">
        <v>1000000</v>
      </c>
      <c r="AU67" s="299">
        <v>1000000</v>
      </c>
      <c r="AV67" s="299">
        <v>1000000</v>
      </c>
      <c r="AW67" s="299">
        <v>1000000</v>
      </c>
      <c r="AX67" s="299">
        <v>1000000</v>
      </c>
      <c r="AY67" s="299">
        <v>1000000</v>
      </c>
      <c r="AZ67" s="299" t="s">
        <v>569</v>
      </c>
      <c r="BA67" s="299" t="s">
        <v>569</v>
      </c>
      <c r="BB67" s="299" t="s">
        <v>569</v>
      </c>
      <c r="BC67" s="299" t="s">
        <v>569</v>
      </c>
      <c r="BD67" s="299" t="s">
        <v>569</v>
      </c>
      <c r="BE67" s="299" t="s">
        <v>569</v>
      </c>
      <c r="BF67" s="299" t="s">
        <v>569</v>
      </c>
      <c r="BG67" s="299" t="s">
        <v>569</v>
      </c>
      <c r="BH67" s="299" t="s">
        <v>569</v>
      </c>
      <c r="BI67" s="299" t="s">
        <v>569</v>
      </c>
    </row>
    <row r="68" spans="1:61" x14ac:dyDescent="0.25">
      <c r="A68" s="300" t="s">
        <v>569</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c r="BH68" s="299"/>
      <c r="BI68" s="299"/>
    </row>
    <row r="69" spans="1:61" x14ac:dyDescent="0.25">
      <c r="A69" s="300" t="s">
        <v>569</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t="s">
        <v>569</v>
      </c>
      <c r="BA69" s="299" t="s">
        <v>569</v>
      </c>
      <c r="BB69" s="299" t="s">
        <v>569</v>
      </c>
      <c r="BC69" s="299" t="s">
        <v>569</v>
      </c>
      <c r="BD69" s="299" t="s">
        <v>569</v>
      </c>
      <c r="BE69" s="299" t="s">
        <v>569</v>
      </c>
      <c r="BF69" s="299" t="s">
        <v>569</v>
      </c>
      <c r="BG69" s="299" t="s">
        <v>569</v>
      </c>
      <c r="BH69" s="299" t="s">
        <v>569</v>
      </c>
      <c r="BI69" s="299" t="s">
        <v>569</v>
      </c>
    </row>
    <row r="70" spans="1:61" x14ac:dyDescent="0.25">
      <c r="A70" s="300" t="s">
        <v>569</v>
      </c>
      <c r="B70" s="299"/>
      <c r="C70" s="299">
        <v>0</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c r="AA70" s="299">
        <v>0</v>
      </c>
      <c r="AB70" s="299">
        <v>0</v>
      </c>
      <c r="AC70" s="299">
        <v>0</v>
      </c>
      <c r="AD70" s="299">
        <v>0</v>
      </c>
      <c r="AE70" s="299">
        <v>0</v>
      </c>
      <c r="AF70" s="299">
        <v>0</v>
      </c>
      <c r="AG70" s="299">
        <v>0</v>
      </c>
      <c r="AH70" s="299">
        <v>0</v>
      </c>
      <c r="AI70" s="299">
        <v>0</v>
      </c>
      <c r="AJ70" s="299">
        <v>0</v>
      </c>
      <c r="AK70" s="299">
        <v>0</v>
      </c>
      <c r="AL70" s="299">
        <v>0</v>
      </c>
      <c r="AM70" s="299">
        <v>0</v>
      </c>
      <c r="AN70" s="299">
        <v>0</v>
      </c>
      <c r="AO70" s="299">
        <v>0</v>
      </c>
      <c r="AP70" s="299">
        <v>0</v>
      </c>
      <c r="AQ70" s="299">
        <v>0</v>
      </c>
      <c r="AR70" s="299">
        <v>0</v>
      </c>
      <c r="AS70" s="299">
        <v>0</v>
      </c>
      <c r="AT70" s="299">
        <v>0</v>
      </c>
      <c r="AU70" s="299">
        <v>0</v>
      </c>
      <c r="AV70" s="299">
        <v>0</v>
      </c>
      <c r="AW70" s="299">
        <v>0</v>
      </c>
      <c r="AX70" s="299">
        <v>0</v>
      </c>
      <c r="AY70" s="299">
        <v>0</v>
      </c>
      <c r="AZ70" s="299" t="s">
        <v>620</v>
      </c>
      <c r="BA70" s="299" t="s">
        <v>620</v>
      </c>
      <c r="BB70" s="299" t="s">
        <v>620</v>
      </c>
      <c r="BC70" s="299" t="s">
        <v>620</v>
      </c>
      <c r="BD70" s="299" t="s">
        <v>620</v>
      </c>
      <c r="BE70" s="299" t="s">
        <v>620</v>
      </c>
      <c r="BF70" s="299" t="s">
        <v>620</v>
      </c>
      <c r="BG70" s="299" t="s">
        <v>620</v>
      </c>
      <c r="BH70" s="299" t="s">
        <v>620</v>
      </c>
      <c r="BI70" s="299" t="s">
        <v>620</v>
      </c>
    </row>
    <row r="71" spans="1:61" x14ac:dyDescent="0.25">
      <c r="A71" s="300" t="s">
        <v>277</v>
      </c>
      <c r="B71" s="299"/>
      <c r="C71" s="299">
        <v>-16445715.863052601</v>
      </c>
      <c r="D71" s="299">
        <v>-16276172.400546903</v>
      </c>
      <c r="E71" s="299">
        <v>-16106628.938041206</v>
      </c>
      <c r="F71" s="299">
        <v>-15937085.475535508</v>
      </c>
      <c r="G71" s="299">
        <v>-15767542.013029812</v>
      </c>
      <c r="H71" s="299">
        <v>-15597998.550524114</v>
      </c>
      <c r="I71" s="299">
        <v>-15428455.088018419</v>
      </c>
      <c r="J71" s="299">
        <v>-15258911.625512723</v>
      </c>
      <c r="K71" s="299">
        <v>-15089368.163007025</v>
      </c>
      <c r="L71" s="299">
        <v>-14919824.700501328</v>
      </c>
      <c r="M71" s="299">
        <v>-14750281.23799563</v>
      </c>
      <c r="N71" s="299">
        <v>-14580737.775489934</v>
      </c>
      <c r="O71" s="299">
        <v>-14411194.312984237</v>
      </c>
      <c r="P71" s="299">
        <v>-14241650.850478539</v>
      </c>
      <c r="Q71" s="299">
        <v>-14072107.387972845</v>
      </c>
      <c r="R71" s="299">
        <v>-13902563.925467145</v>
      </c>
      <c r="S71" s="299">
        <v>-13733020.46296145</v>
      </c>
      <c r="T71" s="299">
        <v>-13563477.000455754</v>
      </c>
      <c r="U71" s="299">
        <v>-13393933.537950056</v>
      </c>
      <c r="V71" s="299">
        <v>-13224390.075444359</v>
      </c>
      <c r="W71" s="299">
        <v>-13054846.612938661</v>
      </c>
      <c r="X71" s="299">
        <v>-12885303.150432965</v>
      </c>
      <c r="Y71" s="299">
        <v>-12715759.687927267</v>
      </c>
      <c r="Z71" s="299">
        <v>-12546216.225421572</v>
      </c>
      <c r="AA71" s="299">
        <v>-12376672.762915872</v>
      </c>
      <c r="AB71" s="299">
        <v>-12207129.300410178</v>
      </c>
      <c r="AC71" s="299">
        <v>-12037585.837904479</v>
      </c>
      <c r="AD71" s="299">
        <v>-11868042.375398783</v>
      </c>
      <c r="AE71" s="299">
        <v>-11698498.912893085</v>
      </c>
      <c r="AF71" s="299">
        <v>-11528955.450387388</v>
      </c>
      <c r="AG71" s="299">
        <v>-11359411.98788169</v>
      </c>
      <c r="AH71" s="299">
        <v>-11189868.525375994</v>
      </c>
      <c r="AI71" s="299">
        <v>-11020325.062870296</v>
      </c>
      <c r="AJ71" s="299">
        <v>-10850781.600364599</v>
      </c>
      <c r="AK71" s="299">
        <v>-10681238.137858903</v>
      </c>
      <c r="AL71" s="299">
        <v>-10511694.675353207</v>
      </c>
      <c r="AM71" s="299">
        <v>-10342151.212847508</v>
      </c>
      <c r="AN71" s="299">
        <v>-10172607.750341812</v>
      </c>
      <c r="AO71" s="299">
        <v>-10003064.287836114</v>
      </c>
      <c r="AP71" s="299">
        <v>-9833520.8253304176</v>
      </c>
      <c r="AQ71" s="299">
        <v>-9663977.3628247194</v>
      </c>
      <c r="AR71" s="299">
        <v>-9494433.9003190231</v>
      </c>
      <c r="AS71" s="299">
        <v>-9324890.4378133267</v>
      </c>
      <c r="AT71" s="299">
        <v>-9155346.9753076285</v>
      </c>
      <c r="AU71" s="299">
        <v>-8985803.5128019322</v>
      </c>
      <c r="AV71" s="299">
        <v>-8816260.050296234</v>
      </c>
      <c r="AW71" s="299">
        <v>-8646716.5877905376</v>
      </c>
      <c r="AX71" s="299">
        <v>-8477173.1252848394</v>
      </c>
      <c r="AY71" s="299">
        <v>-8307629.6627791431</v>
      </c>
      <c r="AZ71" s="299">
        <v>-8307629.6627791431</v>
      </c>
      <c r="BA71" s="299">
        <v>-8307629.6627791431</v>
      </c>
      <c r="BB71" s="299">
        <v>-8307629.6627791431</v>
      </c>
      <c r="BC71" s="299">
        <v>-8307629.6627791431</v>
      </c>
      <c r="BD71" s="299">
        <v>-8307629.6627791431</v>
      </c>
      <c r="BE71" s="299">
        <v>-8307629.6627791431</v>
      </c>
      <c r="BF71" s="299">
        <v>-8307629.6627791431</v>
      </c>
      <c r="BG71" s="299">
        <v>-8307629.6627791431</v>
      </c>
      <c r="BH71" s="299">
        <v>-8307629.6627791431</v>
      </c>
      <c r="BI71" s="299">
        <v>-8307629.6627791431</v>
      </c>
    </row>
    <row r="72" spans="1:61" s="250" customFormat="1" ht="14.25" x14ac:dyDescent="0.25">
      <c r="A72" s="301" t="s">
        <v>612</v>
      </c>
      <c r="B72" s="297">
        <v>0</v>
      </c>
      <c r="C72" s="297">
        <v>14651729.035833955</v>
      </c>
      <c r="D72" s="297">
        <v>15206655.758649705</v>
      </c>
      <c r="E72" s="297">
        <v>15773143.993845714</v>
      </c>
      <c r="F72" s="297">
        <v>16351540.591043264</v>
      </c>
      <c r="G72" s="297">
        <v>16942202.781674441</v>
      </c>
      <c r="H72" s="297">
        <v>17545498.482543893</v>
      </c>
      <c r="I72" s="297">
        <v>35995140.114860885</v>
      </c>
      <c r="J72" s="297">
        <v>36624851.331618331</v>
      </c>
      <c r="K72" s="297">
        <v>37268367.624716222</v>
      </c>
      <c r="L72" s="297">
        <v>37926103.052340619</v>
      </c>
      <c r="M72" s="297">
        <v>38444420.450288817</v>
      </c>
      <c r="N72" s="297">
        <v>39088726.535091713</v>
      </c>
      <c r="O72" s="297">
        <v>64913942.164673671</v>
      </c>
      <c r="P72" s="297">
        <v>65587161.309297137</v>
      </c>
      <c r="Q72" s="297">
        <v>66275490.73941043</v>
      </c>
      <c r="R72" s="297">
        <v>66979383.748551965</v>
      </c>
      <c r="S72" s="297">
        <v>67699307.209587723</v>
      </c>
      <c r="T72" s="297">
        <v>68435742.075588152</v>
      </c>
      <c r="U72" s="297">
        <v>99689183.713746026</v>
      </c>
      <c r="V72" s="297">
        <v>100460142.29494736</v>
      </c>
      <c r="W72" s="297">
        <v>100600295.72729182</v>
      </c>
      <c r="X72" s="297">
        <v>101349876.7282071</v>
      </c>
      <c r="Y72" s="297">
        <v>102116858.84819154</v>
      </c>
      <c r="Z72" s="297">
        <v>102901764.11221631</v>
      </c>
      <c r="AA72" s="297">
        <v>103705130.22927481</v>
      </c>
      <c r="AB72" s="297">
        <v>104527511.04772513</v>
      </c>
      <c r="AC72" s="297">
        <v>105369477.01063278</v>
      </c>
      <c r="AD72" s="297">
        <v>106231615.61111324</v>
      </c>
      <c r="AE72" s="297">
        <v>107114532.10064253</v>
      </c>
      <c r="AF72" s="297">
        <v>108018849.74202543</v>
      </c>
      <c r="AG72" s="297">
        <v>108945210.61889337</v>
      </c>
      <c r="AH72" s="297">
        <v>109894276.04045339</v>
      </c>
      <c r="AI72" s="297">
        <v>110866727.0980179</v>
      </c>
      <c r="AJ72" s="297">
        <v>111863265.37331544</v>
      </c>
      <c r="AK72" s="297">
        <v>112884613.49502049</v>
      </c>
      <c r="AL72" s="297">
        <v>113931515.79647046</v>
      </c>
      <c r="AM72" s="297">
        <v>115004738.82160202</v>
      </c>
      <c r="AN72" s="297">
        <v>116105072.23563609</v>
      </c>
      <c r="AO72" s="297">
        <v>117233329.38160779</v>
      </c>
      <c r="AP72" s="297">
        <v>118390347.93808348</v>
      </c>
      <c r="AQ72" s="297">
        <v>119576990.72865863</v>
      </c>
      <c r="AR72" s="297">
        <v>120794146.48086217</v>
      </c>
      <c r="AS72" s="297">
        <v>122042730.63565436</v>
      </c>
      <c r="AT72" s="297">
        <v>123323686.00514391</v>
      </c>
      <c r="AU72" s="297">
        <v>124637983.73386672</v>
      </c>
      <c r="AV72" s="297">
        <v>125986624.05769019</v>
      </c>
      <c r="AW72" s="297">
        <v>127370637.31568561</v>
      </c>
      <c r="AX72" s="297">
        <v>128791084.65843891</v>
      </c>
      <c r="AY72" s="297">
        <v>130249059.11051649</v>
      </c>
      <c r="AZ72" s="297" t="s">
        <v>569</v>
      </c>
      <c r="BA72" s="297" t="s">
        <v>569</v>
      </c>
      <c r="BB72" s="297" t="s">
        <v>569</v>
      </c>
      <c r="BC72" s="297" t="s">
        <v>569</v>
      </c>
      <c r="BD72" s="297" t="s">
        <v>569</v>
      </c>
      <c r="BE72" s="297" t="s">
        <v>569</v>
      </c>
      <c r="BF72" s="297" t="s">
        <v>569</v>
      </c>
      <c r="BG72" s="297" t="s">
        <v>569</v>
      </c>
      <c r="BH72" s="297" t="s">
        <v>569</v>
      </c>
      <c r="BI72" s="297" t="s">
        <v>569</v>
      </c>
    </row>
    <row r="73" spans="1:61" x14ac:dyDescent="0.25">
      <c r="A73" s="300" t="s">
        <v>273</v>
      </c>
      <c r="B73" s="299">
        <v>0</v>
      </c>
      <c r="C73" s="299">
        <v>-15413042.045972448</v>
      </c>
      <c r="D73" s="299">
        <v>-15413042.045972448</v>
      </c>
      <c r="E73" s="299">
        <v>-15413042.045972448</v>
      </c>
      <c r="F73" s="299">
        <v>-15413042.045972448</v>
      </c>
      <c r="G73" s="299">
        <v>-15413042.045972448</v>
      </c>
      <c r="H73" s="299">
        <v>-15413042.045972448</v>
      </c>
      <c r="I73" s="299">
        <v>-15413042.045972448</v>
      </c>
      <c r="J73" s="299">
        <v>-15413042.045972448</v>
      </c>
      <c r="K73" s="299">
        <v>-15413042.045972448</v>
      </c>
      <c r="L73" s="299">
        <v>-15413042.045972448</v>
      </c>
      <c r="M73" s="299">
        <v>-15413042.045972448</v>
      </c>
      <c r="N73" s="299">
        <v>-15413042.045972448</v>
      </c>
      <c r="O73" s="299">
        <v>-15413042.045972448</v>
      </c>
      <c r="P73" s="299">
        <v>-15413042.045972448</v>
      </c>
      <c r="Q73" s="299">
        <v>-15413042.045972448</v>
      </c>
      <c r="R73" s="299">
        <v>-15413042.045972448</v>
      </c>
      <c r="S73" s="299">
        <v>-15413042.045972448</v>
      </c>
      <c r="T73" s="299">
        <v>-15413042.045972448</v>
      </c>
      <c r="U73" s="299">
        <v>-15413042.045972448</v>
      </c>
      <c r="V73" s="299">
        <v>-15413042.045972448</v>
      </c>
      <c r="W73" s="299">
        <v>-15413042.045972448</v>
      </c>
      <c r="X73" s="299">
        <v>-15413042.045972448</v>
      </c>
      <c r="Y73" s="299">
        <v>-15413042.045972448</v>
      </c>
      <c r="Z73" s="299">
        <v>-15413042.045972448</v>
      </c>
      <c r="AA73" s="299">
        <v>-15413042.045972448</v>
      </c>
      <c r="AB73" s="299">
        <v>-15413042.045972448</v>
      </c>
      <c r="AC73" s="299">
        <v>-15413042.045972448</v>
      </c>
      <c r="AD73" s="299">
        <v>-15413042.045972448</v>
      </c>
      <c r="AE73" s="299">
        <v>-15413042.045972448</v>
      </c>
      <c r="AF73" s="299">
        <v>-15413042.045972448</v>
      </c>
      <c r="AG73" s="299">
        <v>-15413042.045972448</v>
      </c>
      <c r="AH73" s="299">
        <v>-15413042.045972448</v>
      </c>
      <c r="AI73" s="299">
        <v>-15413042.045972448</v>
      </c>
      <c r="AJ73" s="299">
        <v>-15413042.045972448</v>
      </c>
      <c r="AK73" s="299">
        <v>-15413042.045972448</v>
      </c>
      <c r="AL73" s="299">
        <v>-15413042.045972448</v>
      </c>
      <c r="AM73" s="299">
        <v>-15413042.045972448</v>
      </c>
      <c r="AN73" s="299">
        <v>-15413042.045972448</v>
      </c>
      <c r="AO73" s="299">
        <v>-15413042.045972448</v>
      </c>
      <c r="AP73" s="299">
        <v>-15413042.045972448</v>
      </c>
      <c r="AQ73" s="299">
        <v>-15413042.045972448</v>
      </c>
      <c r="AR73" s="299">
        <v>-15413042.045972448</v>
      </c>
      <c r="AS73" s="299">
        <v>-15413042.045972448</v>
      </c>
      <c r="AT73" s="299">
        <v>-15413042.045972448</v>
      </c>
      <c r="AU73" s="299">
        <v>-15413042.045972448</v>
      </c>
      <c r="AV73" s="299">
        <v>-15413042.045972448</v>
      </c>
      <c r="AW73" s="299">
        <v>-15413042.045972448</v>
      </c>
      <c r="AX73" s="299">
        <v>-15413042.045972448</v>
      </c>
      <c r="AY73" s="299">
        <v>-15413042.045972448</v>
      </c>
      <c r="AZ73" s="299" t="s">
        <v>620</v>
      </c>
      <c r="BA73" s="299" t="s">
        <v>620</v>
      </c>
      <c r="BB73" s="299" t="s">
        <v>620</v>
      </c>
      <c r="BC73" s="299" t="s">
        <v>620</v>
      </c>
      <c r="BD73" s="299" t="s">
        <v>620</v>
      </c>
      <c r="BE73" s="299" t="s">
        <v>620</v>
      </c>
      <c r="BF73" s="299" t="s">
        <v>620</v>
      </c>
      <c r="BG73" s="299" t="s">
        <v>620</v>
      </c>
      <c r="BH73" s="299" t="s">
        <v>620</v>
      </c>
      <c r="BI73" s="299" t="s">
        <v>620</v>
      </c>
    </row>
    <row r="74" spans="1:61" s="250" customFormat="1" ht="14.25" x14ac:dyDescent="0.25">
      <c r="A74" s="301" t="s">
        <v>613</v>
      </c>
      <c r="B74" s="297">
        <v>0</v>
      </c>
      <c r="C74" s="297">
        <v>-761313.01013849303</v>
      </c>
      <c r="D74" s="297">
        <v>-206386.28732274286</v>
      </c>
      <c r="E74" s="297">
        <v>360101.94787326641</v>
      </c>
      <c r="F74" s="297">
        <v>938498.54507081583</v>
      </c>
      <c r="G74" s="297">
        <v>1529160.7357019931</v>
      </c>
      <c r="H74" s="297">
        <v>2132456.4365714453</v>
      </c>
      <c r="I74" s="297">
        <v>20582098.068888437</v>
      </c>
      <c r="J74" s="297">
        <v>21211809.285645884</v>
      </c>
      <c r="K74" s="297">
        <v>21855325.578743774</v>
      </c>
      <c r="L74" s="297">
        <v>22513061.006368171</v>
      </c>
      <c r="M74" s="297">
        <v>23031378.404316369</v>
      </c>
      <c r="N74" s="297">
        <v>23675684.489119265</v>
      </c>
      <c r="O74" s="297">
        <v>49500900.11870122</v>
      </c>
      <c r="P74" s="297">
        <v>50174119.263324693</v>
      </c>
      <c r="Q74" s="297">
        <v>50862448.693437979</v>
      </c>
      <c r="R74" s="297">
        <v>51566341.702579513</v>
      </c>
      <c r="S74" s="297">
        <v>52286265.163615271</v>
      </c>
      <c r="T74" s="297">
        <v>53022700.0296157</v>
      </c>
      <c r="U74" s="297">
        <v>84276141.667773575</v>
      </c>
      <c r="V74" s="297">
        <v>85047100.248974904</v>
      </c>
      <c r="W74" s="297">
        <v>85187253.681319371</v>
      </c>
      <c r="X74" s="297">
        <v>85936834.682234645</v>
      </c>
      <c r="Y74" s="297">
        <v>86703816.802219093</v>
      </c>
      <c r="Z74" s="297">
        <v>87488722.066243857</v>
      </c>
      <c r="AA74" s="297">
        <v>88292088.183302358</v>
      </c>
      <c r="AB74" s="297">
        <v>89114469.001752675</v>
      </c>
      <c r="AC74" s="297">
        <v>89956434.964660332</v>
      </c>
      <c r="AD74" s="297">
        <v>90818573.565140784</v>
      </c>
      <c r="AE74" s="297">
        <v>91701490.054670081</v>
      </c>
      <c r="AF74" s="297">
        <v>92605807.696052983</v>
      </c>
      <c r="AG74" s="297">
        <v>93532168.572920918</v>
      </c>
      <c r="AH74" s="297">
        <v>94481233.994480938</v>
      </c>
      <c r="AI74" s="297">
        <v>95453685.05204545</v>
      </c>
      <c r="AJ74" s="297">
        <v>96450223.327342987</v>
      </c>
      <c r="AK74" s="297">
        <v>97471571.449048042</v>
      </c>
      <c r="AL74" s="297">
        <v>98518473.750498012</v>
      </c>
      <c r="AM74" s="297">
        <v>99591696.775629565</v>
      </c>
      <c r="AN74" s="297">
        <v>100692030.18966363</v>
      </c>
      <c r="AO74" s="297">
        <v>101820287.33563533</v>
      </c>
      <c r="AP74" s="297">
        <v>102977305.89211103</v>
      </c>
      <c r="AQ74" s="297">
        <v>104163948.68268618</v>
      </c>
      <c r="AR74" s="297">
        <v>105381104.43488972</v>
      </c>
      <c r="AS74" s="297">
        <v>106629688.58968191</v>
      </c>
      <c r="AT74" s="297">
        <v>107910643.95917146</v>
      </c>
      <c r="AU74" s="297">
        <v>109224941.68789427</v>
      </c>
      <c r="AV74" s="297">
        <v>110573582.01171774</v>
      </c>
      <c r="AW74" s="297">
        <v>111957595.26971316</v>
      </c>
      <c r="AX74" s="297">
        <v>113378042.61246645</v>
      </c>
      <c r="AY74" s="297">
        <v>114836017.06454404</v>
      </c>
      <c r="AZ74" s="297" t="s">
        <v>569</v>
      </c>
      <c r="BA74" s="297" t="s">
        <v>569</v>
      </c>
      <c r="BB74" s="297" t="s">
        <v>569</v>
      </c>
      <c r="BC74" s="297" t="s">
        <v>569</v>
      </c>
      <c r="BD74" s="297" t="s">
        <v>569</v>
      </c>
      <c r="BE74" s="297" t="s">
        <v>569</v>
      </c>
      <c r="BF74" s="297" t="s">
        <v>569</v>
      </c>
      <c r="BG74" s="297" t="s">
        <v>569</v>
      </c>
      <c r="BH74" s="297" t="s">
        <v>569</v>
      </c>
      <c r="BI74" s="297" t="s">
        <v>569</v>
      </c>
    </row>
    <row r="75" spans="1:61" x14ac:dyDescent="0.25">
      <c r="A75" s="300" t="s">
        <v>272</v>
      </c>
      <c r="B75" s="299">
        <v>0</v>
      </c>
      <c r="C75" s="299">
        <v>0</v>
      </c>
      <c r="D75" s="299">
        <v>0</v>
      </c>
      <c r="E75" s="299">
        <v>0</v>
      </c>
      <c r="F75" s="299">
        <v>0</v>
      </c>
      <c r="G75" s="299">
        <v>0</v>
      </c>
      <c r="H75" s="299">
        <v>0</v>
      </c>
      <c r="I75" s="299">
        <v>0</v>
      </c>
      <c r="J75" s="299">
        <v>0</v>
      </c>
      <c r="K75" s="299">
        <v>0</v>
      </c>
      <c r="L75" s="299">
        <v>0</v>
      </c>
      <c r="M75" s="299">
        <v>0</v>
      </c>
      <c r="N75" s="299">
        <v>0</v>
      </c>
      <c r="O75" s="299">
        <v>0</v>
      </c>
      <c r="P75" s="299">
        <v>0</v>
      </c>
      <c r="Q75" s="299">
        <v>0</v>
      </c>
      <c r="R75" s="299">
        <v>0</v>
      </c>
      <c r="S75" s="299">
        <v>0</v>
      </c>
      <c r="T75" s="299">
        <v>0</v>
      </c>
      <c r="U75" s="299">
        <v>0</v>
      </c>
      <c r="V75" s="299">
        <v>0</v>
      </c>
      <c r="W75" s="299">
        <v>0</v>
      </c>
      <c r="X75" s="299">
        <v>0</v>
      </c>
      <c r="Y75" s="299">
        <v>0</v>
      </c>
      <c r="Z75" s="299">
        <v>0</v>
      </c>
      <c r="AA75" s="299">
        <v>0</v>
      </c>
      <c r="AB75" s="299">
        <v>0</v>
      </c>
      <c r="AC75" s="299">
        <v>0</v>
      </c>
      <c r="AD75" s="299">
        <v>0</v>
      </c>
      <c r="AE75" s="299">
        <v>0</v>
      </c>
      <c r="AF75" s="299">
        <v>0</v>
      </c>
      <c r="AG75" s="299">
        <v>0</v>
      </c>
      <c r="AH75" s="299">
        <v>0</v>
      </c>
      <c r="AI75" s="299">
        <v>0</v>
      </c>
      <c r="AJ75" s="299">
        <v>0</v>
      </c>
      <c r="AK75" s="299">
        <v>0</v>
      </c>
      <c r="AL75" s="299">
        <v>0</v>
      </c>
      <c r="AM75" s="299">
        <v>0</v>
      </c>
      <c r="AN75" s="299">
        <v>0</v>
      </c>
      <c r="AO75" s="299">
        <v>0</v>
      </c>
      <c r="AP75" s="299">
        <v>0</v>
      </c>
      <c r="AQ75" s="299">
        <v>0</v>
      </c>
      <c r="AR75" s="299">
        <v>0</v>
      </c>
      <c r="AS75" s="299">
        <v>0</v>
      </c>
      <c r="AT75" s="299">
        <v>0</v>
      </c>
      <c r="AU75" s="299">
        <v>0</v>
      </c>
      <c r="AV75" s="299">
        <v>0</v>
      </c>
      <c r="AW75" s="299">
        <v>0</v>
      </c>
      <c r="AX75" s="299">
        <v>0</v>
      </c>
      <c r="AY75" s="299">
        <v>0</v>
      </c>
      <c r="AZ75" s="299">
        <v>0</v>
      </c>
      <c r="BA75" s="299">
        <v>0</v>
      </c>
      <c r="BB75" s="299">
        <v>0</v>
      </c>
      <c r="BC75" s="299">
        <v>0</v>
      </c>
      <c r="BD75" s="299">
        <v>0</v>
      </c>
      <c r="BE75" s="299">
        <v>0</v>
      </c>
      <c r="BF75" s="299">
        <v>0</v>
      </c>
      <c r="BG75" s="299">
        <v>0</v>
      </c>
      <c r="BH75" s="299">
        <v>0</v>
      </c>
      <c r="BI75" s="299">
        <v>0</v>
      </c>
    </row>
    <row r="76" spans="1:61" s="250" customFormat="1" ht="14.25" x14ac:dyDescent="0.25">
      <c r="A76" s="301" t="s">
        <v>276</v>
      </c>
      <c r="B76" s="297">
        <v>0</v>
      </c>
      <c r="C76" s="297">
        <v>-761313.01013849303</v>
      </c>
      <c r="D76" s="297">
        <v>-206386.28732274286</v>
      </c>
      <c r="E76" s="297">
        <v>360101.94787326641</v>
      </c>
      <c r="F76" s="297">
        <v>938498.54507081583</v>
      </c>
      <c r="G76" s="297">
        <v>1529160.7357019931</v>
      </c>
      <c r="H76" s="297">
        <v>2132456.4365714453</v>
      </c>
      <c r="I76" s="297">
        <v>20582098.068888437</v>
      </c>
      <c r="J76" s="297">
        <v>21211809.285645884</v>
      </c>
      <c r="K76" s="297">
        <v>21855325.578743774</v>
      </c>
      <c r="L76" s="297">
        <v>22513061.006368171</v>
      </c>
      <c r="M76" s="297">
        <v>23031378.404316369</v>
      </c>
      <c r="N76" s="297">
        <v>23675684.489119265</v>
      </c>
      <c r="O76" s="297">
        <v>49500900.11870122</v>
      </c>
      <c r="P76" s="297">
        <v>50174119.263324693</v>
      </c>
      <c r="Q76" s="297">
        <v>50862448.693437979</v>
      </c>
      <c r="R76" s="297">
        <v>51566341.702579513</v>
      </c>
      <c r="S76" s="297">
        <v>52286265.163615271</v>
      </c>
      <c r="T76" s="297">
        <v>53022700.0296157</v>
      </c>
      <c r="U76" s="297">
        <v>84276141.667773575</v>
      </c>
      <c r="V76" s="297">
        <v>85047100.248974904</v>
      </c>
      <c r="W76" s="297">
        <v>85187253.681319371</v>
      </c>
      <c r="X76" s="297">
        <v>85936834.682234645</v>
      </c>
      <c r="Y76" s="297">
        <v>86703816.802219093</v>
      </c>
      <c r="Z76" s="297">
        <v>87488722.066243857</v>
      </c>
      <c r="AA76" s="297">
        <v>88292088.183302358</v>
      </c>
      <c r="AB76" s="297">
        <v>89114469.001752675</v>
      </c>
      <c r="AC76" s="297">
        <v>89956434.964660332</v>
      </c>
      <c r="AD76" s="297">
        <v>90818573.565140784</v>
      </c>
      <c r="AE76" s="297">
        <v>91701490.054670081</v>
      </c>
      <c r="AF76" s="297">
        <v>92605807.696052983</v>
      </c>
      <c r="AG76" s="297">
        <v>93532168.572920918</v>
      </c>
      <c r="AH76" s="297">
        <v>94481233.994480938</v>
      </c>
      <c r="AI76" s="297">
        <v>95453685.05204545</v>
      </c>
      <c r="AJ76" s="297">
        <v>96450223.327342987</v>
      </c>
      <c r="AK76" s="297">
        <v>97471571.449048042</v>
      </c>
      <c r="AL76" s="297">
        <v>98518473.750498012</v>
      </c>
      <c r="AM76" s="297">
        <v>99591696.775629565</v>
      </c>
      <c r="AN76" s="297">
        <v>100692030.18966363</v>
      </c>
      <c r="AO76" s="297">
        <v>101820287.33563533</v>
      </c>
      <c r="AP76" s="297">
        <v>102977305.89211103</v>
      </c>
      <c r="AQ76" s="297">
        <v>104163948.68268618</v>
      </c>
      <c r="AR76" s="297">
        <v>105381104.43488972</v>
      </c>
      <c r="AS76" s="297">
        <v>106629688.58968191</v>
      </c>
      <c r="AT76" s="297">
        <v>107910643.95917146</v>
      </c>
      <c r="AU76" s="297">
        <v>109224941.68789427</v>
      </c>
      <c r="AV76" s="297">
        <v>110573582.01171774</v>
      </c>
      <c r="AW76" s="297">
        <v>111957595.26971316</v>
      </c>
      <c r="AX76" s="297">
        <v>113378042.61246645</v>
      </c>
      <c r="AY76" s="297">
        <v>114836017.06454404</v>
      </c>
      <c r="AZ76" s="297"/>
      <c r="BA76" s="297"/>
      <c r="BB76" s="297"/>
      <c r="BC76" s="297"/>
      <c r="BD76" s="297"/>
      <c r="BE76" s="297"/>
      <c r="BF76" s="297"/>
      <c r="BG76" s="297"/>
      <c r="BH76" s="297"/>
      <c r="BI76" s="297"/>
    </row>
    <row r="77" spans="1:61" x14ac:dyDescent="0.25">
      <c r="A77" s="300" t="s">
        <v>271</v>
      </c>
      <c r="B77" s="299">
        <v>0</v>
      </c>
      <c r="C77" s="299">
        <v>152262.60202769862</v>
      </c>
      <c r="D77" s="299">
        <v>41277.257464548573</v>
      </c>
      <c r="E77" s="299">
        <v>-72020.38957465328</v>
      </c>
      <c r="F77" s="299">
        <v>-187699.70901416318</v>
      </c>
      <c r="G77" s="299">
        <v>-305832.14714039862</v>
      </c>
      <c r="H77" s="299">
        <v>-426491.28731428907</v>
      </c>
      <c r="I77" s="299">
        <v>-4116419.6137776878</v>
      </c>
      <c r="J77" s="299">
        <v>-4242361.8571291771</v>
      </c>
      <c r="K77" s="299">
        <v>-4371065.1157487547</v>
      </c>
      <c r="L77" s="299">
        <v>-4502612.2012736341</v>
      </c>
      <c r="M77" s="299">
        <v>-4606275.6808632743</v>
      </c>
      <c r="N77" s="299">
        <v>-4735136.8978238534</v>
      </c>
      <c r="O77" s="299">
        <v>-9900180.023740245</v>
      </c>
      <c r="P77" s="299">
        <v>-10034823.852664938</v>
      </c>
      <c r="Q77" s="299">
        <v>-10172489.738687597</v>
      </c>
      <c r="R77" s="299">
        <v>-10313268.340515904</v>
      </c>
      <c r="S77" s="299">
        <v>-10457253.032723054</v>
      </c>
      <c r="T77" s="299">
        <v>-10604540.005923141</v>
      </c>
      <c r="U77" s="299">
        <v>-16855228.333554715</v>
      </c>
      <c r="V77" s="299">
        <v>-17009420.049794983</v>
      </c>
      <c r="W77" s="299">
        <v>-17037450.736263875</v>
      </c>
      <c r="X77" s="299">
        <v>-17187366.936446931</v>
      </c>
      <c r="Y77" s="299">
        <v>-17340763.360443819</v>
      </c>
      <c r="Z77" s="299">
        <v>-17497744.413248774</v>
      </c>
      <c r="AA77" s="299">
        <v>-17658417.636660472</v>
      </c>
      <c r="AB77" s="299">
        <v>-17822893.800350536</v>
      </c>
      <c r="AC77" s="299">
        <v>-17991286.992932066</v>
      </c>
      <c r="AD77" s="299">
        <v>-18163714.713028159</v>
      </c>
      <c r="AE77" s="299">
        <v>-18340298.010934018</v>
      </c>
      <c r="AF77" s="299">
        <v>-18521161.539210599</v>
      </c>
      <c r="AG77" s="299">
        <v>-18706433.714584183</v>
      </c>
      <c r="AH77" s="299">
        <v>-18896246.79889619</v>
      </c>
      <c r="AI77" s="299">
        <v>-19090737.010409091</v>
      </c>
      <c r="AJ77" s="299">
        <v>-19290044.6654686</v>
      </c>
      <c r="AK77" s="299">
        <v>-19494314.289809611</v>
      </c>
      <c r="AL77" s="299">
        <v>-19703694.750099603</v>
      </c>
      <c r="AM77" s="299">
        <v>-19918339.355125915</v>
      </c>
      <c r="AN77" s="299">
        <v>-20138406.037932727</v>
      </c>
      <c r="AO77" s="299">
        <v>-20364057.46712707</v>
      </c>
      <c r="AP77" s="299">
        <v>-20595461.178422209</v>
      </c>
      <c r="AQ77" s="299">
        <v>-20832789.736537237</v>
      </c>
      <c r="AR77" s="299">
        <v>-21076220.886977945</v>
      </c>
      <c r="AS77" s="299">
        <v>-21325937.717936382</v>
      </c>
      <c r="AT77" s="299">
        <v>-21582128.791834295</v>
      </c>
      <c r="AU77" s="299">
        <v>-21844988.337578855</v>
      </c>
      <c r="AV77" s="299">
        <v>-22114716.402343549</v>
      </c>
      <c r="AW77" s="299">
        <v>-22391519.053942636</v>
      </c>
      <c r="AX77" s="299">
        <v>-22675608.522493292</v>
      </c>
      <c r="AY77" s="299">
        <v>-22967203.412908807</v>
      </c>
      <c r="AZ77" s="299"/>
      <c r="BA77" s="299"/>
      <c r="BB77" s="299"/>
      <c r="BC77" s="299"/>
      <c r="BD77" s="299"/>
      <c r="BE77" s="299"/>
      <c r="BF77" s="299"/>
      <c r="BG77" s="299"/>
      <c r="BH77" s="299"/>
      <c r="BI77" s="299"/>
    </row>
    <row r="78" spans="1:61" ht="16.5" thickBot="1" x14ac:dyDescent="0.3">
      <c r="A78" s="302" t="s">
        <v>275</v>
      </c>
      <c r="B78" s="303">
        <v>0</v>
      </c>
      <c r="C78" s="303">
        <v>-609050.40811079438</v>
      </c>
      <c r="D78" s="303">
        <v>-165109.02985819429</v>
      </c>
      <c r="E78" s="303">
        <v>288081.55829861312</v>
      </c>
      <c r="F78" s="303">
        <v>750798.83605665271</v>
      </c>
      <c r="G78" s="303">
        <v>1223328.5885615945</v>
      </c>
      <c r="H78" s="303">
        <v>1705965.1492571563</v>
      </c>
      <c r="I78" s="303">
        <v>16465678.455110749</v>
      </c>
      <c r="J78" s="303">
        <v>16969447.428516708</v>
      </c>
      <c r="K78" s="303">
        <v>17484260.462995019</v>
      </c>
      <c r="L78" s="303">
        <v>18010448.805094536</v>
      </c>
      <c r="M78" s="303">
        <v>18425102.723453097</v>
      </c>
      <c r="N78" s="303">
        <v>18940547.591295414</v>
      </c>
      <c r="O78" s="303">
        <v>39600720.094960973</v>
      </c>
      <c r="P78" s="303">
        <v>40139295.410659753</v>
      </c>
      <c r="Q78" s="303">
        <v>40689958.954750381</v>
      </c>
      <c r="R78" s="303">
        <v>41253073.362063609</v>
      </c>
      <c r="S78" s="303">
        <v>41829012.130892217</v>
      </c>
      <c r="T78" s="303">
        <v>42418160.023692563</v>
      </c>
      <c r="U78" s="303">
        <v>67420913.33421886</v>
      </c>
      <c r="V78" s="303">
        <v>68037680.199179918</v>
      </c>
      <c r="W78" s="303">
        <v>68149802.9450555</v>
      </c>
      <c r="X78" s="303">
        <v>68749467.74578771</v>
      </c>
      <c r="Y78" s="303">
        <v>69363053.441775277</v>
      </c>
      <c r="Z78" s="303">
        <v>69990977.65299508</v>
      </c>
      <c r="AA78" s="303">
        <v>70633670.546641886</v>
      </c>
      <c r="AB78" s="303">
        <v>71291575.201402143</v>
      </c>
      <c r="AC78" s="303">
        <v>71965147.971728265</v>
      </c>
      <c r="AD78" s="303">
        <v>72654858.852112621</v>
      </c>
      <c r="AE78" s="303">
        <v>73361192.04373607</v>
      </c>
      <c r="AF78" s="303">
        <v>74084646.156842381</v>
      </c>
      <c r="AG78" s="303">
        <v>74825734.858336732</v>
      </c>
      <c r="AH78" s="303">
        <v>75584987.195584744</v>
      </c>
      <c r="AI78" s="303">
        <v>76362948.041636363</v>
      </c>
      <c r="AJ78" s="303">
        <v>77160178.661874384</v>
      </c>
      <c r="AK78" s="303">
        <v>77977257.159238428</v>
      </c>
      <c r="AL78" s="303">
        <v>78814779.000398412</v>
      </c>
      <c r="AM78" s="303">
        <v>79673357.420503646</v>
      </c>
      <c r="AN78" s="303">
        <v>80553624.15173091</v>
      </c>
      <c r="AO78" s="303">
        <v>81456229.868508264</v>
      </c>
      <c r="AP78" s="303">
        <v>82381844.713688821</v>
      </c>
      <c r="AQ78" s="303">
        <v>83331158.946148947</v>
      </c>
      <c r="AR78" s="303">
        <v>84304883.547911778</v>
      </c>
      <c r="AS78" s="303">
        <v>85303750.871745527</v>
      </c>
      <c r="AT78" s="303">
        <v>86328515.167337164</v>
      </c>
      <c r="AU78" s="303">
        <v>87379953.350315422</v>
      </c>
      <c r="AV78" s="303">
        <v>88458865.609374195</v>
      </c>
      <c r="AW78" s="303">
        <v>89566076.215770528</v>
      </c>
      <c r="AX78" s="303">
        <v>90702434.089973167</v>
      </c>
      <c r="AY78" s="303">
        <v>91868813.65163523</v>
      </c>
      <c r="AZ78" s="303" t="s">
        <v>569</v>
      </c>
      <c r="BA78" s="303" t="s">
        <v>569</v>
      </c>
      <c r="BB78" s="303" t="s">
        <v>569</v>
      </c>
      <c r="BC78" s="303" t="s">
        <v>569</v>
      </c>
      <c r="BD78" s="303" t="s">
        <v>569</v>
      </c>
      <c r="BE78" s="303" t="s">
        <v>569</v>
      </c>
      <c r="BF78" s="303" t="s">
        <v>569</v>
      </c>
      <c r="BG78" s="303" t="s">
        <v>569</v>
      </c>
      <c r="BH78" s="303" t="s">
        <v>569</v>
      </c>
      <c r="BI78" s="303" t="s">
        <v>569</v>
      </c>
    </row>
    <row r="79" spans="1:61" s="306" customFormat="1" ht="16.5" thickBot="1" x14ac:dyDescent="0.3">
      <c r="A79" s="304"/>
      <c r="B79" s="305">
        <v>0</v>
      </c>
      <c r="C79" s="305">
        <v>1</v>
      </c>
      <c r="D79" s="305">
        <v>2</v>
      </c>
      <c r="E79" s="305">
        <v>3</v>
      </c>
      <c r="F79" s="305">
        <v>4</v>
      </c>
      <c r="G79" s="305">
        <v>5</v>
      </c>
      <c r="H79" s="305">
        <v>6</v>
      </c>
      <c r="I79" s="305">
        <v>7</v>
      </c>
      <c r="J79" s="305">
        <v>8</v>
      </c>
      <c r="K79" s="305">
        <v>9</v>
      </c>
      <c r="L79" s="305">
        <v>10</v>
      </c>
      <c r="M79" s="305">
        <v>11</v>
      </c>
      <c r="N79" s="305">
        <v>12</v>
      </c>
      <c r="O79" s="305">
        <v>13</v>
      </c>
      <c r="P79" s="305">
        <v>14</v>
      </c>
      <c r="Q79" s="305">
        <v>15</v>
      </c>
      <c r="R79" s="305">
        <v>16</v>
      </c>
      <c r="S79" s="305">
        <v>17</v>
      </c>
      <c r="T79" s="305">
        <v>18</v>
      </c>
      <c r="U79" s="305">
        <v>19</v>
      </c>
      <c r="V79" s="305">
        <v>20</v>
      </c>
      <c r="W79" s="305">
        <v>21</v>
      </c>
      <c r="X79" s="305">
        <v>22</v>
      </c>
      <c r="Y79" s="305">
        <v>23</v>
      </c>
      <c r="Z79" s="305">
        <v>24</v>
      </c>
      <c r="AA79" s="305">
        <v>25</v>
      </c>
      <c r="AB79" s="305">
        <v>26</v>
      </c>
      <c r="AC79" s="305">
        <v>27</v>
      </c>
      <c r="AD79" s="305">
        <v>28</v>
      </c>
      <c r="AE79" s="305">
        <v>29</v>
      </c>
      <c r="AF79" s="305">
        <v>30</v>
      </c>
      <c r="AG79" s="305">
        <v>31</v>
      </c>
      <c r="AH79" s="305">
        <v>32</v>
      </c>
      <c r="AI79" s="305">
        <v>33</v>
      </c>
      <c r="AJ79" s="305">
        <v>34</v>
      </c>
      <c r="AK79" s="305">
        <v>35</v>
      </c>
      <c r="AL79" s="305">
        <v>36</v>
      </c>
      <c r="AM79" s="305">
        <v>37</v>
      </c>
      <c r="AN79" s="305">
        <v>38</v>
      </c>
      <c r="AO79" s="305">
        <v>39</v>
      </c>
      <c r="AP79" s="305">
        <v>40</v>
      </c>
      <c r="AQ79" s="305">
        <v>41</v>
      </c>
      <c r="AR79" s="305">
        <v>42</v>
      </c>
      <c r="AS79" s="305">
        <v>43</v>
      </c>
      <c r="AT79" s="305">
        <v>44</v>
      </c>
      <c r="AU79" s="305">
        <v>45</v>
      </c>
      <c r="AV79" s="305">
        <v>46</v>
      </c>
      <c r="AW79" s="305">
        <v>47</v>
      </c>
      <c r="AX79" s="305">
        <v>48</v>
      </c>
      <c r="AY79" s="305">
        <v>49</v>
      </c>
      <c r="AZ79" s="305">
        <v>50</v>
      </c>
      <c r="BA79" s="305">
        <v>51</v>
      </c>
      <c r="BB79" s="305">
        <v>52</v>
      </c>
      <c r="BC79" s="305">
        <v>53</v>
      </c>
      <c r="BD79" s="305">
        <v>54</v>
      </c>
      <c r="BE79" s="305">
        <v>55</v>
      </c>
      <c r="BF79" s="305">
        <v>56</v>
      </c>
      <c r="BG79" s="305">
        <v>57</v>
      </c>
      <c r="BH79" s="305">
        <v>58</v>
      </c>
      <c r="BI79" s="305">
        <v>59</v>
      </c>
    </row>
    <row r="80" spans="1:61" x14ac:dyDescent="0.25">
      <c r="A80" s="295" t="s">
        <v>274</v>
      </c>
      <c r="B80" s="281">
        <v>2029</v>
      </c>
      <c r="C80" s="281">
        <v>2030</v>
      </c>
      <c r="D80" s="281">
        <v>2031</v>
      </c>
      <c r="E80" s="281">
        <v>2032</v>
      </c>
      <c r="F80" s="281">
        <v>2033</v>
      </c>
      <c r="G80" s="281">
        <v>2034</v>
      </c>
      <c r="H80" s="281">
        <v>2035</v>
      </c>
      <c r="I80" s="281">
        <v>2036</v>
      </c>
      <c r="J80" s="281">
        <v>2037</v>
      </c>
      <c r="K80" s="281">
        <v>2038</v>
      </c>
      <c r="L80" s="281">
        <v>2039</v>
      </c>
      <c r="M80" s="281">
        <v>2040</v>
      </c>
      <c r="N80" s="281">
        <v>2041</v>
      </c>
      <c r="O80" s="281">
        <v>2042</v>
      </c>
      <c r="P80" s="281">
        <v>2043</v>
      </c>
      <c r="Q80" s="281">
        <v>2044</v>
      </c>
      <c r="R80" s="281">
        <v>2045</v>
      </c>
      <c r="S80" s="281">
        <v>2046</v>
      </c>
      <c r="T80" s="281">
        <v>2047</v>
      </c>
      <c r="U80" s="281">
        <v>2048</v>
      </c>
      <c r="V80" s="281">
        <v>2049</v>
      </c>
      <c r="W80" s="281">
        <v>2050</v>
      </c>
      <c r="X80" s="281">
        <v>2051</v>
      </c>
      <c r="Y80" s="281">
        <v>2052</v>
      </c>
      <c r="Z80" s="281">
        <v>2053</v>
      </c>
      <c r="AA80" s="281">
        <v>2054</v>
      </c>
      <c r="AB80" s="281">
        <v>2055</v>
      </c>
      <c r="AC80" s="281">
        <v>2056</v>
      </c>
      <c r="AD80" s="281">
        <v>2057</v>
      </c>
      <c r="AE80" s="281">
        <v>2058</v>
      </c>
      <c r="AF80" s="281">
        <v>2059</v>
      </c>
      <c r="AG80" s="281">
        <v>2060</v>
      </c>
      <c r="AH80" s="281">
        <v>2061</v>
      </c>
      <c r="AI80" s="281">
        <v>2062</v>
      </c>
      <c r="AJ80" s="281">
        <v>2063</v>
      </c>
      <c r="AK80" s="281">
        <v>2064</v>
      </c>
      <c r="AL80" s="281">
        <v>2065</v>
      </c>
      <c r="AM80" s="281">
        <v>2066</v>
      </c>
      <c r="AN80" s="281">
        <v>2067</v>
      </c>
      <c r="AO80" s="281">
        <v>2068</v>
      </c>
      <c r="AP80" s="281">
        <v>2069</v>
      </c>
      <c r="AQ80" s="281">
        <v>2070</v>
      </c>
      <c r="AR80" s="281">
        <v>2071</v>
      </c>
      <c r="AS80" s="281">
        <v>2072</v>
      </c>
      <c r="AT80" s="281">
        <v>2073</v>
      </c>
      <c r="AU80" s="281">
        <v>2074</v>
      </c>
      <c r="AV80" s="281">
        <v>2075</v>
      </c>
      <c r="AW80" s="281">
        <v>2076</v>
      </c>
      <c r="AX80" s="281">
        <v>2077</v>
      </c>
      <c r="AY80" s="281">
        <v>2078</v>
      </c>
      <c r="AZ80" s="281" t="s">
        <v>569</v>
      </c>
      <c r="BA80" s="281" t="s">
        <v>569</v>
      </c>
      <c r="BB80" s="281" t="s">
        <v>569</v>
      </c>
      <c r="BC80" s="281" t="s">
        <v>569</v>
      </c>
      <c r="BD80" s="281" t="s">
        <v>569</v>
      </c>
      <c r="BE80" s="281" t="s">
        <v>569</v>
      </c>
      <c r="BF80" s="281" t="s">
        <v>569</v>
      </c>
      <c r="BG80" s="281" t="s">
        <v>569</v>
      </c>
      <c r="BH80" s="281" t="s">
        <v>569</v>
      </c>
      <c r="BI80" s="281" t="s">
        <v>569</v>
      </c>
    </row>
    <row r="81" spans="1:61" s="250" customFormat="1" ht="14.25" x14ac:dyDescent="0.25">
      <c r="A81" s="296" t="s">
        <v>613</v>
      </c>
      <c r="B81" s="297">
        <v>0</v>
      </c>
      <c r="C81" s="297">
        <v>-761313.01013849303</v>
      </c>
      <c r="D81" s="297">
        <v>-206386.28732274286</v>
      </c>
      <c r="E81" s="297">
        <v>360101.94787326641</v>
      </c>
      <c r="F81" s="297">
        <v>938498.54507081583</v>
      </c>
      <c r="G81" s="297">
        <v>1529160.7357019931</v>
      </c>
      <c r="H81" s="297">
        <v>2132456.4365714453</v>
      </c>
      <c r="I81" s="297">
        <v>20582098.068888437</v>
      </c>
      <c r="J81" s="297">
        <v>21211809.285645884</v>
      </c>
      <c r="K81" s="297">
        <v>21855325.578743774</v>
      </c>
      <c r="L81" s="297">
        <v>22513061.006368171</v>
      </c>
      <c r="M81" s="297">
        <v>23031378.404316369</v>
      </c>
      <c r="N81" s="297">
        <v>23675684.489119265</v>
      </c>
      <c r="O81" s="297">
        <v>49500900.11870122</v>
      </c>
      <c r="P81" s="297">
        <v>50174119.263324693</v>
      </c>
      <c r="Q81" s="297">
        <v>50862448.693437979</v>
      </c>
      <c r="R81" s="297">
        <v>51566341.702579513</v>
      </c>
      <c r="S81" s="297">
        <v>52286265.163615271</v>
      </c>
      <c r="T81" s="297">
        <v>53022700.0296157</v>
      </c>
      <c r="U81" s="297">
        <v>84276141.667773575</v>
      </c>
      <c r="V81" s="297">
        <v>85047100.248974904</v>
      </c>
      <c r="W81" s="297">
        <v>85187253.681319371</v>
      </c>
      <c r="X81" s="297">
        <v>85936834.682234645</v>
      </c>
      <c r="Y81" s="297">
        <v>86703816.802219093</v>
      </c>
      <c r="Z81" s="297">
        <v>87488722.066243857</v>
      </c>
      <c r="AA81" s="297">
        <v>88292088.183302358</v>
      </c>
      <c r="AB81" s="297">
        <v>89114469.001752675</v>
      </c>
      <c r="AC81" s="297">
        <v>89956434.964660332</v>
      </c>
      <c r="AD81" s="297">
        <v>90818573.565140784</v>
      </c>
      <c r="AE81" s="297">
        <v>91701490.054670081</v>
      </c>
      <c r="AF81" s="297">
        <v>92605807.696052983</v>
      </c>
      <c r="AG81" s="297">
        <v>93532168.572920918</v>
      </c>
      <c r="AH81" s="297">
        <v>94481233.994480938</v>
      </c>
      <c r="AI81" s="297">
        <v>95453685.05204545</v>
      </c>
      <c r="AJ81" s="297">
        <v>96450223.327342987</v>
      </c>
      <c r="AK81" s="297">
        <v>97471571.449048042</v>
      </c>
      <c r="AL81" s="297">
        <v>98518473.750498012</v>
      </c>
      <c r="AM81" s="297">
        <v>99591696.775629565</v>
      </c>
      <c r="AN81" s="297">
        <v>100692030.18966363</v>
      </c>
      <c r="AO81" s="297">
        <v>101820287.33563533</v>
      </c>
      <c r="AP81" s="297">
        <v>102977305.89211103</v>
      </c>
      <c r="AQ81" s="297">
        <v>104163948.68268618</v>
      </c>
      <c r="AR81" s="297">
        <v>105381104.43488972</v>
      </c>
      <c r="AS81" s="297">
        <v>106629688.58968191</v>
      </c>
      <c r="AT81" s="297">
        <v>107910643.95917146</v>
      </c>
      <c r="AU81" s="297">
        <v>109224941.68789427</v>
      </c>
      <c r="AV81" s="297">
        <v>110573582.01171774</v>
      </c>
      <c r="AW81" s="297">
        <v>111957595.26971316</v>
      </c>
      <c r="AX81" s="297">
        <v>113378042.61246645</v>
      </c>
      <c r="AY81" s="297">
        <v>114836017.06454404</v>
      </c>
      <c r="AZ81" s="297" t="s">
        <v>569</v>
      </c>
      <c r="BA81" s="297" t="s">
        <v>569</v>
      </c>
      <c r="BB81" s="297" t="s">
        <v>569</v>
      </c>
      <c r="BC81" s="297" t="s">
        <v>569</v>
      </c>
      <c r="BD81" s="297" t="s">
        <v>569</v>
      </c>
      <c r="BE81" s="297" t="s">
        <v>569</v>
      </c>
      <c r="BF81" s="297" t="s">
        <v>569</v>
      </c>
      <c r="BG81" s="297" t="s">
        <v>569</v>
      </c>
      <c r="BH81" s="297" t="s">
        <v>569</v>
      </c>
      <c r="BI81" s="297" t="s">
        <v>569</v>
      </c>
    </row>
    <row r="82" spans="1:61" x14ac:dyDescent="0.25">
      <c r="A82" s="300" t="s">
        <v>273</v>
      </c>
      <c r="B82" s="299">
        <v>0</v>
      </c>
      <c r="C82" s="299">
        <v>15413042.045972448</v>
      </c>
      <c r="D82" s="299">
        <v>15413042.045972448</v>
      </c>
      <c r="E82" s="299">
        <v>15413042.045972448</v>
      </c>
      <c r="F82" s="299">
        <v>15413042.045972448</v>
      </c>
      <c r="G82" s="299">
        <v>15413042.045972448</v>
      </c>
      <c r="H82" s="299">
        <v>15413042.045972448</v>
      </c>
      <c r="I82" s="299">
        <v>15413042.045972448</v>
      </c>
      <c r="J82" s="299">
        <v>15413042.045972448</v>
      </c>
      <c r="K82" s="299">
        <v>15413042.045972448</v>
      </c>
      <c r="L82" s="299">
        <v>15413042.045972448</v>
      </c>
      <c r="M82" s="299">
        <v>15413042.045972448</v>
      </c>
      <c r="N82" s="299">
        <v>15413042.045972448</v>
      </c>
      <c r="O82" s="299">
        <v>15413042.045972448</v>
      </c>
      <c r="P82" s="299">
        <v>15413042.045972448</v>
      </c>
      <c r="Q82" s="299">
        <v>15413042.045972448</v>
      </c>
      <c r="R82" s="299">
        <v>15413042.045972448</v>
      </c>
      <c r="S82" s="299">
        <v>15413042.045972448</v>
      </c>
      <c r="T82" s="299">
        <v>15413042.045972448</v>
      </c>
      <c r="U82" s="299">
        <v>15413042.045972448</v>
      </c>
      <c r="V82" s="299">
        <v>15413042.045972448</v>
      </c>
      <c r="W82" s="299">
        <v>15413042.045972448</v>
      </c>
      <c r="X82" s="299">
        <v>15413042.045972448</v>
      </c>
      <c r="Y82" s="299">
        <v>15413042.045972448</v>
      </c>
      <c r="Z82" s="299">
        <v>15413042.045972448</v>
      </c>
      <c r="AA82" s="299">
        <v>15413042.045972448</v>
      </c>
      <c r="AB82" s="299">
        <v>15413042.045972448</v>
      </c>
      <c r="AC82" s="299">
        <v>15413042.045972448</v>
      </c>
      <c r="AD82" s="299">
        <v>15413042.045972448</v>
      </c>
      <c r="AE82" s="299">
        <v>15413042.045972448</v>
      </c>
      <c r="AF82" s="299">
        <v>15413042.045972448</v>
      </c>
      <c r="AG82" s="299">
        <v>15413042.045972448</v>
      </c>
      <c r="AH82" s="299">
        <v>15413042.045972448</v>
      </c>
      <c r="AI82" s="299">
        <v>15413042.045972448</v>
      </c>
      <c r="AJ82" s="299">
        <v>15413042.045972448</v>
      </c>
      <c r="AK82" s="299">
        <v>15413042.045972448</v>
      </c>
      <c r="AL82" s="299">
        <v>15413042.045972448</v>
      </c>
      <c r="AM82" s="299">
        <v>15413042.045972448</v>
      </c>
      <c r="AN82" s="299">
        <v>15413042.045972448</v>
      </c>
      <c r="AO82" s="299">
        <v>15413042.045972448</v>
      </c>
      <c r="AP82" s="299">
        <v>15413042.045972448</v>
      </c>
      <c r="AQ82" s="299">
        <v>15413042.045972448</v>
      </c>
      <c r="AR82" s="299">
        <v>15413042.045972448</v>
      </c>
      <c r="AS82" s="299">
        <v>15413042.045972448</v>
      </c>
      <c r="AT82" s="299">
        <v>15413042.045972448</v>
      </c>
      <c r="AU82" s="299">
        <v>15413042.045972448</v>
      </c>
      <c r="AV82" s="299">
        <v>15413042.045972448</v>
      </c>
      <c r="AW82" s="299">
        <v>15413042.045972448</v>
      </c>
      <c r="AX82" s="299">
        <v>15413042.045972448</v>
      </c>
      <c r="AY82" s="299">
        <v>15413042.045972448</v>
      </c>
      <c r="AZ82" s="299" t="s">
        <v>620</v>
      </c>
      <c r="BA82" s="299" t="s">
        <v>620</v>
      </c>
      <c r="BB82" s="299" t="s">
        <v>620</v>
      </c>
      <c r="BC82" s="299" t="s">
        <v>620</v>
      </c>
      <c r="BD82" s="299" t="s">
        <v>620</v>
      </c>
      <c r="BE82" s="299" t="s">
        <v>620</v>
      </c>
      <c r="BF82" s="299" t="s">
        <v>620</v>
      </c>
      <c r="BG82" s="299" t="s">
        <v>620</v>
      </c>
      <c r="BH82" s="299" t="s">
        <v>620</v>
      </c>
      <c r="BI82" s="299" t="s">
        <v>620</v>
      </c>
    </row>
    <row r="83" spans="1:61" x14ac:dyDescent="0.25">
      <c r="A83" s="300" t="s">
        <v>272</v>
      </c>
      <c r="B83" s="299">
        <v>0</v>
      </c>
      <c r="C83" s="299">
        <v>0</v>
      </c>
      <c r="D83" s="299">
        <v>0</v>
      </c>
      <c r="E83" s="299">
        <v>0</v>
      </c>
      <c r="F83" s="299">
        <v>0</v>
      </c>
      <c r="G83" s="299">
        <v>0</v>
      </c>
      <c r="H83" s="299">
        <v>0</v>
      </c>
      <c r="I83" s="299">
        <v>0</v>
      </c>
      <c r="J83" s="299">
        <v>0</v>
      </c>
      <c r="K83" s="299">
        <v>0</v>
      </c>
      <c r="L83" s="299">
        <v>0</v>
      </c>
      <c r="M83" s="299">
        <v>0</v>
      </c>
      <c r="N83" s="299">
        <v>0</v>
      </c>
      <c r="O83" s="299">
        <v>0</v>
      </c>
      <c r="P83" s="299">
        <v>0</v>
      </c>
      <c r="Q83" s="299">
        <v>0</v>
      </c>
      <c r="R83" s="299">
        <v>0</v>
      </c>
      <c r="S83" s="299">
        <v>0</v>
      </c>
      <c r="T83" s="299">
        <v>0</v>
      </c>
      <c r="U83" s="299">
        <v>0</v>
      </c>
      <c r="V83" s="299">
        <v>0</v>
      </c>
      <c r="W83" s="299">
        <v>0</v>
      </c>
      <c r="X83" s="299">
        <v>0</v>
      </c>
      <c r="Y83" s="299">
        <v>0</v>
      </c>
      <c r="Z83" s="299">
        <v>0</v>
      </c>
      <c r="AA83" s="299">
        <v>0</v>
      </c>
      <c r="AB83" s="299">
        <v>0</v>
      </c>
      <c r="AC83" s="299">
        <v>0</v>
      </c>
      <c r="AD83" s="299">
        <v>0</v>
      </c>
      <c r="AE83" s="299">
        <v>0</v>
      </c>
      <c r="AF83" s="299">
        <v>0</v>
      </c>
      <c r="AG83" s="299">
        <v>0</v>
      </c>
      <c r="AH83" s="299">
        <v>0</v>
      </c>
      <c r="AI83" s="299">
        <v>0</v>
      </c>
      <c r="AJ83" s="299">
        <v>0</v>
      </c>
      <c r="AK83" s="299">
        <v>0</v>
      </c>
      <c r="AL83" s="299">
        <v>0</v>
      </c>
      <c r="AM83" s="299">
        <v>0</v>
      </c>
      <c r="AN83" s="299">
        <v>0</v>
      </c>
      <c r="AO83" s="299">
        <v>0</v>
      </c>
      <c r="AP83" s="299">
        <v>0</v>
      </c>
      <c r="AQ83" s="299">
        <v>0</v>
      </c>
      <c r="AR83" s="299">
        <v>0</v>
      </c>
      <c r="AS83" s="299">
        <v>0</v>
      </c>
      <c r="AT83" s="299">
        <v>0</v>
      </c>
      <c r="AU83" s="299">
        <v>0</v>
      </c>
      <c r="AV83" s="299">
        <v>0</v>
      </c>
      <c r="AW83" s="299">
        <v>0</v>
      </c>
      <c r="AX83" s="299">
        <v>0</v>
      </c>
      <c r="AY83" s="299">
        <v>0</v>
      </c>
      <c r="AZ83" s="299">
        <v>0</v>
      </c>
      <c r="BA83" s="299">
        <v>0</v>
      </c>
      <c r="BB83" s="299">
        <v>0</v>
      </c>
      <c r="BC83" s="299">
        <v>0</v>
      </c>
      <c r="BD83" s="299">
        <v>0</v>
      </c>
      <c r="BE83" s="299">
        <v>0</v>
      </c>
      <c r="BF83" s="299">
        <v>0</v>
      </c>
      <c r="BG83" s="299">
        <v>0</v>
      </c>
      <c r="BH83" s="299">
        <v>0</v>
      </c>
      <c r="BI83" s="299">
        <v>0</v>
      </c>
    </row>
    <row r="84" spans="1:61" x14ac:dyDescent="0.25">
      <c r="A84" s="300" t="s">
        <v>271</v>
      </c>
      <c r="B84" s="299">
        <v>0</v>
      </c>
      <c r="C84" s="299">
        <v>0</v>
      </c>
      <c r="D84" s="299">
        <v>0</v>
      </c>
      <c r="E84" s="299">
        <v>0</v>
      </c>
      <c r="F84" s="299">
        <v>-66180.239096569261</v>
      </c>
      <c r="G84" s="299">
        <v>-305832.14714039862</v>
      </c>
      <c r="H84" s="299">
        <v>-426491.28731428913</v>
      </c>
      <c r="I84" s="299">
        <v>-4116419.6137776878</v>
      </c>
      <c r="J84" s="299">
        <v>-4242361.857129178</v>
      </c>
      <c r="K84" s="299">
        <v>-4371065.1157487556</v>
      </c>
      <c r="L84" s="299">
        <v>-4502612.201273635</v>
      </c>
      <c r="M84" s="299">
        <v>-4606275.6808632761</v>
      </c>
      <c r="N84" s="299">
        <v>-4735136.8978238553</v>
      </c>
      <c r="O84" s="299">
        <v>-9900180.0237402469</v>
      </c>
      <c r="P84" s="299">
        <v>-10034823.85266494</v>
      </c>
      <c r="Q84" s="299">
        <v>-10172489.738687597</v>
      </c>
      <c r="R84" s="299">
        <v>-10313268.340515897</v>
      </c>
      <c r="S84" s="299">
        <v>-10457253.032723054</v>
      </c>
      <c r="T84" s="299">
        <v>-10604540.005923137</v>
      </c>
      <c r="U84" s="299">
        <v>-16855228.333554715</v>
      </c>
      <c r="V84" s="299">
        <v>-17009420.049794987</v>
      </c>
      <c r="W84" s="299">
        <v>-17037450.736263886</v>
      </c>
      <c r="X84" s="299">
        <v>-17187366.936446935</v>
      </c>
      <c r="Y84" s="299">
        <v>-17340763.36044383</v>
      </c>
      <c r="Z84" s="299">
        <v>-17497744.413248777</v>
      </c>
      <c r="AA84" s="299">
        <v>-17658417.636660486</v>
      </c>
      <c r="AB84" s="299">
        <v>-17822893.800350547</v>
      </c>
      <c r="AC84" s="299">
        <v>-17991286.992932081</v>
      </c>
      <c r="AD84" s="299">
        <v>-18163714.713028163</v>
      </c>
      <c r="AE84" s="299">
        <v>-18340298.010934025</v>
      </c>
      <c r="AF84" s="299">
        <v>-18521161.539210618</v>
      </c>
      <c r="AG84" s="299">
        <v>-18706433.714584172</v>
      </c>
      <c r="AH84" s="299">
        <v>-18896246.798896194</v>
      </c>
      <c r="AI84" s="299">
        <v>-19090737.010409117</v>
      </c>
      <c r="AJ84" s="299">
        <v>-19290044.665468574</v>
      </c>
      <c r="AK84" s="299">
        <v>-19494314.289809585</v>
      </c>
      <c r="AL84" s="299">
        <v>-19703694.750099599</v>
      </c>
      <c r="AM84" s="299">
        <v>-19918339.355125904</v>
      </c>
      <c r="AN84" s="299">
        <v>-20138406.037932754</v>
      </c>
      <c r="AO84" s="299">
        <v>-20364057.467127085</v>
      </c>
      <c r="AP84" s="299">
        <v>-20595461.178422213</v>
      </c>
      <c r="AQ84" s="299">
        <v>-20832789.736537218</v>
      </c>
      <c r="AR84" s="299">
        <v>-21076220.886977971</v>
      </c>
      <c r="AS84" s="299">
        <v>-21325937.717936397</v>
      </c>
      <c r="AT84" s="299">
        <v>-21582128.791834354</v>
      </c>
      <c r="AU84" s="299">
        <v>-21844988.337578893</v>
      </c>
      <c r="AV84" s="299">
        <v>-22114716.402343512</v>
      </c>
      <c r="AW84" s="299">
        <v>-22391519.05394268</v>
      </c>
      <c r="AX84" s="299">
        <v>-22675608.522493243</v>
      </c>
      <c r="AY84" s="299">
        <v>-22967203.412908792</v>
      </c>
      <c r="AZ84" s="299"/>
      <c r="BA84" s="299"/>
      <c r="BB84" s="299"/>
      <c r="BC84" s="299"/>
      <c r="BD84" s="299"/>
      <c r="BE84" s="299"/>
      <c r="BF84" s="299"/>
      <c r="BG84" s="299"/>
      <c r="BH84" s="299"/>
      <c r="BI84" s="299"/>
    </row>
    <row r="85" spans="1:61" x14ac:dyDescent="0.25">
      <c r="A85" s="300" t="s">
        <v>270</v>
      </c>
      <c r="B85" s="307">
        <v>-151047812.05052999</v>
      </c>
      <c r="C85" s="307">
        <v>6219488.9797773063</v>
      </c>
      <c r="D85" s="307">
        <v>6296565.631839335</v>
      </c>
      <c r="E85" s="307">
        <v>6375954.5863773823</v>
      </c>
      <c r="F85" s="307">
        <v>6457725.2133157402</v>
      </c>
      <c r="G85" s="307">
        <v>6541948.9589408636</v>
      </c>
      <c r="H85" s="307">
        <v>6628699.4066136181</v>
      </c>
      <c r="I85" s="307">
        <v>10284719.040575862</v>
      </c>
      <c r="J85" s="307">
        <v>10376752.591426149</v>
      </c>
      <c r="K85" s="307">
        <v>10471547.157544658</v>
      </c>
      <c r="L85" s="307">
        <v>10569185.550568387</v>
      </c>
      <c r="M85" s="307">
        <v>10638940.337656893</v>
      </c>
      <c r="N85" s="307">
        <v>10733892.862116337</v>
      </c>
      <c r="O85" s="307">
        <v>15865027.295531631</v>
      </c>
      <c r="P85" s="307">
        <v>15965762.431955125</v>
      </c>
      <c r="Q85" s="307">
        <v>16069519.625476649</v>
      </c>
      <c r="R85" s="307">
        <v>1552082.3808140513</v>
      </c>
      <c r="S85" s="307">
        <v>0</v>
      </c>
      <c r="T85" s="307">
        <v>0</v>
      </c>
      <c r="U85" s="307">
        <v>0</v>
      </c>
      <c r="V85" s="307">
        <v>0</v>
      </c>
      <c r="W85" s="307">
        <v>0</v>
      </c>
      <c r="X85" s="307">
        <v>0</v>
      </c>
      <c r="Y85" s="307">
        <v>0</v>
      </c>
      <c r="Z85" s="307">
        <v>0</v>
      </c>
      <c r="AA85" s="307">
        <v>0</v>
      </c>
      <c r="AB85" s="307">
        <v>0</v>
      </c>
      <c r="AC85" s="307">
        <v>0</v>
      </c>
      <c r="AD85" s="307">
        <v>0</v>
      </c>
      <c r="AE85" s="307">
        <v>0</v>
      </c>
      <c r="AF85" s="307">
        <v>0</v>
      </c>
      <c r="AG85" s="307">
        <v>0</v>
      </c>
      <c r="AH85" s="307">
        <v>0</v>
      </c>
      <c r="AI85" s="307">
        <v>0</v>
      </c>
      <c r="AJ85" s="307">
        <v>0</v>
      </c>
      <c r="AK85" s="307">
        <v>0</v>
      </c>
      <c r="AL85" s="307">
        <v>0</v>
      </c>
      <c r="AM85" s="307">
        <v>0</v>
      </c>
      <c r="AN85" s="307">
        <v>0</v>
      </c>
      <c r="AO85" s="307">
        <v>0</v>
      </c>
      <c r="AP85" s="307">
        <v>0</v>
      </c>
      <c r="AQ85" s="307">
        <v>0</v>
      </c>
      <c r="AR85" s="307">
        <v>0</v>
      </c>
      <c r="AS85" s="307">
        <v>0</v>
      </c>
      <c r="AT85" s="307">
        <v>0</v>
      </c>
      <c r="AU85" s="307">
        <v>0</v>
      </c>
      <c r="AV85" s="307">
        <v>0</v>
      </c>
      <c r="AW85" s="307">
        <v>0</v>
      </c>
      <c r="AX85" s="307">
        <v>0</v>
      </c>
      <c r="AY85" s="307">
        <v>0</v>
      </c>
      <c r="AZ85" s="307">
        <v>0</v>
      </c>
      <c r="BA85" s="307">
        <v>0</v>
      </c>
      <c r="BB85" s="307">
        <v>0</v>
      </c>
      <c r="BC85" s="307">
        <v>0</v>
      </c>
      <c r="BD85" s="307">
        <v>0</v>
      </c>
      <c r="BE85" s="307">
        <v>0</v>
      </c>
      <c r="BF85" s="307">
        <v>0</v>
      </c>
      <c r="BG85" s="307">
        <v>0</v>
      </c>
      <c r="BH85" s="307">
        <v>0</v>
      </c>
      <c r="BI85" s="307">
        <v>0</v>
      </c>
    </row>
    <row r="86" spans="1:61" x14ac:dyDescent="0.25">
      <c r="A86" s="300" t="s">
        <v>269</v>
      </c>
      <c r="B86" s="299">
        <v>0</v>
      </c>
      <c r="C86" s="299">
        <v>0</v>
      </c>
      <c r="D86" s="299">
        <v>0</v>
      </c>
      <c r="E86" s="299">
        <v>0</v>
      </c>
      <c r="F86" s="299">
        <v>0</v>
      </c>
      <c r="G86" s="299">
        <v>0</v>
      </c>
      <c r="H86" s="299">
        <v>0</v>
      </c>
      <c r="I86" s="299">
        <v>0</v>
      </c>
      <c r="J86" s="299">
        <v>0</v>
      </c>
      <c r="K86" s="299">
        <v>0</v>
      </c>
      <c r="L86" s="299">
        <v>0</v>
      </c>
      <c r="M86" s="299">
        <v>0</v>
      </c>
      <c r="N86" s="299">
        <v>0</v>
      </c>
      <c r="O86" s="299">
        <v>0</v>
      </c>
      <c r="P86" s="299">
        <v>0</v>
      </c>
      <c r="Q86" s="299">
        <v>0</v>
      </c>
      <c r="R86" s="299">
        <v>0</v>
      </c>
      <c r="S86" s="299">
        <v>0</v>
      </c>
      <c r="T86" s="299">
        <v>0</v>
      </c>
      <c r="U86" s="299">
        <v>0</v>
      </c>
      <c r="V86" s="299">
        <v>0</v>
      </c>
      <c r="W86" s="299">
        <v>0</v>
      </c>
      <c r="X86" s="299">
        <v>0</v>
      </c>
      <c r="Y86" s="299">
        <v>0</v>
      </c>
      <c r="Z86" s="299">
        <v>0</v>
      </c>
      <c r="AA86" s="299">
        <v>0</v>
      </c>
      <c r="AB86" s="299">
        <v>0</v>
      </c>
      <c r="AC86" s="299">
        <v>0</v>
      </c>
      <c r="AD86" s="299">
        <v>0</v>
      </c>
      <c r="AE86" s="299">
        <v>0</v>
      </c>
      <c r="AF86" s="299">
        <v>0</v>
      </c>
      <c r="AG86" s="299">
        <v>0</v>
      </c>
      <c r="AH86" s="299">
        <v>0</v>
      </c>
      <c r="AI86" s="299">
        <v>0</v>
      </c>
      <c r="AJ86" s="299">
        <v>0</v>
      </c>
      <c r="AK86" s="299">
        <v>0</v>
      </c>
      <c r="AL86" s="299">
        <v>0</v>
      </c>
      <c r="AM86" s="299">
        <v>0</v>
      </c>
      <c r="AN86" s="299">
        <v>0</v>
      </c>
      <c r="AO86" s="299">
        <v>0</v>
      </c>
      <c r="AP86" s="299">
        <v>0</v>
      </c>
      <c r="AQ86" s="299">
        <v>0</v>
      </c>
      <c r="AR86" s="299">
        <v>0</v>
      </c>
      <c r="AS86" s="299">
        <v>0</v>
      </c>
      <c r="AT86" s="299">
        <v>0</v>
      </c>
      <c r="AU86" s="299">
        <v>0</v>
      </c>
      <c r="AV86" s="299">
        <v>0</v>
      </c>
      <c r="AW86" s="299">
        <v>0</v>
      </c>
      <c r="AX86" s="299">
        <v>0</v>
      </c>
      <c r="AY86" s="299">
        <v>0</v>
      </c>
      <c r="AZ86" s="299" t="s">
        <v>569</v>
      </c>
      <c r="BA86" s="299" t="s">
        <v>569</v>
      </c>
      <c r="BB86" s="299" t="s">
        <v>569</v>
      </c>
      <c r="BC86" s="299" t="s">
        <v>569</v>
      </c>
      <c r="BD86" s="299" t="s">
        <v>569</v>
      </c>
      <c r="BE86" s="299" t="s">
        <v>569</v>
      </c>
      <c r="BF86" s="299" t="s">
        <v>569</v>
      </c>
      <c r="BG86" s="299" t="s">
        <v>569</v>
      </c>
      <c r="BH86" s="299" t="s">
        <v>569</v>
      </c>
      <c r="BI86" s="299" t="s">
        <v>569</v>
      </c>
    </row>
    <row r="87" spans="1:61" x14ac:dyDescent="0.25">
      <c r="A87" s="300" t="s">
        <v>268</v>
      </c>
      <c r="B87" s="299">
        <v>-755239060.2526499</v>
      </c>
      <c r="C87" s="299">
        <v>0</v>
      </c>
      <c r="D87" s="299">
        <v>0</v>
      </c>
      <c r="E87" s="299">
        <v>0</v>
      </c>
      <c r="F87" s="299">
        <v>0</v>
      </c>
      <c r="G87" s="299">
        <v>0</v>
      </c>
      <c r="H87" s="299">
        <v>0</v>
      </c>
      <c r="I87" s="299">
        <v>0</v>
      </c>
      <c r="J87" s="299">
        <v>0</v>
      </c>
      <c r="K87" s="299">
        <v>0</v>
      </c>
      <c r="L87" s="299">
        <v>0</v>
      </c>
      <c r="M87" s="299">
        <v>0</v>
      </c>
      <c r="N87" s="299">
        <v>0</v>
      </c>
      <c r="O87" s="299">
        <v>0</v>
      </c>
      <c r="P87" s="299">
        <v>0</v>
      </c>
      <c r="Q87" s="299">
        <v>0</v>
      </c>
      <c r="R87" s="299">
        <v>0</v>
      </c>
      <c r="S87" s="299">
        <v>0</v>
      </c>
      <c r="T87" s="299">
        <v>0</v>
      </c>
      <c r="U87" s="299">
        <v>0</v>
      </c>
      <c r="V87" s="299">
        <v>0</v>
      </c>
      <c r="W87" s="299">
        <v>0</v>
      </c>
      <c r="X87" s="299">
        <v>0</v>
      </c>
      <c r="Y87" s="299">
        <v>0</v>
      </c>
      <c r="Z87" s="299">
        <v>0</v>
      </c>
      <c r="AA87" s="299">
        <v>0</v>
      </c>
      <c r="AB87" s="299">
        <v>0</v>
      </c>
      <c r="AC87" s="299">
        <v>0</v>
      </c>
      <c r="AD87" s="299">
        <v>0</v>
      </c>
      <c r="AE87" s="299">
        <v>0</v>
      </c>
      <c r="AF87" s="299">
        <v>0</v>
      </c>
      <c r="AG87" s="299">
        <v>0</v>
      </c>
      <c r="AH87" s="299">
        <v>0</v>
      </c>
      <c r="AI87" s="299">
        <v>0</v>
      </c>
      <c r="AJ87" s="299">
        <v>0</v>
      </c>
      <c r="AK87" s="299">
        <v>0</v>
      </c>
      <c r="AL87" s="299">
        <v>0</v>
      </c>
      <c r="AM87" s="299">
        <v>0</v>
      </c>
      <c r="AN87" s="299">
        <v>0</v>
      </c>
      <c r="AO87" s="299">
        <v>0</v>
      </c>
      <c r="AP87" s="299">
        <v>0</v>
      </c>
      <c r="AQ87" s="299">
        <v>0</v>
      </c>
      <c r="AR87" s="299">
        <v>0</v>
      </c>
      <c r="AS87" s="299">
        <v>0</v>
      </c>
      <c r="AT87" s="299">
        <v>0</v>
      </c>
      <c r="AU87" s="299">
        <v>0</v>
      </c>
      <c r="AV87" s="299">
        <v>0</v>
      </c>
      <c r="AW87" s="299">
        <v>0</v>
      </c>
      <c r="AX87" s="299">
        <v>0</v>
      </c>
      <c r="AY87" s="299">
        <v>0</v>
      </c>
      <c r="AZ87" s="299">
        <v>0</v>
      </c>
      <c r="BA87" s="299">
        <v>1</v>
      </c>
      <c r="BB87" s="299">
        <v>2</v>
      </c>
      <c r="BC87" s="299">
        <v>3</v>
      </c>
      <c r="BD87" s="299">
        <v>4</v>
      </c>
      <c r="BE87" s="299">
        <v>5</v>
      </c>
      <c r="BF87" s="299">
        <v>6</v>
      </c>
      <c r="BG87" s="299">
        <v>7</v>
      </c>
      <c r="BH87" s="299">
        <v>8</v>
      </c>
      <c r="BI87" s="299">
        <v>9</v>
      </c>
    </row>
    <row r="88" spans="1:61" x14ac:dyDescent="0.25">
      <c r="A88" s="300" t="s">
        <v>267</v>
      </c>
      <c r="B88" s="299">
        <v>0</v>
      </c>
      <c r="C88" s="299">
        <v>0</v>
      </c>
      <c r="D88" s="299">
        <v>0</v>
      </c>
      <c r="E88" s="299">
        <v>0</v>
      </c>
      <c r="F88" s="299">
        <v>0</v>
      </c>
      <c r="G88" s="299">
        <v>0</v>
      </c>
      <c r="H88" s="299">
        <v>0</v>
      </c>
      <c r="I88" s="299">
        <v>0</v>
      </c>
      <c r="J88" s="299">
        <v>0</v>
      </c>
      <c r="K88" s="299">
        <v>0</v>
      </c>
      <c r="L88" s="299">
        <v>0</v>
      </c>
      <c r="M88" s="299">
        <v>0</v>
      </c>
      <c r="N88" s="299">
        <v>0</v>
      </c>
      <c r="O88" s="299">
        <v>0</v>
      </c>
      <c r="P88" s="299">
        <v>0</v>
      </c>
      <c r="Q88" s="299">
        <v>0</v>
      </c>
      <c r="R88" s="299">
        <v>0</v>
      </c>
      <c r="S88" s="299">
        <v>0</v>
      </c>
      <c r="T88" s="299">
        <v>0</v>
      </c>
      <c r="U88" s="299">
        <v>0</v>
      </c>
      <c r="V88" s="299">
        <v>0</v>
      </c>
      <c r="W88" s="299">
        <v>0</v>
      </c>
      <c r="X88" s="299">
        <v>0</v>
      </c>
      <c r="Y88" s="299">
        <v>0</v>
      </c>
      <c r="Z88" s="299">
        <v>0</v>
      </c>
      <c r="AA88" s="299">
        <v>0</v>
      </c>
      <c r="AB88" s="299">
        <v>0</v>
      </c>
      <c r="AC88" s="299">
        <v>0</v>
      </c>
      <c r="AD88" s="299">
        <v>0</v>
      </c>
      <c r="AE88" s="299">
        <v>0</v>
      </c>
      <c r="AF88" s="299">
        <v>0</v>
      </c>
      <c r="AG88" s="299">
        <v>0</v>
      </c>
      <c r="AH88" s="299">
        <v>0</v>
      </c>
      <c r="AI88" s="299">
        <v>0</v>
      </c>
      <c r="AJ88" s="299">
        <v>0</v>
      </c>
      <c r="AK88" s="299">
        <v>0</v>
      </c>
      <c r="AL88" s="299">
        <v>0</v>
      </c>
      <c r="AM88" s="299">
        <v>0</v>
      </c>
      <c r="AN88" s="299">
        <v>0</v>
      </c>
      <c r="AO88" s="299">
        <v>0</v>
      </c>
      <c r="AP88" s="299">
        <v>0</v>
      </c>
      <c r="AQ88" s="299">
        <v>0</v>
      </c>
      <c r="AR88" s="299">
        <v>0</v>
      </c>
      <c r="AS88" s="299">
        <v>0</v>
      </c>
      <c r="AT88" s="299">
        <v>0</v>
      </c>
      <c r="AU88" s="299">
        <v>0</v>
      </c>
      <c r="AV88" s="299">
        <v>0</v>
      </c>
      <c r="AW88" s="299">
        <v>0</v>
      </c>
      <c r="AX88" s="299">
        <v>0</v>
      </c>
      <c r="AY88" s="299">
        <v>0</v>
      </c>
      <c r="AZ88" s="299">
        <v>0</v>
      </c>
      <c r="BA88" s="299">
        <v>0</v>
      </c>
      <c r="BB88" s="299">
        <v>0</v>
      </c>
      <c r="BC88" s="299">
        <v>0</v>
      </c>
      <c r="BD88" s="299">
        <v>0</v>
      </c>
      <c r="BE88" s="299">
        <v>0</v>
      </c>
      <c r="BF88" s="299">
        <v>0</v>
      </c>
      <c r="BG88" s="299">
        <v>0</v>
      </c>
      <c r="BH88" s="299">
        <v>0</v>
      </c>
      <c r="BI88" s="299">
        <v>0</v>
      </c>
    </row>
    <row r="89" spans="1:61" s="250" customFormat="1" ht="14.25" x14ac:dyDescent="0.25">
      <c r="A89" s="308" t="s">
        <v>266</v>
      </c>
      <c r="B89" s="297">
        <v>-906286872.30317986</v>
      </c>
      <c r="C89" s="297">
        <v>20871218.015611261</v>
      </c>
      <c r="D89" s="297">
        <v>21503221.390489042</v>
      </c>
      <c r="E89" s="297">
        <v>22149098.580223098</v>
      </c>
      <c r="F89" s="297">
        <v>22743085.565262437</v>
      </c>
      <c r="G89" s="297">
        <v>23178319.593474906</v>
      </c>
      <c r="H89" s="297">
        <v>23747706.601843223</v>
      </c>
      <c r="I89" s="297">
        <v>42163439.541659057</v>
      </c>
      <c r="J89" s="297">
        <v>42759242.065915301</v>
      </c>
      <c r="K89" s="297">
        <v>43368849.666512124</v>
      </c>
      <c r="L89" s="297">
        <v>43992676.401635371</v>
      </c>
      <c r="M89" s="297">
        <v>44477085.107082434</v>
      </c>
      <c r="N89" s="297">
        <v>45087482.499384195</v>
      </c>
      <c r="O89" s="297">
        <v>70878789.436465055</v>
      </c>
      <c r="P89" s="297">
        <v>71518099.888587326</v>
      </c>
      <c r="Q89" s="297">
        <v>72172520.626199484</v>
      </c>
      <c r="R89" s="297">
        <v>58218197.788850121</v>
      </c>
      <c r="S89" s="297">
        <v>57242054.176864669</v>
      </c>
      <c r="T89" s="297">
        <v>57831202.069665015</v>
      </c>
      <c r="U89" s="297">
        <v>82833955.380191311</v>
      </c>
      <c r="V89" s="297">
        <v>83450722.245152369</v>
      </c>
      <c r="W89" s="297">
        <v>83562844.991027936</v>
      </c>
      <c r="X89" s="297">
        <v>84162509.791760162</v>
      </c>
      <c r="Y89" s="297">
        <v>84776095.487747714</v>
      </c>
      <c r="Z89" s="297">
        <v>85404019.698967531</v>
      </c>
      <c r="AA89" s="297">
        <v>86046712.592614323</v>
      </c>
      <c r="AB89" s="297">
        <v>86704617.247374579</v>
      </c>
      <c r="AC89" s="297">
        <v>87378190.017700702</v>
      </c>
      <c r="AD89" s="297">
        <v>88067900.898085073</v>
      </c>
      <c r="AE89" s="297">
        <v>88774234.089708507</v>
      </c>
      <c r="AF89" s="297">
        <v>89497688.202814817</v>
      </c>
      <c r="AG89" s="297">
        <v>90238776.904309198</v>
      </c>
      <c r="AH89" s="297">
        <v>90998029.241557196</v>
      </c>
      <c r="AI89" s="297">
        <v>91775990.087608784</v>
      </c>
      <c r="AJ89" s="297">
        <v>92573220.707846865</v>
      </c>
      <c r="AK89" s="297">
        <v>93390299.205210909</v>
      </c>
      <c r="AL89" s="297">
        <v>94227821.046370864</v>
      </c>
      <c r="AM89" s="297">
        <v>95086399.466476113</v>
      </c>
      <c r="AN89" s="297">
        <v>95966666.197703332</v>
      </c>
      <c r="AO89" s="297">
        <v>96869271.914480701</v>
      </c>
      <c r="AP89" s="297">
        <v>97794886.759661272</v>
      </c>
      <c r="AQ89" s="297">
        <v>98744200.992121413</v>
      </c>
      <c r="AR89" s="297">
        <v>99717925.5938842</v>
      </c>
      <c r="AS89" s="297">
        <v>100716792.91771796</v>
      </c>
      <c r="AT89" s="297">
        <v>101741557.21330956</v>
      </c>
      <c r="AU89" s="297">
        <v>102792995.39628783</v>
      </c>
      <c r="AV89" s="297">
        <v>103871907.65534668</v>
      </c>
      <c r="AW89" s="297">
        <v>104979118.26174293</v>
      </c>
      <c r="AX89" s="297">
        <v>106115476.13594566</v>
      </c>
      <c r="AY89" s="297">
        <v>107281855.6976077</v>
      </c>
      <c r="AZ89" s="297" t="s">
        <v>620</v>
      </c>
      <c r="BA89" s="297" t="s">
        <v>620</v>
      </c>
      <c r="BB89" s="297" t="s">
        <v>620</v>
      </c>
      <c r="BC89" s="297" t="s">
        <v>620</v>
      </c>
      <c r="BD89" s="297" t="s">
        <v>620</v>
      </c>
      <c r="BE89" s="297" t="s">
        <v>620</v>
      </c>
      <c r="BF89" s="297" t="s">
        <v>620</v>
      </c>
      <c r="BG89" s="297" t="s">
        <v>620</v>
      </c>
      <c r="BH89" s="297" t="s">
        <v>620</v>
      </c>
      <c r="BI89" s="297" t="s">
        <v>620</v>
      </c>
    </row>
    <row r="90" spans="1:61" s="250" customFormat="1" ht="14.25" x14ac:dyDescent="0.25">
      <c r="A90" s="308" t="s">
        <v>614</v>
      </c>
      <c r="B90" s="297">
        <v>-906286872.30317986</v>
      </c>
      <c r="C90" s="297">
        <v>-885415654.28756857</v>
      </c>
      <c r="D90" s="297">
        <v>-863912432.89707947</v>
      </c>
      <c r="E90" s="297">
        <v>-841763334.31685638</v>
      </c>
      <c r="F90" s="297">
        <v>-819020248.75159395</v>
      </c>
      <c r="G90" s="297">
        <v>-795841929.15811908</v>
      </c>
      <c r="H90" s="297">
        <v>-772094222.55627584</v>
      </c>
      <c r="I90" s="297">
        <v>-729930783.01461673</v>
      </c>
      <c r="J90" s="297">
        <v>-687171540.94870138</v>
      </c>
      <c r="K90" s="297">
        <v>-643802691.28218925</v>
      </c>
      <c r="L90" s="297">
        <v>-599810014.88055384</v>
      </c>
      <c r="M90" s="297">
        <v>-555332929.77347136</v>
      </c>
      <c r="N90" s="297">
        <v>-510245447.27408719</v>
      </c>
      <c r="O90" s="297">
        <v>-439366657.83762217</v>
      </c>
      <c r="P90" s="297">
        <v>-367848557.94903481</v>
      </c>
      <c r="Q90" s="297">
        <v>-295676037.32283533</v>
      </c>
      <c r="R90" s="297">
        <v>-237457839.5339852</v>
      </c>
      <c r="S90" s="297">
        <v>-180215785.35712051</v>
      </c>
      <c r="T90" s="297">
        <v>-122384583.2874555</v>
      </c>
      <c r="U90" s="297">
        <v>-39550627.907264188</v>
      </c>
      <c r="V90" s="297">
        <v>43900094.337888181</v>
      </c>
      <c r="W90" s="297">
        <v>127462939.32891612</v>
      </c>
      <c r="X90" s="297">
        <v>211625449.12067628</v>
      </c>
      <c r="Y90" s="297">
        <v>296401544.60842401</v>
      </c>
      <c r="Z90" s="297">
        <v>381805564.30739152</v>
      </c>
      <c r="AA90" s="297">
        <v>467852276.90000582</v>
      </c>
      <c r="AB90" s="297">
        <v>554556894.14738035</v>
      </c>
      <c r="AC90" s="297">
        <v>641935084.16508102</v>
      </c>
      <c r="AD90" s="297">
        <v>730002985.06316614</v>
      </c>
      <c r="AE90" s="297">
        <v>818777219.15287471</v>
      </c>
      <c r="AF90" s="297">
        <v>908274907.35568953</v>
      </c>
      <c r="AG90" s="297">
        <v>998513684.25999868</v>
      </c>
      <c r="AH90" s="297">
        <v>1089511713.5015559</v>
      </c>
      <c r="AI90" s="297">
        <v>1181287703.5891647</v>
      </c>
      <c r="AJ90" s="297">
        <v>1273860924.2970116</v>
      </c>
      <c r="AK90" s="297">
        <v>1367251223.5022225</v>
      </c>
      <c r="AL90" s="297">
        <v>1461479044.5485935</v>
      </c>
      <c r="AM90" s="297">
        <v>1556565444.0150697</v>
      </c>
      <c r="AN90" s="297">
        <v>1652532110.2127731</v>
      </c>
      <c r="AO90" s="297">
        <v>1749401382.1272538</v>
      </c>
      <c r="AP90" s="297">
        <v>1847196268.886915</v>
      </c>
      <c r="AQ90" s="297">
        <v>1945940469.8790364</v>
      </c>
      <c r="AR90" s="297">
        <v>2045658395.4729207</v>
      </c>
      <c r="AS90" s="297">
        <v>2146375188.3906386</v>
      </c>
      <c r="AT90" s="297">
        <v>2248116745.6039481</v>
      </c>
      <c r="AU90" s="297">
        <v>2350909741.000236</v>
      </c>
      <c r="AV90" s="297">
        <v>2454781648.6555829</v>
      </c>
      <c r="AW90" s="297">
        <v>2559760766.917326</v>
      </c>
      <c r="AX90" s="297">
        <v>2665876243.0532718</v>
      </c>
      <c r="AY90" s="297">
        <v>2773158098.7508793</v>
      </c>
      <c r="AZ90" s="297" t="s">
        <v>620</v>
      </c>
      <c r="BA90" s="297" t="s">
        <v>620</v>
      </c>
      <c r="BB90" s="297" t="s">
        <v>620</v>
      </c>
      <c r="BC90" s="297" t="s">
        <v>620</v>
      </c>
      <c r="BD90" s="297" t="s">
        <v>620</v>
      </c>
      <c r="BE90" s="297" t="s">
        <v>620</v>
      </c>
      <c r="BF90" s="297" t="s">
        <v>620</v>
      </c>
      <c r="BG90" s="297" t="s">
        <v>620</v>
      </c>
      <c r="BH90" s="297" t="s">
        <v>620</v>
      </c>
      <c r="BI90" s="297" t="s">
        <v>620</v>
      </c>
    </row>
    <row r="91" spans="1:61" x14ac:dyDescent="0.25">
      <c r="A91" s="309" t="s">
        <v>265</v>
      </c>
      <c r="B91" s="310">
        <v>1</v>
      </c>
      <c r="C91" s="310">
        <v>0.88105726872246692</v>
      </c>
      <c r="D91" s="310">
        <v>0.77626191076869333</v>
      </c>
      <c r="E91" s="310">
        <v>0.68393119891514842</v>
      </c>
      <c r="F91" s="310">
        <v>0.60258255411026285</v>
      </c>
      <c r="G91" s="310">
        <v>0.53090973930419638</v>
      </c>
      <c r="H91" s="310">
        <v>0.4677618848495122</v>
      </c>
      <c r="I91" s="310">
        <v>0.41212500867798435</v>
      </c>
      <c r="J91" s="310">
        <v>0.3631057345180479</v>
      </c>
      <c r="K91" s="310">
        <v>0.31991694671193649</v>
      </c>
      <c r="L91" s="310">
        <v>0.28186515128804979</v>
      </c>
      <c r="M91" s="310">
        <v>0.24833934034189409</v>
      </c>
      <c r="N91" s="310">
        <v>0.21880118091796832</v>
      </c>
      <c r="O91" s="310">
        <v>0.19277637085283555</v>
      </c>
      <c r="P91" s="310">
        <v>0.16984702277782865</v>
      </c>
      <c r="Q91" s="310">
        <v>0.14964495398927638</v>
      </c>
      <c r="R91" s="310">
        <v>0.13184577443989109</v>
      </c>
      <c r="S91" s="310">
        <v>0.11616367792060887</v>
      </c>
      <c r="T91" s="310">
        <v>0.102346852793488</v>
      </c>
      <c r="U91" s="310">
        <v>9.0173438584570942E-2</v>
      </c>
      <c r="V91" s="310">
        <v>7.9447963510635183E-2</v>
      </c>
      <c r="W91" s="310">
        <v>6.999820573624245E-2</v>
      </c>
      <c r="X91" s="310">
        <v>6.1672427961447097E-2</v>
      </c>
      <c r="Y91" s="310">
        <v>5.4336940935195678E-2</v>
      </c>
      <c r="Z91" s="310">
        <v>4.7873956771097514E-2</v>
      </c>
      <c r="AA91" s="310">
        <v>4.2179697595680632E-2</v>
      </c>
      <c r="AB91" s="310">
        <v>3.7162729159189986E-2</v>
      </c>
      <c r="AC91" s="310">
        <v>3.2742492651268711E-2</v>
      </c>
      <c r="AD91" s="310">
        <v>2.8848011146492256E-2</v>
      </c>
      <c r="AE91" s="310">
        <v>2.5416749908803746E-2</v>
      </c>
      <c r="AF91" s="310">
        <v>2.239361225445264E-2</v>
      </c>
      <c r="AG91" s="310">
        <v>1.9730054849738013E-2</v>
      </c>
      <c r="AH91" s="310">
        <v>1.7383308237654636E-2</v>
      </c>
      <c r="AI91" s="310">
        <v>1.5315690077228756E-2</v>
      </c>
      <c r="AJ91" s="310">
        <v>1.3494000068042956E-2</v>
      </c>
      <c r="AK91" s="310">
        <v>1.1888986844090711E-2</v>
      </c>
      <c r="AL91" s="310">
        <v>1.0474878276731903E-2</v>
      </c>
      <c r="AM91" s="310">
        <v>9.228967644697713E-3</v>
      </c>
      <c r="AN91" s="310">
        <v>8.1312490261653842E-3</v>
      </c>
      <c r="AO91" s="310">
        <v>7.1640960582954934E-3</v>
      </c>
      <c r="AP91" s="310">
        <v>6.3119789059872195E-3</v>
      </c>
      <c r="AQ91" s="310">
        <v>5.5612148951429243E-3</v>
      </c>
      <c r="AR91" s="310">
        <v>4.8997488062933253E-3</v>
      </c>
      <c r="AS91" s="310">
        <v>4.3169593006989653E-3</v>
      </c>
      <c r="AT91" s="310">
        <v>3.8034883706598811E-3</v>
      </c>
      <c r="AU91" s="310">
        <v>3.3510910754712612E-3</v>
      </c>
      <c r="AV91" s="310">
        <v>2.9525031501949437E-3</v>
      </c>
      <c r="AW91" s="310">
        <v>2.6013243614052368E-3</v>
      </c>
      <c r="AX91" s="310">
        <v>2.2919157369209139E-3</v>
      </c>
      <c r="AY91" s="310">
        <v>2.0193090193135802E-3</v>
      </c>
      <c r="AZ91" s="310" t="s">
        <v>620</v>
      </c>
      <c r="BA91" s="310" t="s">
        <v>620</v>
      </c>
      <c r="BB91" s="310" t="s">
        <v>620</v>
      </c>
      <c r="BC91" s="310" t="s">
        <v>620</v>
      </c>
      <c r="BD91" s="310" t="s">
        <v>620</v>
      </c>
      <c r="BE91" s="310" t="s">
        <v>620</v>
      </c>
      <c r="BF91" s="310" t="s">
        <v>620</v>
      </c>
      <c r="BG91" s="310" t="s">
        <v>620</v>
      </c>
      <c r="BH91" s="310" t="s">
        <v>620</v>
      </c>
      <c r="BI91" s="310" t="s">
        <v>620</v>
      </c>
    </row>
    <row r="92" spans="1:61" s="250" customFormat="1" ht="14.25" x14ac:dyDescent="0.25">
      <c r="A92" s="311" t="s">
        <v>615</v>
      </c>
      <c r="B92" s="312">
        <v>-906286872.30317986</v>
      </c>
      <c r="C92" s="312">
        <v>18388738.339745604</v>
      </c>
      <c r="D92" s="312">
        <v>16692131.724263262</v>
      </c>
      <c r="E92" s="312">
        <v>15148459.546861796</v>
      </c>
      <c r="F92" s="312">
        <v>13704586.588264091</v>
      </c>
      <c r="G92" s="312">
        <v>12305595.612881109</v>
      </c>
      <c r="H92" s="312">
        <v>11108272.00093139</v>
      </c>
      <c r="I92" s="312">
        <v>17376607.886999909</v>
      </c>
      <c r="J92" s="312">
        <v>15526125.997779187</v>
      </c>
      <c r="K92" s="312">
        <v>13874429.967719544</v>
      </c>
      <c r="L92" s="312">
        <v>12400002.389513172</v>
      </c>
      <c r="M92" s="312">
        <v>11045409.975823134</v>
      </c>
      <c r="N92" s="312">
        <v>9865194.4154834915</v>
      </c>
      <c r="O92" s="312">
        <v>13663755.798004031</v>
      </c>
      <c r="P92" s="312">
        <v>12147136.340803916</v>
      </c>
      <c r="Q92" s="312">
        <v>10800253.528397722</v>
      </c>
      <c r="R92" s="312">
        <v>7675823.3739656992</v>
      </c>
      <c r="S92" s="312">
        <v>6649447.5449153511</v>
      </c>
      <c r="T92" s="312">
        <v>5918841.5250944635</v>
      </c>
      <c r="U92" s="312">
        <v>7469422.5881927712</v>
      </c>
      <c r="V92" s="312">
        <v>6629989.9358690176</v>
      </c>
      <c r="W92" s="312">
        <v>5849249.21558771</v>
      </c>
      <c r="X92" s="312">
        <v>5190506.3221869143</v>
      </c>
      <c r="Y92" s="312">
        <v>4606473.6932342565</v>
      </c>
      <c r="Z92" s="312">
        <v>4088628.3471463323</v>
      </c>
      <c r="AA92" s="312">
        <v>3629424.3162589166</v>
      </c>
      <c r="AB92" s="312">
        <v>3222180.2076154142</v>
      </c>
      <c r="AC92" s="312">
        <v>2860979.744535726</v>
      </c>
      <c r="AD92" s="312">
        <v>2540583.7867561337</v>
      </c>
      <c r="AE92" s="312">
        <v>2256352.5062037213</v>
      </c>
      <c r="AF92" s="312">
        <v>2004176.5272837353</v>
      </c>
      <c r="AG92" s="312">
        <v>1780416.0178952923</v>
      </c>
      <c r="AH92" s="312">
        <v>1581846.7913250986</v>
      </c>
      <c r="AI92" s="312">
        <v>1405612.6207126346</v>
      </c>
      <c r="AJ92" s="312">
        <v>1249183.0465306411</v>
      </c>
      <c r="AK92" s="312">
        <v>1110316.0386164477</v>
      </c>
      <c r="AL92" s="312">
        <v>987024.95574241143</v>
      </c>
      <c r="AM92" s="312">
        <v>877549.30412690993</v>
      </c>
      <c r="AN92" s="312">
        <v>780328.86106441368</v>
      </c>
      <c r="AO92" s="312">
        <v>693980.76909248554</v>
      </c>
      <c r="AP92" s="312">
        <v>617279.26234039082</v>
      </c>
      <c r="AQ92" s="312">
        <v>549137.72136637231</v>
      </c>
      <c r="AR92" s="312">
        <v>488592.78689468076</v>
      </c>
      <c r="AS92" s="312">
        <v>434790.29592271423</v>
      </c>
      <c r="AT92" s="312">
        <v>386972.82967364986</v>
      </c>
      <c r="AU92" s="312">
        <v>344468.6894934586</v>
      </c>
      <c r="AV92" s="312">
        <v>306682.13456916937</v>
      </c>
      <c r="AW92" s="312">
        <v>273084.7377731133</v>
      </c>
      <c r="AX92" s="312">
        <v>243207.72968682955</v>
      </c>
      <c r="AY92" s="312">
        <v>216635.21881887721</v>
      </c>
      <c r="AZ92" s="312" t="s">
        <v>620</v>
      </c>
      <c r="BA92" s="312" t="s">
        <v>620</v>
      </c>
      <c r="BB92" s="312" t="s">
        <v>620</v>
      </c>
      <c r="BC92" s="312" t="s">
        <v>620</v>
      </c>
      <c r="BD92" s="312" t="s">
        <v>620</v>
      </c>
      <c r="BE92" s="312" t="s">
        <v>620</v>
      </c>
      <c r="BF92" s="312" t="s">
        <v>620</v>
      </c>
      <c r="BG92" s="312" t="s">
        <v>620</v>
      </c>
      <c r="BH92" s="312" t="s">
        <v>620</v>
      </c>
      <c r="BI92" s="312" t="s">
        <v>620</v>
      </c>
    </row>
    <row r="93" spans="1:61" s="250" customFormat="1" ht="14.25" x14ac:dyDescent="0.25">
      <c r="A93" s="311" t="s">
        <v>616</v>
      </c>
      <c r="B93" s="312">
        <v>-906286872.30317986</v>
      </c>
      <c r="C93" s="312">
        <v>-887898133.96343422</v>
      </c>
      <c r="D93" s="312">
        <v>-871206002.23917091</v>
      </c>
      <c r="E93" s="312">
        <v>-856057542.69230914</v>
      </c>
      <c r="F93" s="312">
        <v>-842352956.10404503</v>
      </c>
      <c r="G93" s="312">
        <v>-830047360.49116397</v>
      </c>
      <c r="H93" s="312">
        <v>-818939088.49023259</v>
      </c>
      <c r="I93" s="312">
        <v>-801562480.60323262</v>
      </c>
      <c r="J93" s="312">
        <v>-786036354.60545349</v>
      </c>
      <c r="K93" s="312">
        <v>-772161924.63773394</v>
      </c>
      <c r="L93" s="312">
        <v>-759761922.2482208</v>
      </c>
      <c r="M93" s="312">
        <v>-748716512.27239764</v>
      </c>
      <c r="N93" s="312">
        <v>-738851317.85691416</v>
      </c>
      <c r="O93" s="312">
        <v>-725187562.05891013</v>
      </c>
      <c r="P93" s="312">
        <v>-713040425.71810627</v>
      </c>
      <c r="Q93" s="312">
        <v>-702240172.18970859</v>
      </c>
      <c r="R93" s="312">
        <v>-694564348.81574285</v>
      </c>
      <c r="S93" s="312">
        <v>-687914901.27082753</v>
      </c>
      <c r="T93" s="312">
        <v>-681996059.74573302</v>
      </c>
      <c r="U93" s="312">
        <v>-674526637.1575402</v>
      </c>
      <c r="V93" s="312">
        <v>-667896647.22167122</v>
      </c>
      <c r="W93" s="312">
        <v>-662047398.00608349</v>
      </c>
      <c r="X93" s="312">
        <v>-656856891.68389654</v>
      </c>
      <c r="Y93" s="312">
        <v>-652250417.99066234</v>
      </c>
      <c r="Z93" s="312">
        <v>-648161789.64351606</v>
      </c>
      <c r="AA93" s="312">
        <v>-644532365.32725716</v>
      </c>
      <c r="AB93" s="312">
        <v>-641310185.11964178</v>
      </c>
      <c r="AC93" s="312">
        <v>-638449205.3751061</v>
      </c>
      <c r="AD93" s="312">
        <v>-635908621.58834994</v>
      </c>
      <c r="AE93" s="312">
        <v>-633652269.08214617</v>
      </c>
      <c r="AF93" s="312">
        <v>-631648092.55486238</v>
      </c>
      <c r="AG93" s="312">
        <v>-629867676.53696704</v>
      </c>
      <c r="AH93" s="312">
        <v>-628285829.74564195</v>
      </c>
      <c r="AI93" s="312">
        <v>-626880217.12492931</v>
      </c>
      <c r="AJ93" s="312">
        <v>-625631034.0783987</v>
      </c>
      <c r="AK93" s="312">
        <v>-624520718.03978229</v>
      </c>
      <c r="AL93" s="312">
        <v>-623533693.08403993</v>
      </c>
      <c r="AM93" s="312">
        <v>-622656143.77991307</v>
      </c>
      <c r="AN93" s="312">
        <v>-621875814.91884863</v>
      </c>
      <c r="AO93" s="312">
        <v>-621181834.14975619</v>
      </c>
      <c r="AP93" s="312">
        <v>-620564554.88741577</v>
      </c>
      <c r="AQ93" s="312">
        <v>-620015417.16604936</v>
      </c>
      <c r="AR93" s="312">
        <v>-619526824.37915468</v>
      </c>
      <c r="AS93" s="312">
        <v>-619092034.08323193</v>
      </c>
      <c r="AT93" s="312">
        <v>-618705061.25355828</v>
      </c>
      <c r="AU93" s="312">
        <v>-618360592.56406486</v>
      </c>
      <c r="AV93" s="312">
        <v>-618053910.42949569</v>
      </c>
      <c r="AW93" s="312">
        <v>-617780825.69172263</v>
      </c>
      <c r="AX93" s="312">
        <v>-617537617.96203578</v>
      </c>
      <c r="AY93" s="312">
        <v>-617320982.74321687</v>
      </c>
      <c r="AZ93" s="312" t="s">
        <v>620</v>
      </c>
      <c r="BA93" s="312" t="s">
        <v>620</v>
      </c>
      <c r="BB93" s="312" t="s">
        <v>620</v>
      </c>
      <c r="BC93" s="312" t="s">
        <v>620</v>
      </c>
      <c r="BD93" s="312" t="s">
        <v>620</v>
      </c>
      <c r="BE93" s="312" t="s">
        <v>620</v>
      </c>
      <c r="BF93" s="312" t="s">
        <v>620</v>
      </c>
      <c r="BG93" s="312" t="s">
        <v>620</v>
      </c>
      <c r="BH93" s="312" t="s">
        <v>620</v>
      </c>
      <c r="BI93" s="312" t="s">
        <v>620</v>
      </c>
    </row>
    <row r="94" spans="1:61" s="250" customFormat="1" ht="14.25" x14ac:dyDescent="0.25">
      <c r="A94" s="311" t="s">
        <v>617</v>
      </c>
      <c r="B94" s="313">
        <v>0</v>
      </c>
      <c r="C94" s="313">
        <v>0</v>
      </c>
      <c r="D94" s="313">
        <v>0</v>
      </c>
      <c r="E94" s="313">
        <v>0</v>
      </c>
      <c r="F94" s="313">
        <v>0</v>
      </c>
      <c r="G94" s="313">
        <v>0</v>
      </c>
      <c r="H94" s="313">
        <v>0</v>
      </c>
      <c r="I94" s="313">
        <v>0</v>
      </c>
      <c r="J94" s="313">
        <v>0</v>
      </c>
      <c r="K94" s="313">
        <v>0</v>
      </c>
      <c r="L94" s="313">
        <v>0</v>
      </c>
      <c r="M94" s="313">
        <v>0</v>
      </c>
      <c r="N94" s="313">
        <v>0</v>
      </c>
      <c r="O94" s="313">
        <v>0</v>
      </c>
      <c r="P94" s="313">
        <v>0</v>
      </c>
      <c r="Q94" s="313">
        <v>0</v>
      </c>
      <c r="R94" s="313">
        <v>0</v>
      </c>
      <c r="S94" s="313">
        <v>0</v>
      </c>
      <c r="T94" s="313">
        <v>0</v>
      </c>
      <c r="U94" s="313">
        <v>0</v>
      </c>
      <c r="V94" s="313">
        <v>3.7147777100663415E-3</v>
      </c>
      <c r="W94" s="313">
        <v>9.9291832449515116E-3</v>
      </c>
      <c r="X94" s="313">
        <v>1.5259876323288069E-2</v>
      </c>
      <c r="Y94" s="313">
        <v>1.9876142271014308E-2</v>
      </c>
      <c r="Z94" s="313">
        <v>2.390526474753174E-2</v>
      </c>
      <c r="AA94" s="313">
        <v>2.7445415576784482E-2</v>
      </c>
      <c r="AB94" s="313">
        <v>3.0573863675643631E-2</v>
      </c>
      <c r="AC94" s="313">
        <v>3.335244048622954E-2</v>
      </c>
      <c r="AD94" s="313">
        <v>3.5831311644643371E-2</v>
      </c>
      <c r="AE94" s="313">
        <v>3.805165755062867E-2</v>
      </c>
      <c r="AF94" s="313">
        <v>4.0047625796296282E-2</v>
      </c>
      <c r="AG94" s="313">
        <v>4.1847783046432774E-2</v>
      </c>
      <c r="AH94" s="313">
        <v>4.3476214011195724E-2</v>
      </c>
      <c r="AI94" s="313">
        <v>4.4953366155735308E-2</v>
      </c>
      <c r="AJ94" s="313">
        <v>4.6296707739109433E-2</v>
      </c>
      <c r="AK94" s="313">
        <v>4.7521246529384609E-2</v>
      </c>
      <c r="AL94" s="313">
        <v>4.8639943016102638E-2</v>
      </c>
      <c r="AM94" s="313">
        <v>4.9664042692762145E-2</v>
      </c>
      <c r="AN94" s="313">
        <v>5.0603345543809963E-2</v>
      </c>
      <c r="AO94" s="313">
        <v>5.1466426293139467E-2</v>
      </c>
      <c r="AP94" s="313">
        <v>5.2260815683581985E-2</v>
      </c>
      <c r="AQ94" s="313">
        <v>5.2993150650412213E-2</v>
      </c>
      <c r="AR94" s="313">
        <v>5.3669299469137233E-2</v>
      </c>
      <c r="AS94" s="313">
        <v>5.4294466624721816E-2</v>
      </c>
      <c r="AT94" s="313">
        <v>5.487328113863521E-2</v>
      </c>
      <c r="AU94" s="313">
        <v>5.5409871320541315E-2</v>
      </c>
      <c r="AV94" s="313">
        <v>5.5907928313322808E-2</v>
      </c>
      <c r="AW94" s="313">
        <v>5.6370760339180315E-2</v>
      </c>
      <c r="AX94" s="313">
        <v>5.6801339189230138E-2</v>
      </c>
      <c r="AY94" s="313">
        <v>5.7202340215041891E-2</v>
      </c>
      <c r="AZ94" s="313" t="s">
        <v>620</v>
      </c>
      <c r="BA94" s="313" t="s">
        <v>620</v>
      </c>
      <c r="BB94" s="313" t="s">
        <v>620</v>
      </c>
      <c r="BC94" s="313" t="s">
        <v>620</v>
      </c>
      <c r="BD94" s="313" t="s">
        <v>620</v>
      </c>
      <c r="BE94" s="313" t="s">
        <v>620</v>
      </c>
      <c r="BF94" s="313" t="s">
        <v>620</v>
      </c>
      <c r="BG94" s="313" t="s">
        <v>620</v>
      </c>
      <c r="BH94" s="313" t="s">
        <v>620</v>
      </c>
      <c r="BI94" s="313" t="s">
        <v>620</v>
      </c>
    </row>
    <row r="95" spans="1:61" s="250" customFormat="1" ht="14.25" x14ac:dyDescent="0.25">
      <c r="A95" s="311" t="s">
        <v>618</v>
      </c>
      <c r="B95" s="314">
        <v>0</v>
      </c>
      <c r="C95" s="314">
        <v>0</v>
      </c>
      <c r="D95" s="314">
        <v>0</v>
      </c>
      <c r="E95" s="314">
        <v>0</v>
      </c>
      <c r="F95" s="314">
        <v>0</v>
      </c>
      <c r="G95" s="314">
        <v>0</v>
      </c>
      <c r="H95" s="314">
        <v>0</v>
      </c>
      <c r="I95" s="314">
        <v>0</v>
      </c>
      <c r="J95" s="314">
        <v>0</v>
      </c>
      <c r="K95" s="314">
        <v>0</v>
      </c>
      <c r="L95" s="314">
        <v>0</v>
      </c>
      <c r="M95" s="314">
        <v>0</v>
      </c>
      <c r="N95" s="314">
        <v>0</v>
      </c>
      <c r="O95" s="314">
        <v>0</v>
      </c>
      <c r="P95" s="314">
        <v>0</v>
      </c>
      <c r="Q95" s="314">
        <v>0</v>
      </c>
      <c r="R95" s="314">
        <v>0</v>
      </c>
      <c r="S95" s="314">
        <v>0</v>
      </c>
      <c r="T95" s="314">
        <v>0</v>
      </c>
      <c r="U95" s="314">
        <v>0</v>
      </c>
      <c r="V95" s="314">
        <v>19.473939911401565</v>
      </c>
      <c r="W95" s="314">
        <v>0</v>
      </c>
      <c r="X95" s="314">
        <v>0</v>
      </c>
      <c r="Y95" s="314">
        <v>0</v>
      </c>
      <c r="Z95" s="314">
        <v>0</v>
      </c>
      <c r="AA95" s="314">
        <v>0</v>
      </c>
      <c r="AB95" s="314">
        <v>0</v>
      </c>
      <c r="AC95" s="314">
        <v>0</v>
      </c>
      <c r="AD95" s="314">
        <v>0</v>
      </c>
      <c r="AE95" s="314">
        <v>0</v>
      </c>
      <c r="AF95" s="314">
        <v>0</v>
      </c>
      <c r="AG95" s="314">
        <v>0</v>
      </c>
      <c r="AH95" s="314">
        <v>0</v>
      </c>
      <c r="AI95" s="314">
        <v>0</v>
      </c>
      <c r="AJ95" s="314">
        <v>0</v>
      </c>
      <c r="AK95" s="314">
        <v>0</v>
      </c>
      <c r="AL95" s="314">
        <v>0</v>
      </c>
      <c r="AM95" s="314">
        <v>0</v>
      </c>
      <c r="AN95" s="314">
        <v>0</v>
      </c>
      <c r="AO95" s="314">
        <v>0</v>
      </c>
      <c r="AP95" s="314">
        <v>0</v>
      </c>
      <c r="AQ95" s="314">
        <v>0</v>
      </c>
      <c r="AR95" s="314">
        <v>0</v>
      </c>
      <c r="AS95" s="314">
        <v>0</v>
      </c>
      <c r="AT95" s="314">
        <v>0</v>
      </c>
      <c r="AU95" s="314">
        <v>0</v>
      </c>
      <c r="AV95" s="314">
        <v>0</v>
      </c>
      <c r="AW95" s="314">
        <v>0</v>
      </c>
      <c r="AX95" s="314">
        <v>0</v>
      </c>
      <c r="AY95" s="314">
        <v>0</v>
      </c>
      <c r="AZ95" s="314" t="s">
        <v>620</v>
      </c>
      <c r="BA95" s="314" t="s">
        <v>620</v>
      </c>
      <c r="BB95" s="314" t="s">
        <v>620</v>
      </c>
      <c r="BC95" s="314" t="s">
        <v>620</v>
      </c>
      <c r="BD95" s="314" t="s">
        <v>620</v>
      </c>
      <c r="BE95" s="314" t="s">
        <v>620</v>
      </c>
      <c r="BF95" s="314" t="s">
        <v>620</v>
      </c>
      <c r="BG95" s="314" t="s">
        <v>620</v>
      </c>
      <c r="BH95" s="314" t="s">
        <v>620</v>
      </c>
      <c r="BI95" s="314" t="s">
        <v>620</v>
      </c>
    </row>
    <row r="96" spans="1:61" s="250" customFormat="1" ht="15" thickBot="1" x14ac:dyDescent="0.3">
      <c r="A96" s="315" t="s">
        <v>619</v>
      </c>
      <c r="B96" s="316">
        <v>0</v>
      </c>
      <c r="C96" s="316">
        <v>0</v>
      </c>
      <c r="D96" s="316">
        <v>0</v>
      </c>
      <c r="E96" s="316">
        <v>0</v>
      </c>
      <c r="F96" s="316">
        <v>0</v>
      </c>
      <c r="G96" s="316">
        <v>0</v>
      </c>
      <c r="H96" s="316">
        <v>0</v>
      </c>
      <c r="I96" s="316">
        <v>0</v>
      </c>
      <c r="J96" s="316">
        <v>0</v>
      </c>
      <c r="K96" s="316">
        <v>0</v>
      </c>
      <c r="L96" s="316">
        <v>0</v>
      </c>
      <c r="M96" s="316">
        <v>0</v>
      </c>
      <c r="N96" s="316">
        <v>0</v>
      </c>
      <c r="O96" s="316">
        <v>0</v>
      </c>
      <c r="P96" s="316">
        <v>0</v>
      </c>
      <c r="Q96" s="316">
        <v>0</v>
      </c>
      <c r="R96" s="316">
        <v>0</v>
      </c>
      <c r="S96" s="316">
        <v>0</v>
      </c>
      <c r="T96" s="316">
        <v>0</v>
      </c>
      <c r="U96" s="316">
        <v>0</v>
      </c>
      <c r="V96" s="316">
        <v>0</v>
      </c>
      <c r="W96" s="316">
        <v>0</v>
      </c>
      <c r="X96" s="316">
        <v>0</v>
      </c>
      <c r="Y96" s="316">
        <v>0</v>
      </c>
      <c r="Z96" s="316">
        <v>0</v>
      </c>
      <c r="AA96" s="316">
        <v>0</v>
      </c>
      <c r="AB96" s="316">
        <v>0</v>
      </c>
      <c r="AC96" s="316">
        <v>0</v>
      </c>
      <c r="AD96" s="316">
        <v>0</v>
      </c>
      <c r="AE96" s="316">
        <v>0</v>
      </c>
      <c r="AF96" s="316">
        <v>0</v>
      </c>
      <c r="AG96" s="316">
        <v>0</v>
      </c>
      <c r="AH96" s="316">
        <v>0</v>
      </c>
      <c r="AI96" s="316">
        <v>0</v>
      </c>
      <c r="AJ96" s="316">
        <v>0</v>
      </c>
      <c r="AK96" s="316">
        <v>0</v>
      </c>
      <c r="AL96" s="316">
        <v>0</v>
      </c>
      <c r="AM96" s="316">
        <v>0</v>
      </c>
      <c r="AN96" s="316">
        <v>0</v>
      </c>
      <c r="AO96" s="316">
        <v>0</v>
      </c>
      <c r="AP96" s="316">
        <v>0</v>
      </c>
      <c r="AQ96" s="316">
        <v>0</v>
      </c>
      <c r="AR96" s="316">
        <v>0</v>
      </c>
      <c r="AS96" s="316">
        <v>0</v>
      </c>
      <c r="AT96" s="316">
        <v>0</v>
      </c>
      <c r="AU96" s="316">
        <v>0</v>
      </c>
      <c r="AV96" s="316">
        <v>0</v>
      </c>
      <c r="AW96" s="316">
        <v>0</v>
      </c>
      <c r="AX96" s="316">
        <v>0</v>
      </c>
      <c r="AY96" s="316">
        <v>0</v>
      </c>
      <c r="AZ96" s="316" t="s">
        <v>620</v>
      </c>
      <c r="BA96" s="316" t="s">
        <v>620</v>
      </c>
      <c r="BB96" s="316" t="s">
        <v>620</v>
      </c>
      <c r="BC96" s="316" t="s">
        <v>620</v>
      </c>
      <c r="BD96" s="316" t="s">
        <v>620</v>
      </c>
      <c r="BE96" s="316" t="s">
        <v>620</v>
      </c>
      <c r="BF96" s="316" t="s">
        <v>620</v>
      </c>
      <c r="BG96" s="316" t="s">
        <v>620</v>
      </c>
      <c r="BH96" s="316" t="s">
        <v>620</v>
      </c>
      <c r="BI96" s="316" t="s">
        <v>620</v>
      </c>
    </row>
    <row r="97" spans="1:61" x14ac:dyDescent="0.25">
      <c r="C97" s="317"/>
      <c r="D97" s="317"/>
      <c r="E97" s="317"/>
      <c r="F97" s="317"/>
      <c r="G97" s="317"/>
      <c r="H97" s="317"/>
      <c r="I97" s="317"/>
      <c r="J97" s="317"/>
    </row>
    <row r="98" spans="1:61" x14ac:dyDescent="0.25">
      <c r="A98" s="379"/>
      <c r="B98" s="379"/>
      <c r="C98" s="379"/>
      <c r="D98" s="379"/>
      <c r="E98" s="379"/>
      <c r="F98" s="379"/>
      <c r="G98" s="379"/>
      <c r="H98" s="379"/>
      <c r="I98" s="379"/>
      <c r="J98" s="379"/>
      <c r="K98" s="379"/>
    </row>
    <row r="100" spans="1:61" x14ac:dyDescent="0.25">
      <c r="C100" s="317"/>
    </row>
    <row r="102" spans="1:61" x14ac:dyDescent="0.25">
      <c r="C102" s="246" t="s">
        <v>569</v>
      </c>
      <c r="AZ102" s="318"/>
      <c r="BA102" s="318"/>
      <c r="BB102" s="318"/>
      <c r="BC102" s="318"/>
      <c r="BD102" s="318"/>
      <c r="BE102" s="318"/>
      <c r="BF102" s="318"/>
      <c r="BG102" s="318"/>
      <c r="BH102" s="318"/>
      <c r="BI102" s="318"/>
    </row>
    <row r="103" spans="1:61" ht="27.75" x14ac:dyDescent="0.25">
      <c r="B103" s="249"/>
    </row>
    <row r="104" spans="1:61" ht="27.75" x14ac:dyDescent="0.25">
      <c r="B104" s="249"/>
    </row>
  </sheetData>
  <mergeCells count="14">
    <mergeCell ref="A98:K98"/>
    <mergeCell ref="A5:M5"/>
    <mergeCell ref="A7:M7"/>
    <mergeCell ref="A9:M9"/>
    <mergeCell ref="A10:M10"/>
    <mergeCell ref="A12:M12"/>
    <mergeCell ref="A13:M13"/>
    <mergeCell ref="A15:M15"/>
    <mergeCell ref="A16:M16"/>
    <mergeCell ref="A18:M18"/>
    <mergeCell ref="D26:E26"/>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7" zoomScale="85" zoomScaleSheetLayoutView="85" workbookViewId="0">
      <selection activeCell="G42" sqref="G4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68</v>
      </c>
    </row>
    <row r="2" spans="1:44" ht="18.75" x14ac:dyDescent="0.3">
      <c r="L2" s="15" t="s">
        <v>9</v>
      </c>
    </row>
    <row r="3" spans="1:44" ht="18.75" x14ac:dyDescent="0.3">
      <c r="L3" s="15" t="s">
        <v>67</v>
      </c>
    </row>
    <row r="4" spans="1:44" ht="18.75" x14ac:dyDescent="0.3">
      <c r="K4" s="15"/>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6" t="str">
        <f>'1. паспорт местоположение'!A12:C12</f>
        <v>P_TP1900.VL.0035</v>
      </c>
      <c r="B12" s="336"/>
      <c r="C12" s="336"/>
      <c r="D12" s="336"/>
      <c r="E12" s="336"/>
      <c r="F12" s="336"/>
      <c r="G12" s="336"/>
      <c r="H12" s="336"/>
      <c r="I12" s="336"/>
      <c r="J12" s="336"/>
      <c r="K12" s="336"/>
      <c r="L12" s="336"/>
    </row>
    <row r="13" spans="1:44" x14ac:dyDescent="0.25">
      <c r="A13" s="331" t="s">
        <v>6</v>
      </c>
      <c r="B13" s="331"/>
      <c r="C13" s="331"/>
      <c r="D13" s="331"/>
      <c r="E13" s="331"/>
      <c r="F13" s="331"/>
      <c r="G13" s="331"/>
      <c r="H13" s="331"/>
      <c r="I13" s="331"/>
      <c r="J13" s="331"/>
      <c r="K13" s="331"/>
      <c r="L13" s="331"/>
    </row>
    <row r="14" spans="1:44" ht="18.75" x14ac:dyDescent="0.25">
      <c r="A14" s="340"/>
      <c r="B14" s="340"/>
      <c r="C14" s="340"/>
      <c r="D14" s="340"/>
      <c r="E14" s="340"/>
      <c r="F14" s="340"/>
      <c r="G14" s="340"/>
      <c r="H14" s="340"/>
      <c r="I14" s="340"/>
      <c r="J14" s="340"/>
      <c r="K14" s="340"/>
      <c r="L14" s="340"/>
    </row>
    <row r="15" spans="1:44" x14ac:dyDescent="0.25">
      <c r="A15" s="336" t="str">
        <f>'1. паспорт местоположение'!A15:C15</f>
        <v>Реконструкция ВЛ-110кВ Картопья-Атымья 1 (замена отдельностоящих дефектных опор в количестве 70 шт.)</v>
      </c>
      <c r="B15" s="336"/>
      <c r="C15" s="336"/>
      <c r="D15" s="336"/>
      <c r="E15" s="336"/>
      <c r="F15" s="336"/>
      <c r="G15" s="336"/>
      <c r="H15" s="336"/>
      <c r="I15" s="336"/>
      <c r="J15" s="336"/>
      <c r="K15" s="336"/>
      <c r="L15" s="336"/>
    </row>
    <row r="16" spans="1:44" x14ac:dyDescent="0.25">
      <c r="A16" s="331" t="s">
        <v>5</v>
      </c>
      <c r="B16" s="331"/>
      <c r="C16" s="331"/>
      <c r="D16" s="331"/>
      <c r="E16" s="331"/>
      <c r="F16" s="331"/>
      <c r="G16" s="331"/>
      <c r="H16" s="331"/>
      <c r="I16" s="331"/>
      <c r="J16" s="331"/>
      <c r="K16" s="331"/>
      <c r="L16" s="331"/>
    </row>
    <row r="17" spans="1:12" ht="15.75" customHeight="1" x14ac:dyDescent="0.25">
      <c r="L17" s="155"/>
    </row>
    <row r="18" spans="1:12" x14ac:dyDescent="0.25">
      <c r="K18" s="156"/>
    </row>
    <row r="19" spans="1:12" ht="15.75" customHeight="1" x14ac:dyDescent="0.25">
      <c r="A19" s="392" t="s">
        <v>462</v>
      </c>
      <c r="B19" s="392"/>
      <c r="C19" s="392"/>
      <c r="D19" s="392"/>
      <c r="E19" s="392"/>
      <c r="F19" s="392"/>
      <c r="G19" s="392"/>
      <c r="H19" s="392"/>
      <c r="I19" s="392"/>
      <c r="J19" s="392"/>
      <c r="K19" s="392"/>
      <c r="L19" s="392"/>
    </row>
    <row r="20" spans="1:12" x14ac:dyDescent="0.25">
      <c r="A20" s="154"/>
      <c r="B20" s="154"/>
      <c r="C20" s="157"/>
      <c r="D20" s="157"/>
      <c r="E20" s="157"/>
      <c r="F20" s="157"/>
      <c r="G20" s="157"/>
      <c r="H20" s="157"/>
      <c r="I20" s="157"/>
      <c r="J20" s="157"/>
      <c r="K20" s="157"/>
      <c r="L20" s="157"/>
    </row>
    <row r="21" spans="1:12" ht="28.5" customHeight="1" x14ac:dyDescent="0.25">
      <c r="A21" s="386" t="s">
        <v>463</v>
      </c>
      <c r="B21" s="386" t="s">
        <v>464</v>
      </c>
      <c r="C21" s="387" t="s">
        <v>465</v>
      </c>
      <c r="D21" s="387"/>
      <c r="E21" s="387"/>
      <c r="F21" s="387"/>
      <c r="G21" s="387"/>
      <c r="H21" s="387"/>
      <c r="I21" s="388" t="s">
        <v>466</v>
      </c>
      <c r="J21" s="389" t="s">
        <v>467</v>
      </c>
      <c r="K21" s="386" t="s">
        <v>468</v>
      </c>
      <c r="L21" s="382" t="s">
        <v>469</v>
      </c>
    </row>
    <row r="22" spans="1:12" ht="58.5" customHeight="1" x14ac:dyDescent="0.25">
      <c r="A22" s="386"/>
      <c r="B22" s="386"/>
      <c r="C22" s="383" t="s">
        <v>1</v>
      </c>
      <c r="D22" s="383"/>
      <c r="E22" s="158"/>
      <c r="F22" s="159"/>
      <c r="G22" s="384" t="s">
        <v>470</v>
      </c>
      <c r="H22" s="385"/>
      <c r="I22" s="388"/>
      <c r="J22" s="390"/>
      <c r="K22" s="386"/>
      <c r="L22" s="382"/>
    </row>
    <row r="23" spans="1:12" ht="47.25" x14ac:dyDescent="0.25">
      <c r="A23" s="386"/>
      <c r="B23" s="386"/>
      <c r="C23" s="160" t="s">
        <v>471</v>
      </c>
      <c r="D23" s="160" t="s">
        <v>472</v>
      </c>
      <c r="E23" s="160" t="s">
        <v>471</v>
      </c>
      <c r="F23" s="160" t="s">
        <v>472</v>
      </c>
      <c r="G23" s="160" t="s">
        <v>471</v>
      </c>
      <c r="H23" s="160" t="s">
        <v>472</v>
      </c>
      <c r="I23" s="388"/>
      <c r="J23" s="391"/>
      <c r="K23" s="386"/>
      <c r="L23" s="382"/>
    </row>
    <row r="24" spans="1:12" x14ac:dyDescent="0.25">
      <c r="A24" s="153">
        <v>1</v>
      </c>
      <c r="B24" s="153">
        <v>2</v>
      </c>
      <c r="C24" s="160">
        <v>3</v>
      </c>
      <c r="D24" s="160">
        <v>4</v>
      </c>
      <c r="E24" s="160">
        <v>5</v>
      </c>
      <c r="F24" s="160">
        <v>6</v>
      </c>
      <c r="G24" s="160">
        <v>7</v>
      </c>
      <c r="H24" s="160">
        <v>8</v>
      </c>
      <c r="I24" s="160">
        <v>9</v>
      </c>
      <c r="J24" s="160">
        <v>10</v>
      </c>
      <c r="K24" s="160">
        <v>11</v>
      </c>
      <c r="L24" s="160">
        <v>12</v>
      </c>
    </row>
    <row r="25" spans="1:12" ht="31.5" x14ac:dyDescent="0.25">
      <c r="A25" s="161">
        <v>1</v>
      </c>
      <c r="B25" s="162" t="s">
        <v>473</v>
      </c>
      <c r="C25" s="162"/>
      <c r="D25" s="163"/>
      <c r="E25" s="163"/>
      <c r="F25" s="163"/>
      <c r="G25" s="163"/>
      <c r="H25" s="163"/>
      <c r="I25" s="163"/>
      <c r="J25" s="163"/>
      <c r="K25" s="164"/>
      <c r="L25" s="76"/>
    </row>
    <row r="26" spans="1:12" ht="54.75" customHeight="1" x14ac:dyDescent="0.25">
      <c r="A26" s="161" t="s">
        <v>474</v>
      </c>
      <c r="B26" s="165" t="s">
        <v>475</v>
      </c>
      <c r="C26" s="166" t="s">
        <v>588</v>
      </c>
      <c r="D26" s="163"/>
      <c r="E26" s="163"/>
      <c r="F26" s="163"/>
      <c r="G26" s="166" t="s">
        <v>455</v>
      </c>
      <c r="H26" s="163"/>
      <c r="I26" s="163"/>
      <c r="J26" s="163"/>
      <c r="K26" s="164"/>
      <c r="L26" s="164"/>
    </row>
    <row r="27" spans="1:12" s="67" customFormat="1" ht="39" customHeight="1" x14ac:dyDescent="0.25">
      <c r="A27" s="161" t="s">
        <v>476</v>
      </c>
      <c r="B27" s="165" t="s">
        <v>477</v>
      </c>
      <c r="C27" s="166" t="s">
        <v>588</v>
      </c>
      <c r="D27" s="163"/>
      <c r="E27" s="163"/>
      <c r="F27" s="163"/>
      <c r="G27" s="166" t="s">
        <v>455</v>
      </c>
      <c r="H27" s="163"/>
      <c r="I27" s="163"/>
      <c r="J27" s="163"/>
      <c r="K27" s="164"/>
      <c r="L27" s="164"/>
    </row>
    <row r="28" spans="1:12" s="67" customFormat="1" ht="70.5" customHeight="1" x14ac:dyDescent="0.25">
      <c r="A28" s="161" t="s">
        <v>478</v>
      </c>
      <c r="B28" s="165" t="s">
        <v>479</v>
      </c>
      <c r="C28" s="166" t="s">
        <v>588</v>
      </c>
      <c r="D28" s="163"/>
      <c r="E28" s="163"/>
      <c r="F28" s="163"/>
      <c r="G28" s="168">
        <v>47331</v>
      </c>
      <c r="H28" s="168">
        <v>47362</v>
      </c>
      <c r="I28" s="167"/>
      <c r="J28" s="167"/>
      <c r="K28" s="164"/>
      <c r="L28" s="164"/>
    </row>
    <row r="29" spans="1:12" s="67" customFormat="1" ht="54" customHeight="1" x14ac:dyDescent="0.25">
      <c r="A29" s="161" t="s">
        <v>480</v>
      </c>
      <c r="B29" s="165" t="s">
        <v>481</v>
      </c>
      <c r="C29" s="166" t="s">
        <v>588</v>
      </c>
      <c r="D29" s="163"/>
      <c r="E29" s="163"/>
      <c r="F29" s="163"/>
      <c r="G29" s="168">
        <v>47362</v>
      </c>
      <c r="H29" s="168">
        <v>47392</v>
      </c>
      <c r="I29" s="167"/>
      <c r="J29" s="167"/>
      <c r="K29" s="164"/>
      <c r="L29" s="164"/>
    </row>
    <row r="30" spans="1:12" s="67" customFormat="1" ht="59.25" customHeight="1" x14ac:dyDescent="0.25">
      <c r="A30" s="161" t="s">
        <v>482</v>
      </c>
      <c r="B30" s="165" t="s">
        <v>483</v>
      </c>
      <c r="C30" s="166" t="s">
        <v>588</v>
      </c>
      <c r="D30" s="169"/>
      <c r="E30" s="163"/>
      <c r="F30" s="163"/>
      <c r="G30" s="168">
        <v>47392</v>
      </c>
      <c r="H30" s="237">
        <v>47411</v>
      </c>
      <c r="I30" s="170"/>
      <c r="J30" s="170"/>
      <c r="K30" s="164"/>
      <c r="L30" s="164"/>
    </row>
    <row r="31" spans="1:12" s="67" customFormat="1" ht="61.5" customHeight="1" x14ac:dyDescent="0.25">
      <c r="A31" s="161" t="s">
        <v>484</v>
      </c>
      <c r="B31" s="171" t="s">
        <v>485</v>
      </c>
      <c r="C31" s="166" t="s">
        <v>588</v>
      </c>
      <c r="D31" s="169"/>
      <c r="E31" s="163"/>
      <c r="F31" s="163"/>
      <c r="G31" s="168">
        <v>47119</v>
      </c>
      <c r="H31" s="169">
        <v>47149</v>
      </c>
      <c r="I31" s="172"/>
      <c r="J31" s="172"/>
      <c r="K31" s="164"/>
      <c r="L31" s="164"/>
    </row>
    <row r="32" spans="1:12" s="67" customFormat="1" ht="31.5" x14ac:dyDescent="0.25">
      <c r="A32" s="161" t="s">
        <v>486</v>
      </c>
      <c r="B32" s="171" t="s">
        <v>487</v>
      </c>
      <c r="C32" s="166" t="s">
        <v>588</v>
      </c>
      <c r="D32" s="169"/>
      <c r="E32" s="173"/>
      <c r="F32" s="173"/>
      <c r="G32" s="178">
        <v>47411</v>
      </c>
      <c r="H32" s="169">
        <v>47421</v>
      </c>
      <c r="I32" s="172"/>
      <c r="J32" s="172"/>
      <c r="K32" s="164"/>
      <c r="L32" s="164"/>
    </row>
    <row r="33" spans="1:12" s="67" customFormat="1" ht="58.5" customHeight="1" x14ac:dyDescent="0.25">
      <c r="A33" s="161" t="s">
        <v>488</v>
      </c>
      <c r="B33" s="171" t="s">
        <v>489</v>
      </c>
      <c r="C33" s="166" t="s">
        <v>588</v>
      </c>
      <c r="D33" s="178"/>
      <c r="E33" s="163"/>
      <c r="F33" s="163"/>
      <c r="G33" s="178">
        <v>47423</v>
      </c>
      <c r="H33" s="178">
        <v>47453</v>
      </c>
      <c r="I33" s="174"/>
      <c r="J33" s="174"/>
      <c r="K33" s="164"/>
      <c r="L33" s="164"/>
    </row>
    <row r="34" spans="1:12" s="67" customFormat="1" ht="47.25" customHeight="1" x14ac:dyDescent="0.25">
      <c r="A34" s="161" t="s">
        <v>490</v>
      </c>
      <c r="B34" s="171" t="s">
        <v>491</v>
      </c>
      <c r="C34" s="166" t="s">
        <v>588</v>
      </c>
      <c r="D34" s="200"/>
      <c r="E34" s="175"/>
      <c r="F34" s="175"/>
      <c r="G34" s="199" t="s">
        <v>455</v>
      </c>
      <c r="H34" s="200"/>
      <c r="I34" s="174"/>
      <c r="J34" s="174"/>
      <c r="K34" s="175"/>
      <c r="L34" s="164"/>
    </row>
    <row r="35" spans="1:12" s="67" customFormat="1" ht="49.5" customHeight="1" x14ac:dyDescent="0.25">
      <c r="A35" s="161" t="s">
        <v>492</v>
      </c>
      <c r="B35" s="171" t="s">
        <v>493</v>
      </c>
      <c r="C35" s="166" t="s">
        <v>588</v>
      </c>
      <c r="D35" s="169"/>
      <c r="E35" s="175"/>
      <c r="F35" s="175"/>
      <c r="G35" s="178">
        <v>47472</v>
      </c>
      <c r="H35" s="169">
        <v>47483</v>
      </c>
      <c r="I35" s="172"/>
      <c r="J35" s="172"/>
      <c r="K35" s="175"/>
      <c r="L35" s="164"/>
    </row>
    <row r="36" spans="1:12" ht="37.5" customHeight="1" x14ac:dyDescent="0.25">
      <c r="A36" s="161" t="s">
        <v>494</v>
      </c>
      <c r="B36" s="171" t="s">
        <v>495</v>
      </c>
      <c r="C36" s="166" t="s">
        <v>588</v>
      </c>
      <c r="D36" s="186"/>
      <c r="E36" s="177"/>
      <c r="F36" s="176"/>
      <c r="G36" s="178">
        <v>47128</v>
      </c>
      <c r="H36" s="180">
        <v>47149</v>
      </c>
      <c r="I36" s="179"/>
      <c r="J36" s="179"/>
      <c r="K36" s="164"/>
      <c r="L36" s="164"/>
    </row>
    <row r="37" spans="1:12" ht="49.5" customHeight="1" x14ac:dyDescent="0.25">
      <c r="A37" s="161" t="s">
        <v>496</v>
      </c>
      <c r="B37" s="171" t="s">
        <v>497</v>
      </c>
      <c r="C37" s="166" t="s">
        <v>588</v>
      </c>
      <c r="D37" s="178"/>
      <c r="E37" s="181"/>
      <c r="F37" s="182"/>
      <c r="G37" s="178">
        <v>47453</v>
      </c>
      <c r="H37" s="178">
        <v>47472</v>
      </c>
      <c r="I37" s="172"/>
      <c r="J37" s="172"/>
      <c r="K37" s="164"/>
      <c r="L37" s="164"/>
    </row>
    <row r="38" spans="1:12" x14ac:dyDescent="0.25">
      <c r="A38" s="161" t="s">
        <v>570</v>
      </c>
      <c r="B38" s="162" t="s">
        <v>498</v>
      </c>
      <c r="C38" s="166" t="s">
        <v>588</v>
      </c>
      <c r="D38" s="164"/>
      <c r="E38" s="164"/>
      <c r="F38" s="164"/>
      <c r="G38" s="164"/>
      <c r="H38" s="164"/>
      <c r="I38" s="183"/>
      <c r="J38" s="183"/>
      <c r="K38" s="164"/>
      <c r="L38" s="164"/>
    </row>
    <row r="39" spans="1:12" ht="78" customHeight="1" x14ac:dyDescent="0.25">
      <c r="A39" s="161">
        <v>2</v>
      </c>
      <c r="B39" s="171" t="s">
        <v>500</v>
      </c>
      <c r="C39" s="166" t="s">
        <v>588</v>
      </c>
      <c r="D39" s="180"/>
      <c r="E39" s="164"/>
      <c r="F39" s="164"/>
      <c r="G39" s="180">
        <v>47493</v>
      </c>
      <c r="H39" s="180">
        <v>47514</v>
      </c>
      <c r="I39" s="183"/>
      <c r="J39" s="183"/>
      <c r="K39" s="164"/>
      <c r="L39" s="164"/>
    </row>
    <row r="40" spans="1:12" ht="33.75" customHeight="1" x14ac:dyDescent="0.25">
      <c r="A40" s="161" t="s">
        <v>499</v>
      </c>
      <c r="B40" s="171" t="s">
        <v>502</v>
      </c>
      <c r="C40" s="166" t="s">
        <v>588</v>
      </c>
      <c r="D40" s="184"/>
      <c r="E40" s="164"/>
      <c r="F40" s="164"/>
      <c r="G40" s="185" t="s">
        <v>455</v>
      </c>
      <c r="H40" s="184"/>
      <c r="I40" s="183"/>
      <c r="J40" s="183"/>
      <c r="K40" s="164"/>
      <c r="L40" s="164"/>
    </row>
    <row r="41" spans="1:12" ht="63" customHeight="1" x14ac:dyDescent="0.25">
      <c r="A41" s="161" t="s">
        <v>501</v>
      </c>
      <c r="B41" s="162" t="s">
        <v>503</v>
      </c>
      <c r="C41" s="166" t="s">
        <v>588</v>
      </c>
      <c r="D41" s="186"/>
      <c r="E41" s="164"/>
      <c r="F41" s="164"/>
      <c r="G41" s="186"/>
      <c r="H41" s="186"/>
      <c r="I41" s="183"/>
      <c r="J41" s="183"/>
      <c r="K41" s="164"/>
      <c r="L41" s="164"/>
    </row>
    <row r="42" spans="1:12" ht="58.5" customHeight="1" x14ac:dyDescent="0.25">
      <c r="A42" s="161">
        <v>3</v>
      </c>
      <c r="B42" s="171" t="s">
        <v>505</v>
      </c>
      <c r="C42" s="166" t="s">
        <v>588</v>
      </c>
      <c r="D42" s="180"/>
      <c r="E42" s="164"/>
      <c r="F42" s="164"/>
      <c r="G42" s="237">
        <v>47635</v>
      </c>
      <c r="H42" s="238">
        <v>47725</v>
      </c>
      <c r="I42" s="183"/>
      <c r="J42" s="183"/>
      <c r="K42" s="164"/>
      <c r="L42" s="164"/>
    </row>
    <row r="43" spans="1:12" ht="34.5" customHeight="1" x14ac:dyDescent="0.25">
      <c r="A43" s="161" t="s">
        <v>504</v>
      </c>
      <c r="B43" s="171" t="s">
        <v>507</v>
      </c>
      <c r="C43" s="166" t="s">
        <v>588</v>
      </c>
      <c r="D43" s="184"/>
      <c r="E43" s="164"/>
      <c r="F43" s="164"/>
      <c r="G43" s="166"/>
      <c r="H43" s="239"/>
      <c r="I43" s="183"/>
      <c r="J43" s="183"/>
      <c r="K43" s="164"/>
      <c r="L43" s="164"/>
    </row>
    <row r="44" spans="1:12" ht="40.5" customHeight="1" x14ac:dyDescent="0.25">
      <c r="A44" s="161" t="s">
        <v>506</v>
      </c>
      <c r="B44" s="171" t="s">
        <v>509</v>
      </c>
      <c r="C44" s="166" t="s">
        <v>588</v>
      </c>
      <c r="D44" s="187"/>
      <c r="E44" s="164"/>
      <c r="F44" s="164"/>
      <c r="G44" s="166" t="s">
        <v>455</v>
      </c>
      <c r="H44" s="237"/>
      <c r="I44" s="183"/>
      <c r="J44" s="183"/>
      <c r="K44" s="164"/>
      <c r="L44" s="164"/>
    </row>
    <row r="45" spans="1:12" ht="90.75" customHeight="1" x14ac:dyDescent="0.25">
      <c r="A45" s="161" t="s">
        <v>508</v>
      </c>
      <c r="B45" s="171" t="s">
        <v>511</v>
      </c>
      <c r="C45" s="166" t="s">
        <v>588</v>
      </c>
      <c r="D45" s="164"/>
      <c r="E45" s="164"/>
      <c r="F45" s="164"/>
      <c r="G45" s="237" t="s">
        <v>455</v>
      </c>
      <c r="H45" s="240"/>
      <c r="I45" s="183"/>
      <c r="J45" s="183"/>
      <c r="K45" s="164"/>
      <c r="L45" s="164"/>
    </row>
    <row r="46" spans="1:12" ht="167.25" customHeight="1" x14ac:dyDescent="0.25">
      <c r="A46" s="161" t="s">
        <v>510</v>
      </c>
      <c r="B46" s="171" t="s">
        <v>513</v>
      </c>
      <c r="C46" s="166" t="s">
        <v>588</v>
      </c>
      <c r="D46" s="164"/>
      <c r="E46" s="164"/>
      <c r="F46" s="164"/>
      <c r="G46" s="237" t="s">
        <v>455</v>
      </c>
      <c r="H46" s="240"/>
      <c r="I46" s="183"/>
      <c r="J46" s="183"/>
      <c r="K46" s="164"/>
      <c r="L46" s="164"/>
    </row>
    <row r="47" spans="1:12" ht="30.75" customHeight="1" x14ac:dyDescent="0.25">
      <c r="A47" s="161" t="s">
        <v>512</v>
      </c>
      <c r="B47" s="171" t="s">
        <v>514</v>
      </c>
      <c r="C47" s="166" t="s">
        <v>588</v>
      </c>
      <c r="D47" s="187"/>
      <c r="E47" s="164"/>
      <c r="F47" s="164"/>
      <c r="G47" s="237" t="s">
        <v>455</v>
      </c>
      <c r="H47" s="237"/>
      <c r="I47" s="183"/>
      <c r="J47" s="183"/>
      <c r="K47" s="164"/>
      <c r="L47" s="164"/>
    </row>
    <row r="48" spans="1:12" ht="37.5" customHeight="1" x14ac:dyDescent="0.25">
      <c r="A48" s="161" t="s">
        <v>571</v>
      </c>
      <c r="B48" s="162" t="s">
        <v>515</v>
      </c>
      <c r="C48" s="166" t="s">
        <v>588</v>
      </c>
      <c r="D48" s="164"/>
      <c r="E48" s="164"/>
      <c r="F48" s="164"/>
      <c r="G48" s="240"/>
      <c r="H48" s="240"/>
      <c r="I48" s="183"/>
      <c r="J48" s="183"/>
      <c r="K48" s="164"/>
      <c r="L48" s="164"/>
    </row>
    <row r="49" spans="1:12" ht="35.25" customHeight="1" x14ac:dyDescent="0.25">
      <c r="A49" s="161">
        <v>4</v>
      </c>
      <c r="B49" s="171" t="s">
        <v>517</v>
      </c>
      <c r="C49" s="166" t="s">
        <v>588</v>
      </c>
      <c r="D49" s="187"/>
      <c r="E49" s="164"/>
      <c r="F49" s="164"/>
      <c r="G49" s="237" t="s">
        <v>455</v>
      </c>
      <c r="H49" s="237"/>
      <c r="I49" s="183"/>
      <c r="J49" s="183"/>
      <c r="K49" s="164"/>
      <c r="L49" s="164"/>
    </row>
    <row r="50" spans="1:12" ht="86.25" customHeight="1" x14ac:dyDescent="0.25">
      <c r="A50" s="161" t="s">
        <v>516</v>
      </c>
      <c r="B50" s="171" t="s">
        <v>519</v>
      </c>
      <c r="C50" s="166" t="s">
        <v>588</v>
      </c>
      <c r="D50" s="184"/>
      <c r="E50" s="164"/>
      <c r="F50" s="164"/>
      <c r="G50" s="237">
        <v>47818</v>
      </c>
      <c r="H50" s="239">
        <v>47827</v>
      </c>
      <c r="I50" s="183"/>
      <c r="J50" s="183"/>
      <c r="K50" s="164"/>
      <c r="L50" s="164"/>
    </row>
    <row r="51" spans="1:12" ht="77.25" customHeight="1" x14ac:dyDescent="0.25">
      <c r="A51" s="161" t="s">
        <v>518</v>
      </c>
      <c r="B51" s="171" t="s">
        <v>521</v>
      </c>
      <c r="C51" s="166" t="s">
        <v>588</v>
      </c>
      <c r="D51" s="164"/>
      <c r="E51" s="164"/>
      <c r="F51" s="164"/>
      <c r="G51" s="237">
        <v>47807</v>
      </c>
      <c r="H51" s="238">
        <v>47817</v>
      </c>
      <c r="I51" s="183"/>
      <c r="J51" s="183"/>
      <c r="K51" s="164"/>
      <c r="L51" s="164"/>
    </row>
    <row r="52" spans="1:12" ht="71.25" customHeight="1" x14ac:dyDescent="0.25">
      <c r="A52" s="161" t="s">
        <v>520</v>
      </c>
      <c r="B52" s="171" t="s">
        <v>523</v>
      </c>
      <c r="C52" s="166" t="s">
        <v>588</v>
      </c>
      <c r="D52" s="164"/>
      <c r="E52" s="164"/>
      <c r="F52" s="164"/>
      <c r="G52" s="237" t="s">
        <v>455</v>
      </c>
      <c r="H52" s="240"/>
      <c r="I52" s="183"/>
      <c r="J52" s="183"/>
      <c r="K52" s="164"/>
      <c r="L52" s="164"/>
    </row>
    <row r="53" spans="1:12" ht="48" customHeight="1" x14ac:dyDescent="0.25">
      <c r="A53" s="161" t="s">
        <v>522</v>
      </c>
      <c r="B53" s="188" t="s">
        <v>525</v>
      </c>
      <c r="C53" s="166" t="s">
        <v>588</v>
      </c>
      <c r="D53" s="187"/>
      <c r="E53" s="164"/>
      <c r="F53" s="164"/>
      <c r="G53" s="237">
        <v>47837</v>
      </c>
      <c r="H53" s="237">
        <v>47848</v>
      </c>
      <c r="I53" s="183"/>
      <c r="J53" s="183"/>
      <c r="K53" s="164"/>
      <c r="L53" s="164"/>
    </row>
    <row r="54" spans="1:12" ht="46.5" customHeight="1" x14ac:dyDescent="0.25">
      <c r="A54" s="161" t="s">
        <v>524</v>
      </c>
      <c r="B54" s="171" t="s">
        <v>526</v>
      </c>
      <c r="C54" s="166" t="s">
        <v>588</v>
      </c>
      <c r="D54" s="187"/>
      <c r="E54" s="164"/>
      <c r="F54" s="164"/>
      <c r="G54" s="237">
        <v>47827</v>
      </c>
      <c r="H54" s="237">
        <v>47837</v>
      </c>
      <c r="I54" s="183"/>
      <c r="J54" s="183"/>
      <c r="K54" s="164"/>
      <c r="L54" s="16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 zoomScale="60" zoomScaleNormal="70" workbookViewId="0">
      <selection activeCell="P22" sqref="P22"/>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8.140625" style="213" customWidth="1"/>
    <col min="13" max="13" width="5.28515625" style="213" customWidth="1"/>
    <col min="14" max="14" width="8.5703125" style="213" customWidth="1"/>
    <col min="15" max="15" width="6.140625" style="213" customWidth="1"/>
    <col min="16" max="16" width="13.7109375" style="213" customWidth="1"/>
    <col min="17" max="17" width="6.140625" style="213" customWidth="1"/>
    <col min="18" max="18" width="7.42578125" style="213" customWidth="1"/>
    <col min="19" max="19" width="7.5703125" style="213" customWidth="1"/>
    <col min="20" max="20" width="6.140625" style="213" customWidth="1"/>
    <col min="21" max="21" width="7.5703125" style="213" customWidth="1"/>
    <col min="22" max="22" width="8.7109375" style="213" customWidth="1"/>
    <col min="23" max="23" width="6.140625" style="213" customWidth="1"/>
    <col min="24" max="24" width="8.5703125" style="213" customWidth="1"/>
    <col min="25"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6"/>
      <c r="B1" s="66"/>
      <c r="C1" s="66"/>
      <c r="D1" s="66"/>
      <c r="E1" s="66"/>
      <c r="F1" s="66"/>
      <c r="L1" s="66"/>
      <c r="M1" s="66"/>
      <c r="AC1" s="41" t="s">
        <v>68</v>
      </c>
    </row>
    <row r="2" spans="1:29" ht="18.75" x14ac:dyDescent="0.3">
      <c r="A2" s="66"/>
      <c r="B2" s="66"/>
      <c r="C2" s="66"/>
      <c r="D2" s="66"/>
      <c r="E2" s="66"/>
      <c r="F2" s="66"/>
      <c r="L2" s="66"/>
      <c r="M2" s="66"/>
      <c r="AC2" s="15" t="s">
        <v>9</v>
      </c>
    </row>
    <row r="3" spans="1:29" ht="18.75" x14ac:dyDescent="0.3">
      <c r="A3" s="66"/>
      <c r="B3" s="66"/>
      <c r="C3" s="66"/>
      <c r="D3" s="66"/>
      <c r="E3" s="66"/>
      <c r="F3" s="66"/>
      <c r="L3" s="66"/>
      <c r="M3" s="66"/>
      <c r="AC3" s="15" t="s">
        <v>67</v>
      </c>
    </row>
    <row r="4" spans="1:29"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6"/>
      <c r="B5" s="66"/>
      <c r="C5" s="66"/>
      <c r="D5" s="66"/>
      <c r="E5" s="66"/>
      <c r="F5" s="66"/>
      <c r="L5" s="66"/>
      <c r="M5" s="66"/>
      <c r="AC5" s="15"/>
    </row>
    <row r="6" spans="1:29"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4"/>
      <c r="B7" s="124"/>
      <c r="C7" s="124"/>
      <c r="D7" s="124"/>
      <c r="E7" s="124"/>
      <c r="F7" s="124"/>
      <c r="G7" s="124"/>
      <c r="H7" s="124"/>
      <c r="I7" s="124"/>
      <c r="J7" s="214"/>
      <c r="K7" s="214"/>
      <c r="L7" s="214"/>
      <c r="M7" s="214"/>
      <c r="N7" s="214"/>
      <c r="O7" s="214"/>
      <c r="P7" s="214"/>
      <c r="Q7" s="214"/>
      <c r="R7" s="214"/>
      <c r="S7" s="214"/>
      <c r="T7" s="214"/>
      <c r="U7" s="214"/>
      <c r="V7" s="214"/>
      <c r="W7" s="214"/>
      <c r="X7" s="214"/>
      <c r="Y7" s="214"/>
      <c r="Z7" s="214"/>
      <c r="AA7" s="214"/>
      <c r="AB7" s="214"/>
      <c r="AC7" s="214"/>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4"/>
      <c r="B10" s="124"/>
      <c r="C10" s="124"/>
      <c r="D10" s="124"/>
      <c r="E10" s="124"/>
      <c r="F10" s="124"/>
      <c r="G10" s="124"/>
      <c r="H10" s="124"/>
      <c r="I10" s="124"/>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36" t="str">
        <f>'1. паспорт местоположение'!A12:C12</f>
        <v>P_TP1900.VL.0035</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1"/>
      <c r="B13" s="11"/>
      <c r="C13" s="11"/>
      <c r="D13" s="11"/>
      <c r="E13" s="11"/>
      <c r="F13" s="11"/>
      <c r="G13" s="11"/>
      <c r="H13" s="11"/>
      <c r="I13" s="11"/>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36" t="str">
        <f>'1. паспорт местоположение'!A15:C15</f>
        <v>Реконструкция ВЛ-110кВ Картопья-Атымья 1 (замена отдельностоящих дефектных опор в количестве 70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00" t="s">
        <v>422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6"/>
      <c r="B19" s="66"/>
      <c r="C19" s="66"/>
      <c r="D19" s="66"/>
      <c r="E19" s="216"/>
      <c r="F19" s="216"/>
      <c r="G19" s="216"/>
      <c r="L19" s="66"/>
      <c r="M19" s="66"/>
      <c r="N19" s="66"/>
      <c r="O19" s="66"/>
      <c r="P19" s="66"/>
      <c r="Q19" s="66"/>
      <c r="R19" s="66"/>
      <c r="S19" s="66"/>
      <c r="T19" s="66"/>
      <c r="U19" s="66"/>
      <c r="V19" s="66"/>
      <c r="W19" s="66"/>
      <c r="X19" s="66"/>
      <c r="Y19" s="66"/>
      <c r="Z19" s="66"/>
      <c r="AA19" s="66"/>
      <c r="AB19" s="66"/>
    </row>
    <row r="20" spans="1:32" ht="33" customHeight="1" x14ac:dyDescent="0.25">
      <c r="A20" s="401" t="s">
        <v>193</v>
      </c>
      <c r="B20" s="401" t="s">
        <v>192</v>
      </c>
      <c r="C20" s="386" t="s">
        <v>191</v>
      </c>
      <c r="D20" s="386"/>
      <c r="E20" s="403" t="s">
        <v>190</v>
      </c>
      <c r="F20" s="403"/>
      <c r="G20" s="404" t="s">
        <v>594</v>
      </c>
      <c r="H20" s="393" t="s">
        <v>625</v>
      </c>
      <c r="I20" s="394"/>
      <c r="J20" s="394"/>
      <c r="K20" s="394"/>
      <c r="L20" s="393" t="s">
        <v>626</v>
      </c>
      <c r="M20" s="394"/>
      <c r="N20" s="394"/>
      <c r="O20" s="394"/>
      <c r="P20" s="393" t="s">
        <v>627</v>
      </c>
      <c r="Q20" s="394"/>
      <c r="R20" s="394"/>
      <c r="S20" s="394"/>
      <c r="T20" s="393" t="s">
        <v>628</v>
      </c>
      <c r="U20" s="394"/>
      <c r="V20" s="394"/>
      <c r="W20" s="394"/>
      <c r="X20" s="393" t="s">
        <v>629</v>
      </c>
      <c r="Y20" s="394"/>
      <c r="Z20" s="394"/>
      <c r="AA20" s="394"/>
      <c r="AB20" s="395" t="s">
        <v>189</v>
      </c>
      <c r="AC20" s="396"/>
      <c r="AD20" s="217"/>
      <c r="AE20" s="217"/>
      <c r="AF20" s="217"/>
    </row>
    <row r="21" spans="1:32" ht="99.75" customHeight="1" x14ac:dyDescent="0.25">
      <c r="A21" s="402"/>
      <c r="B21" s="402"/>
      <c r="C21" s="386"/>
      <c r="D21" s="386"/>
      <c r="E21" s="403"/>
      <c r="F21" s="403"/>
      <c r="G21" s="405"/>
      <c r="H21" s="407" t="s">
        <v>1</v>
      </c>
      <c r="I21" s="407"/>
      <c r="J21" s="407" t="s">
        <v>187</v>
      </c>
      <c r="K21" s="407"/>
      <c r="L21" s="386" t="s">
        <v>1</v>
      </c>
      <c r="M21" s="386"/>
      <c r="N21" s="386" t="s">
        <v>187</v>
      </c>
      <c r="O21" s="386"/>
      <c r="P21" s="386" t="s">
        <v>1</v>
      </c>
      <c r="Q21" s="386"/>
      <c r="R21" s="386" t="s">
        <v>187</v>
      </c>
      <c r="S21" s="386"/>
      <c r="T21" s="386" t="s">
        <v>1</v>
      </c>
      <c r="U21" s="386"/>
      <c r="V21" s="386" t="s">
        <v>187</v>
      </c>
      <c r="W21" s="386"/>
      <c r="X21" s="386" t="s">
        <v>1</v>
      </c>
      <c r="Y21" s="386"/>
      <c r="Z21" s="386" t="s">
        <v>187</v>
      </c>
      <c r="AA21" s="386"/>
      <c r="AB21" s="397"/>
      <c r="AC21" s="398"/>
    </row>
    <row r="22" spans="1:32" ht="89.25" customHeight="1" x14ac:dyDescent="0.25">
      <c r="A22" s="383"/>
      <c r="B22" s="383"/>
      <c r="C22" s="218" t="s">
        <v>1</v>
      </c>
      <c r="D22" s="218" t="s">
        <v>187</v>
      </c>
      <c r="E22" s="219" t="s">
        <v>595</v>
      </c>
      <c r="F22" s="219" t="s">
        <v>596</v>
      </c>
      <c r="G22" s="406"/>
      <c r="H22" s="220" t="s">
        <v>402</v>
      </c>
      <c r="I22" s="220" t="s">
        <v>403</v>
      </c>
      <c r="J22" s="220" t="s">
        <v>402</v>
      </c>
      <c r="K22" s="220" t="s">
        <v>403</v>
      </c>
      <c r="L22" s="221" t="s">
        <v>402</v>
      </c>
      <c r="M22" s="221" t="s">
        <v>403</v>
      </c>
      <c r="N22" s="221" t="s">
        <v>402</v>
      </c>
      <c r="O22" s="221" t="s">
        <v>403</v>
      </c>
      <c r="P22" s="221" t="s">
        <v>402</v>
      </c>
      <c r="Q22" s="221" t="s">
        <v>403</v>
      </c>
      <c r="R22" s="221" t="s">
        <v>402</v>
      </c>
      <c r="S22" s="221" t="s">
        <v>403</v>
      </c>
      <c r="T22" s="221" t="s">
        <v>402</v>
      </c>
      <c r="U22" s="221" t="s">
        <v>403</v>
      </c>
      <c r="V22" s="221" t="s">
        <v>402</v>
      </c>
      <c r="W22" s="221" t="s">
        <v>403</v>
      </c>
      <c r="X22" s="221" t="s">
        <v>402</v>
      </c>
      <c r="Y22" s="221" t="s">
        <v>403</v>
      </c>
      <c r="Z22" s="221" t="s">
        <v>402</v>
      </c>
      <c r="AA22" s="221" t="s">
        <v>403</v>
      </c>
      <c r="AB22" s="218" t="s">
        <v>188</v>
      </c>
      <c r="AC22" s="218" t="s">
        <v>187</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25" customFormat="1" ht="47.25" customHeight="1" x14ac:dyDescent="0.25">
      <c r="A24" s="222">
        <v>1</v>
      </c>
      <c r="B24" s="223" t="s">
        <v>186</v>
      </c>
      <c r="C24" s="224">
        <v>0</v>
      </c>
      <c r="D24" s="224">
        <v>635.47647402708401</v>
      </c>
      <c r="E24" s="224">
        <v>0</v>
      </c>
      <c r="F24" s="224">
        <v>0</v>
      </c>
      <c r="G24" s="224">
        <v>0</v>
      </c>
      <c r="H24" s="224" t="s">
        <v>588</v>
      </c>
      <c r="I24" s="224"/>
      <c r="J24" s="224">
        <v>0</v>
      </c>
      <c r="K24" s="224"/>
      <c r="L24" s="224" t="s">
        <v>588</v>
      </c>
      <c r="M24" s="224"/>
      <c r="N24" s="224">
        <v>0</v>
      </c>
      <c r="O24" s="224"/>
      <c r="P24" s="224" t="s">
        <v>588</v>
      </c>
      <c r="Q24" s="224"/>
      <c r="R24" s="224">
        <v>0</v>
      </c>
      <c r="S24" s="224"/>
      <c r="T24" s="224" t="s">
        <v>588</v>
      </c>
      <c r="U24" s="224"/>
      <c r="V24" s="224">
        <v>0</v>
      </c>
      <c r="W24" s="224"/>
      <c r="X24" s="224">
        <v>21.116598506883001</v>
      </c>
      <c r="Y24" s="224"/>
      <c r="Z24" s="224" t="s">
        <v>588</v>
      </c>
      <c r="AA24" s="224"/>
      <c r="AB24" s="224">
        <v>0</v>
      </c>
      <c r="AC24" s="224">
        <v>21.116598506883001</v>
      </c>
    </row>
    <row r="25" spans="1:32" s="225" customFormat="1" ht="24" customHeight="1" x14ac:dyDescent="0.25">
      <c r="A25" s="226" t="s">
        <v>185</v>
      </c>
      <c r="B25" s="227" t="s">
        <v>184</v>
      </c>
      <c r="C25" s="224"/>
      <c r="D25" s="224"/>
      <c r="E25" s="224"/>
      <c r="F25" s="224"/>
      <c r="G25" s="224">
        <v>0</v>
      </c>
      <c r="H25" s="224" t="s">
        <v>588</v>
      </c>
      <c r="I25" s="224"/>
      <c r="J25" s="224">
        <v>0</v>
      </c>
      <c r="K25" s="224"/>
      <c r="L25" s="224" t="s">
        <v>588</v>
      </c>
      <c r="M25" s="224"/>
      <c r="N25" s="224">
        <v>0</v>
      </c>
      <c r="O25" s="224"/>
      <c r="P25" s="224" t="s">
        <v>588</v>
      </c>
      <c r="Q25" s="224"/>
      <c r="R25" s="224">
        <v>0</v>
      </c>
      <c r="S25" s="224"/>
      <c r="T25" s="224" t="s">
        <v>588</v>
      </c>
      <c r="U25" s="224"/>
      <c r="V25" s="224">
        <v>0</v>
      </c>
      <c r="W25" s="224"/>
      <c r="X25" s="224">
        <v>0</v>
      </c>
      <c r="Y25" s="224"/>
      <c r="Z25" s="224" t="s">
        <v>588</v>
      </c>
      <c r="AA25" s="224"/>
      <c r="AB25" s="224">
        <v>0</v>
      </c>
      <c r="AC25" s="224">
        <v>0</v>
      </c>
    </row>
    <row r="26" spans="1:32" s="225" customFormat="1" x14ac:dyDescent="0.25">
      <c r="A26" s="226" t="s">
        <v>183</v>
      </c>
      <c r="B26" s="227" t="s">
        <v>182</v>
      </c>
      <c r="C26" s="224"/>
      <c r="D26" s="224"/>
      <c r="E26" s="224"/>
      <c r="F26" s="224"/>
      <c r="G26" s="224">
        <v>0</v>
      </c>
      <c r="H26" s="224" t="s">
        <v>588</v>
      </c>
      <c r="I26" s="224"/>
      <c r="J26" s="224">
        <v>0</v>
      </c>
      <c r="K26" s="224"/>
      <c r="L26" s="224" t="s">
        <v>588</v>
      </c>
      <c r="M26" s="224"/>
      <c r="N26" s="224">
        <v>0</v>
      </c>
      <c r="O26" s="224"/>
      <c r="P26" s="224" t="s">
        <v>588</v>
      </c>
      <c r="Q26" s="224"/>
      <c r="R26" s="224">
        <v>0</v>
      </c>
      <c r="S26" s="224"/>
      <c r="T26" s="224" t="s">
        <v>588</v>
      </c>
      <c r="U26" s="224"/>
      <c r="V26" s="224">
        <v>0</v>
      </c>
      <c r="W26" s="224"/>
      <c r="X26" s="224">
        <v>0</v>
      </c>
      <c r="Y26" s="224"/>
      <c r="Z26" s="224" t="s">
        <v>588</v>
      </c>
      <c r="AA26" s="224"/>
      <c r="AB26" s="224">
        <v>0</v>
      </c>
      <c r="AC26" s="224">
        <v>0</v>
      </c>
    </row>
    <row r="27" spans="1:32" s="225" customFormat="1" ht="31.5" x14ac:dyDescent="0.25">
      <c r="A27" s="226" t="s">
        <v>181</v>
      </c>
      <c r="B27" s="227" t="s">
        <v>384</v>
      </c>
      <c r="C27" s="224"/>
      <c r="D27" s="224"/>
      <c r="E27" s="224"/>
      <c r="F27" s="224"/>
      <c r="G27" s="224">
        <v>0</v>
      </c>
      <c r="H27" s="224" t="s">
        <v>588</v>
      </c>
      <c r="I27" s="224"/>
      <c r="J27" s="224">
        <v>0</v>
      </c>
      <c r="K27" s="224"/>
      <c r="L27" s="224" t="s">
        <v>588</v>
      </c>
      <c r="M27" s="224"/>
      <c r="N27" s="224">
        <v>0</v>
      </c>
      <c r="O27" s="224"/>
      <c r="P27" s="224" t="s">
        <v>588</v>
      </c>
      <c r="Q27" s="224"/>
      <c r="R27" s="224">
        <v>0</v>
      </c>
      <c r="S27" s="224"/>
      <c r="T27" s="224" t="s">
        <v>588</v>
      </c>
      <c r="U27" s="224"/>
      <c r="V27" s="224">
        <v>0</v>
      </c>
      <c r="W27" s="224"/>
      <c r="X27" s="224">
        <v>17.716826147274841</v>
      </c>
      <c r="Y27" s="224"/>
      <c r="Z27" s="224" t="s">
        <v>588</v>
      </c>
      <c r="AA27" s="224"/>
      <c r="AB27" s="224">
        <v>0</v>
      </c>
      <c r="AC27" s="224">
        <v>17.716826147274841</v>
      </c>
    </row>
    <row r="28" spans="1:32" s="225" customFormat="1" x14ac:dyDescent="0.25">
      <c r="A28" s="226" t="s">
        <v>180</v>
      </c>
      <c r="B28" s="227" t="s">
        <v>179</v>
      </c>
      <c r="C28" s="224"/>
      <c r="D28" s="224"/>
      <c r="E28" s="224"/>
      <c r="F28" s="224"/>
      <c r="G28" s="224">
        <v>0</v>
      </c>
      <c r="H28" s="224" t="s">
        <v>588</v>
      </c>
      <c r="I28" s="224"/>
      <c r="J28" s="224">
        <v>0</v>
      </c>
      <c r="K28" s="224"/>
      <c r="L28" s="224" t="s">
        <v>588</v>
      </c>
      <c r="M28" s="224"/>
      <c r="N28" s="224">
        <v>0</v>
      </c>
      <c r="O28" s="224"/>
      <c r="P28" s="224" t="s">
        <v>588</v>
      </c>
      <c r="Q28" s="224"/>
      <c r="R28" s="224">
        <v>0</v>
      </c>
      <c r="S28" s="224"/>
      <c r="T28" s="224" t="s">
        <v>588</v>
      </c>
      <c r="U28" s="224"/>
      <c r="V28" s="224">
        <v>0</v>
      </c>
      <c r="W28" s="224"/>
      <c r="X28" s="224">
        <v>0</v>
      </c>
      <c r="Y28" s="224"/>
      <c r="Z28" s="224">
        <v>0</v>
      </c>
      <c r="AA28" s="224"/>
      <c r="AB28" s="224" t="s">
        <v>588</v>
      </c>
      <c r="AC28" s="224">
        <v>0</v>
      </c>
    </row>
    <row r="29" spans="1:32" s="225" customFormat="1" x14ac:dyDescent="0.25">
      <c r="A29" s="226" t="s">
        <v>178</v>
      </c>
      <c r="B29" s="228" t="s">
        <v>177</v>
      </c>
      <c r="C29" s="224"/>
      <c r="D29" s="224"/>
      <c r="E29" s="224"/>
      <c r="F29" s="224"/>
      <c r="G29" s="224">
        <v>0</v>
      </c>
      <c r="H29" s="224" t="s">
        <v>588</v>
      </c>
      <c r="I29" s="224"/>
      <c r="J29" s="224">
        <v>0</v>
      </c>
      <c r="K29" s="224"/>
      <c r="L29" s="224" t="s">
        <v>588</v>
      </c>
      <c r="M29" s="224"/>
      <c r="N29" s="224">
        <v>0</v>
      </c>
      <c r="O29" s="224"/>
      <c r="P29" s="224" t="s">
        <v>588</v>
      </c>
      <c r="Q29" s="224"/>
      <c r="R29" s="224">
        <v>0</v>
      </c>
      <c r="S29" s="224"/>
      <c r="T29" s="224" t="s">
        <v>588</v>
      </c>
      <c r="U29" s="224"/>
      <c r="V29" s="224">
        <v>0</v>
      </c>
      <c r="W29" s="224"/>
      <c r="X29" s="224">
        <v>3.3997723596081606</v>
      </c>
      <c r="Y29" s="224"/>
      <c r="Z29" s="224" t="s">
        <v>588</v>
      </c>
      <c r="AA29" s="224"/>
      <c r="AB29" s="224">
        <v>0</v>
      </c>
      <c r="AC29" s="224">
        <v>3.3997723596081606</v>
      </c>
    </row>
    <row r="30" spans="1:32" s="225" customFormat="1" ht="47.25" x14ac:dyDescent="0.25">
      <c r="A30" s="222" t="s">
        <v>62</v>
      </c>
      <c r="B30" s="223" t="s">
        <v>176</v>
      </c>
      <c r="C30" s="224" t="s">
        <v>588</v>
      </c>
      <c r="D30" s="224">
        <v>532.98844373400198</v>
      </c>
      <c r="E30" s="224">
        <v>0</v>
      </c>
      <c r="F30" s="224">
        <v>0</v>
      </c>
      <c r="G30" s="224">
        <v>0</v>
      </c>
      <c r="H30" s="224" t="s">
        <v>588</v>
      </c>
      <c r="I30" s="224"/>
      <c r="J30" s="224">
        <v>0</v>
      </c>
      <c r="K30" s="224"/>
      <c r="L30" s="224" t="s">
        <v>588</v>
      </c>
      <c r="M30" s="224"/>
      <c r="N30" s="224">
        <v>0</v>
      </c>
      <c r="O30" s="224"/>
      <c r="P30" s="224" t="s">
        <v>588</v>
      </c>
      <c r="Q30" s="224"/>
      <c r="R30" s="224">
        <v>0</v>
      </c>
      <c r="S30" s="224"/>
      <c r="T30" s="224" t="s">
        <v>588</v>
      </c>
      <c r="U30" s="224"/>
      <c r="V30" s="224">
        <v>0</v>
      </c>
      <c r="W30" s="224"/>
      <c r="X30" s="224">
        <v>17.716826147274837</v>
      </c>
      <c r="Y30" s="224"/>
      <c r="Z30" s="224" t="s">
        <v>588</v>
      </c>
      <c r="AA30" s="224"/>
      <c r="AB30" s="224">
        <v>0</v>
      </c>
      <c r="AC30" s="224">
        <v>17.716826147274837</v>
      </c>
    </row>
    <row r="31" spans="1:32" s="225" customFormat="1" x14ac:dyDescent="0.25">
      <c r="A31" s="222" t="s">
        <v>175</v>
      </c>
      <c r="B31" s="227" t="s">
        <v>174</v>
      </c>
      <c r="C31" s="224" t="s">
        <v>588</v>
      </c>
      <c r="D31" s="224">
        <v>50.21915900055857</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s="225" customFormat="1" ht="31.5" x14ac:dyDescent="0.25">
      <c r="A32" s="222" t="s">
        <v>173</v>
      </c>
      <c r="B32" s="227" t="s">
        <v>172</v>
      </c>
      <c r="C32" s="224" t="s">
        <v>588</v>
      </c>
      <c r="D32" s="224">
        <v>452.37344441780613</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5" customFormat="1" x14ac:dyDescent="0.25">
      <c r="A33" s="222" t="s">
        <v>171</v>
      </c>
      <c r="B33" s="227" t="s">
        <v>170</v>
      </c>
      <c r="C33" s="224" t="s">
        <v>588</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5" customFormat="1" x14ac:dyDescent="0.25">
      <c r="A34" s="222" t="s">
        <v>169</v>
      </c>
      <c r="B34" s="227" t="s">
        <v>168</v>
      </c>
      <c r="C34" s="224" t="s">
        <v>588</v>
      </c>
      <c r="D34" s="224">
        <v>30.395840315637241</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5" customFormat="1" ht="31.5" x14ac:dyDescent="0.25">
      <c r="A35" s="222" t="s">
        <v>61</v>
      </c>
      <c r="B35" s="223" t="s">
        <v>167</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5" customFormat="1" x14ac:dyDescent="0.25">
      <c r="A36" s="226" t="s">
        <v>166</v>
      </c>
      <c r="B36" s="229" t="s">
        <v>537</v>
      </c>
      <c r="C36" s="224"/>
      <c r="D36" s="224"/>
      <c r="E36" s="224"/>
      <c r="F36" s="224"/>
      <c r="G36" s="224">
        <v>0</v>
      </c>
      <c r="H36" s="224" t="s">
        <v>588</v>
      </c>
      <c r="I36" s="224" t="s">
        <v>588</v>
      </c>
      <c r="J36" s="224">
        <v>0</v>
      </c>
      <c r="K36" s="224" t="s">
        <v>569</v>
      </c>
      <c r="L36" s="224" t="s">
        <v>588</v>
      </c>
      <c r="M36" s="224" t="s">
        <v>588</v>
      </c>
      <c r="N36" s="224">
        <v>0</v>
      </c>
      <c r="O36" s="224" t="s">
        <v>569</v>
      </c>
      <c r="P36" s="224" t="s">
        <v>588</v>
      </c>
      <c r="Q36" s="224" t="s">
        <v>588</v>
      </c>
      <c r="R36" s="224">
        <v>0</v>
      </c>
      <c r="S36" s="224" t="s">
        <v>569</v>
      </c>
      <c r="T36" s="224" t="s">
        <v>588</v>
      </c>
      <c r="U36" s="224" t="s">
        <v>588</v>
      </c>
      <c r="V36" s="224">
        <v>0</v>
      </c>
      <c r="W36" s="224" t="s">
        <v>569</v>
      </c>
      <c r="X36" s="224">
        <v>0</v>
      </c>
      <c r="Y36" s="224" t="s">
        <v>569</v>
      </c>
      <c r="Z36" s="224" t="s">
        <v>588</v>
      </c>
      <c r="AA36" s="224" t="s">
        <v>588</v>
      </c>
      <c r="AB36" s="224">
        <v>0</v>
      </c>
      <c r="AC36" s="224">
        <v>0</v>
      </c>
    </row>
    <row r="37" spans="1:29" s="225" customFormat="1" ht="31.5" x14ac:dyDescent="0.25">
      <c r="A37" s="226" t="s">
        <v>165</v>
      </c>
      <c r="B37" s="229" t="s">
        <v>535</v>
      </c>
      <c r="C37" s="224"/>
      <c r="D37" s="224"/>
      <c r="E37" s="224"/>
      <c r="F37" s="224"/>
      <c r="G37" s="224">
        <v>0</v>
      </c>
      <c r="H37" s="224" t="s">
        <v>588</v>
      </c>
      <c r="I37" s="224" t="s">
        <v>588</v>
      </c>
      <c r="J37" s="224">
        <v>0</v>
      </c>
      <c r="K37" s="224" t="s">
        <v>569</v>
      </c>
      <c r="L37" s="224" t="s">
        <v>588</v>
      </c>
      <c r="M37" s="224" t="s">
        <v>588</v>
      </c>
      <c r="N37" s="224">
        <v>0</v>
      </c>
      <c r="O37" s="224" t="s">
        <v>569</v>
      </c>
      <c r="P37" s="224" t="s">
        <v>588</v>
      </c>
      <c r="Q37" s="224" t="s">
        <v>588</v>
      </c>
      <c r="R37" s="224">
        <v>0</v>
      </c>
      <c r="S37" s="224" t="s">
        <v>569</v>
      </c>
      <c r="T37" s="224" t="s">
        <v>588</v>
      </c>
      <c r="U37" s="224" t="s">
        <v>588</v>
      </c>
      <c r="V37" s="224">
        <v>0</v>
      </c>
      <c r="W37" s="224" t="s">
        <v>569</v>
      </c>
      <c r="X37" s="224">
        <v>0</v>
      </c>
      <c r="Y37" s="224" t="s">
        <v>569</v>
      </c>
      <c r="Z37" s="224" t="s">
        <v>588</v>
      </c>
      <c r="AA37" s="224" t="s">
        <v>588</v>
      </c>
      <c r="AB37" s="224">
        <v>0</v>
      </c>
      <c r="AC37" s="224">
        <v>0</v>
      </c>
    </row>
    <row r="38" spans="1:29" s="225" customFormat="1" x14ac:dyDescent="0.25">
      <c r="A38" s="226" t="s">
        <v>164</v>
      </c>
      <c r="B38" s="227" t="s">
        <v>155</v>
      </c>
      <c r="C38" s="224"/>
      <c r="D38" s="224"/>
      <c r="E38" s="224"/>
      <c r="F38" s="224"/>
      <c r="G38" s="224">
        <v>0</v>
      </c>
      <c r="H38" s="224" t="s">
        <v>588</v>
      </c>
      <c r="I38" s="224" t="s">
        <v>588</v>
      </c>
      <c r="J38" s="224">
        <v>0</v>
      </c>
      <c r="K38" s="224" t="s">
        <v>569</v>
      </c>
      <c r="L38" s="224" t="s">
        <v>588</v>
      </c>
      <c r="M38" s="224" t="s">
        <v>588</v>
      </c>
      <c r="N38" s="224">
        <v>0</v>
      </c>
      <c r="O38" s="224" t="s">
        <v>569</v>
      </c>
      <c r="P38" s="224" t="s">
        <v>588</v>
      </c>
      <c r="Q38" s="224" t="s">
        <v>588</v>
      </c>
      <c r="R38" s="224">
        <v>0</v>
      </c>
      <c r="S38" s="224" t="s">
        <v>569</v>
      </c>
      <c r="T38" s="224" t="s">
        <v>588</v>
      </c>
      <c r="U38" s="224" t="s">
        <v>588</v>
      </c>
      <c r="V38" s="224">
        <v>0</v>
      </c>
      <c r="W38" s="224" t="s">
        <v>569</v>
      </c>
      <c r="X38" s="224">
        <v>0</v>
      </c>
      <c r="Y38" s="224" t="s">
        <v>569</v>
      </c>
      <c r="Z38" s="224" t="s">
        <v>588</v>
      </c>
      <c r="AA38" s="224" t="s">
        <v>588</v>
      </c>
      <c r="AB38" s="224">
        <v>0</v>
      </c>
      <c r="AC38" s="224">
        <v>0</v>
      </c>
    </row>
    <row r="39" spans="1:29" s="225" customFormat="1" x14ac:dyDescent="0.25">
      <c r="A39" s="226" t="s">
        <v>163</v>
      </c>
      <c r="B39" s="227" t="s">
        <v>536</v>
      </c>
      <c r="C39" s="224"/>
      <c r="D39" s="224"/>
      <c r="E39" s="224"/>
      <c r="F39" s="224"/>
      <c r="G39" s="224">
        <v>0</v>
      </c>
      <c r="H39" s="224" t="s">
        <v>588</v>
      </c>
      <c r="I39" s="224" t="s">
        <v>588</v>
      </c>
      <c r="J39" s="224">
        <v>0</v>
      </c>
      <c r="K39" s="224" t="s">
        <v>569</v>
      </c>
      <c r="L39" s="224" t="s">
        <v>588</v>
      </c>
      <c r="M39" s="224" t="s">
        <v>588</v>
      </c>
      <c r="N39" s="224">
        <v>0</v>
      </c>
      <c r="O39" s="224" t="s">
        <v>569</v>
      </c>
      <c r="P39" s="224" t="s">
        <v>588</v>
      </c>
      <c r="Q39" s="224" t="s">
        <v>588</v>
      </c>
      <c r="R39" s="224">
        <v>0</v>
      </c>
      <c r="S39" s="224" t="s">
        <v>569</v>
      </c>
      <c r="T39" s="224" t="s">
        <v>588</v>
      </c>
      <c r="U39" s="224" t="s">
        <v>588</v>
      </c>
      <c r="V39" s="224">
        <v>0</v>
      </c>
      <c r="W39" s="224" t="s">
        <v>569</v>
      </c>
      <c r="X39" s="224">
        <v>0</v>
      </c>
      <c r="Y39" s="224" t="s">
        <v>569</v>
      </c>
      <c r="Z39" s="224" t="s">
        <v>588</v>
      </c>
      <c r="AA39" s="224" t="s">
        <v>588</v>
      </c>
      <c r="AB39" s="224">
        <v>0</v>
      </c>
      <c r="AC39" s="224">
        <v>0</v>
      </c>
    </row>
    <row r="40" spans="1:29" s="225" customFormat="1" x14ac:dyDescent="0.25">
      <c r="A40" s="226" t="s">
        <v>162</v>
      </c>
      <c r="B40" s="227" t="s">
        <v>538</v>
      </c>
      <c r="C40" s="224"/>
      <c r="D40" s="224"/>
      <c r="E40" s="224"/>
      <c r="F40" s="224"/>
      <c r="G40" s="224">
        <v>0</v>
      </c>
      <c r="H40" s="224" t="s">
        <v>588</v>
      </c>
      <c r="I40" s="224" t="s">
        <v>588</v>
      </c>
      <c r="J40" s="224">
        <v>0</v>
      </c>
      <c r="K40" s="224" t="s">
        <v>569</v>
      </c>
      <c r="L40" s="224" t="s">
        <v>588</v>
      </c>
      <c r="M40" s="224" t="s">
        <v>588</v>
      </c>
      <c r="N40" s="224">
        <v>0</v>
      </c>
      <c r="O40" s="224" t="s">
        <v>569</v>
      </c>
      <c r="P40" s="224" t="s">
        <v>588</v>
      </c>
      <c r="Q40" s="224" t="s">
        <v>588</v>
      </c>
      <c r="R40" s="224">
        <v>0</v>
      </c>
      <c r="S40" s="224" t="s">
        <v>569</v>
      </c>
      <c r="T40" s="224" t="s">
        <v>588</v>
      </c>
      <c r="U40" s="224" t="s">
        <v>588</v>
      </c>
      <c r="V40" s="224">
        <v>0</v>
      </c>
      <c r="W40" s="224" t="s">
        <v>569</v>
      </c>
      <c r="X40" s="224">
        <v>0</v>
      </c>
      <c r="Y40" s="224" t="s">
        <v>569</v>
      </c>
      <c r="Z40" s="224" t="s">
        <v>588</v>
      </c>
      <c r="AA40" s="224" t="s">
        <v>588</v>
      </c>
      <c r="AB40" s="224">
        <v>0</v>
      </c>
      <c r="AC40" s="224">
        <v>0</v>
      </c>
    </row>
    <row r="41" spans="1:29" s="225" customFormat="1" x14ac:dyDescent="0.25">
      <c r="A41" s="226" t="s">
        <v>161</v>
      </c>
      <c r="B41" s="227" t="s">
        <v>539</v>
      </c>
      <c r="C41" s="224"/>
      <c r="D41" s="224"/>
      <c r="E41" s="224"/>
      <c r="F41" s="224"/>
      <c r="G41" s="224">
        <v>0</v>
      </c>
      <c r="H41" s="224" t="s">
        <v>588</v>
      </c>
      <c r="I41" s="224" t="s">
        <v>588</v>
      </c>
      <c r="J41" s="224">
        <v>0</v>
      </c>
      <c r="K41" s="224" t="s">
        <v>569</v>
      </c>
      <c r="L41" s="224" t="s">
        <v>588</v>
      </c>
      <c r="M41" s="224" t="s">
        <v>588</v>
      </c>
      <c r="N41" s="224">
        <v>0</v>
      </c>
      <c r="O41" s="224" t="s">
        <v>569</v>
      </c>
      <c r="P41" s="224" t="s">
        <v>588</v>
      </c>
      <c r="Q41" s="224" t="s">
        <v>588</v>
      </c>
      <c r="R41" s="224">
        <v>0</v>
      </c>
      <c r="S41" s="224" t="s">
        <v>569</v>
      </c>
      <c r="T41" s="224" t="s">
        <v>588</v>
      </c>
      <c r="U41" s="224" t="s">
        <v>588</v>
      </c>
      <c r="V41" s="224">
        <v>0</v>
      </c>
      <c r="W41" s="224" t="s">
        <v>569</v>
      </c>
      <c r="X41" s="224">
        <v>0</v>
      </c>
      <c r="Y41" s="224" t="s">
        <v>569</v>
      </c>
      <c r="Z41" s="224" t="s">
        <v>588</v>
      </c>
      <c r="AA41" s="224" t="s">
        <v>588</v>
      </c>
      <c r="AB41" s="224">
        <v>0</v>
      </c>
      <c r="AC41" s="224">
        <v>0</v>
      </c>
    </row>
    <row r="42" spans="1:29" s="225" customFormat="1" x14ac:dyDescent="0.25">
      <c r="A42" s="226" t="s">
        <v>160</v>
      </c>
      <c r="B42" s="227" t="s">
        <v>540</v>
      </c>
      <c r="C42" s="224"/>
      <c r="D42" s="224"/>
      <c r="E42" s="224"/>
      <c r="F42" s="224"/>
      <c r="G42" s="224">
        <v>0</v>
      </c>
      <c r="H42" s="224" t="s">
        <v>588</v>
      </c>
      <c r="I42" s="224" t="s">
        <v>588</v>
      </c>
      <c r="J42" s="224">
        <v>0</v>
      </c>
      <c r="K42" s="224" t="s">
        <v>569</v>
      </c>
      <c r="L42" s="224" t="s">
        <v>588</v>
      </c>
      <c r="M42" s="224" t="s">
        <v>588</v>
      </c>
      <c r="N42" s="224">
        <v>0</v>
      </c>
      <c r="O42" s="224" t="s">
        <v>569</v>
      </c>
      <c r="P42" s="224" t="s">
        <v>588</v>
      </c>
      <c r="Q42" s="224" t="s">
        <v>588</v>
      </c>
      <c r="R42" s="224">
        <v>0</v>
      </c>
      <c r="S42" s="224" t="s">
        <v>569</v>
      </c>
      <c r="T42" s="224" t="s">
        <v>588</v>
      </c>
      <c r="U42" s="224" t="s">
        <v>588</v>
      </c>
      <c r="V42" s="224">
        <v>0</v>
      </c>
      <c r="W42" s="224" t="s">
        <v>569</v>
      </c>
      <c r="X42" s="224">
        <v>0</v>
      </c>
      <c r="Y42" s="224" t="s">
        <v>569</v>
      </c>
      <c r="Z42" s="224" t="s">
        <v>588</v>
      </c>
      <c r="AA42" s="224" t="s">
        <v>588</v>
      </c>
      <c r="AB42" s="224">
        <v>0</v>
      </c>
      <c r="AC42" s="224">
        <v>0</v>
      </c>
    </row>
    <row r="43" spans="1:29" s="225" customFormat="1" x14ac:dyDescent="0.25">
      <c r="A43" s="226" t="s">
        <v>541</v>
      </c>
      <c r="B43" s="227" t="s">
        <v>542</v>
      </c>
      <c r="C43" s="224"/>
      <c r="D43" s="224"/>
      <c r="E43" s="224"/>
      <c r="F43" s="224"/>
      <c r="G43" s="224">
        <v>0</v>
      </c>
      <c r="H43" s="224" t="s">
        <v>588</v>
      </c>
      <c r="I43" s="224" t="s">
        <v>588</v>
      </c>
      <c r="J43" s="224">
        <v>0</v>
      </c>
      <c r="K43" s="224" t="s">
        <v>569</v>
      </c>
      <c r="L43" s="224" t="s">
        <v>588</v>
      </c>
      <c r="M43" s="224" t="s">
        <v>588</v>
      </c>
      <c r="N43" s="224">
        <v>0</v>
      </c>
      <c r="O43" s="224" t="s">
        <v>569</v>
      </c>
      <c r="P43" s="224" t="s">
        <v>588</v>
      </c>
      <c r="Q43" s="224" t="s">
        <v>588</v>
      </c>
      <c r="R43" s="224">
        <v>0</v>
      </c>
      <c r="S43" s="224" t="s">
        <v>569</v>
      </c>
      <c r="T43" s="224" t="s">
        <v>588</v>
      </c>
      <c r="U43" s="224" t="s">
        <v>588</v>
      </c>
      <c r="V43" s="224">
        <v>0</v>
      </c>
      <c r="W43" s="224" t="s">
        <v>569</v>
      </c>
      <c r="X43" s="224">
        <v>0</v>
      </c>
      <c r="Y43" s="224" t="s">
        <v>569</v>
      </c>
      <c r="Z43" s="224" t="s">
        <v>588</v>
      </c>
      <c r="AA43" s="224" t="s">
        <v>588</v>
      </c>
      <c r="AB43" s="224">
        <v>0</v>
      </c>
      <c r="AC43" s="224">
        <v>0</v>
      </c>
    </row>
    <row r="44" spans="1:29" s="225" customFormat="1" x14ac:dyDescent="0.25">
      <c r="A44" s="226" t="s">
        <v>543</v>
      </c>
      <c r="B44" s="227" t="s">
        <v>544</v>
      </c>
      <c r="C44" s="224"/>
      <c r="D44" s="224"/>
      <c r="E44" s="224"/>
      <c r="F44" s="224"/>
      <c r="G44" s="224">
        <v>0</v>
      </c>
      <c r="H44" s="224" t="s">
        <v>588</v>
      </c>
      <c r="I44" s="224" t="s">
        <v>588</v>
      </c>
      <c r="J44" s="224">
        <v>0</v>
      </c>
      <c r="K44" s="224" t="s">
        <v>569</v>
      </c>
      <c r="L44" s="224" t="s">
        <v>588</v>
      </c>
      <c r="M44" s="224" t="s">
        <v>588</v>
      </c>
      <c r="N44" s="224">
        <v>0</v>
      </c>
      <c r="O44" s="224" t="s">
        <v>569</v>
      </c>
      <c r="P44" s="224" t="s">
        <v>588</v>
      </c>
      <c r="Q44" s="224" t="s">
        <v>588</v>
      </c>
      <c r="R44" s="224">
        <v>0</v>
      </c>
      <c r="S44" s="224" t="s">
        <v>569</v>
      </c>
      <c r="T44" s="224" t="s">
        <v>588</v>
      </c>
      <c r="U44" s="224" t="s">
        <v>588</v>
      </c>
      <c r="V44" s="224">
        <v>0</v>
      </c>
      <c r="W44" s="224" t="s">
        <v>569</v>
      </c>
      <c r="X44" s="224">
        <v>0</v>
      </c>
      <c r="Y44" s="224" t="s">
        <v>569</v>
      </c>
      <c r="Z44" s="224" t="s">
        <v>588</v>
      </c>
      <c r="AA44" s="224" t="s">
        <v>588</v>
      </c>
      <c r="AB44" s="224">
        <v>0</v>
      </c>
      <c r="AC44" s="224">
        <v>0</v>
      </c>
    </row>
    <row r="45" spans="1:29" s="225" customFormat="1" x14ac:dyDescent="0.25">
      <c r="A45" s="226" t="s">
        <v>545</v>
      </c>
      <c r="B45" s="227" t="s">
        <v>546</v>
      </c>
      <c r="C45" s="224"/>
      <c r="D45" s="224"/>
      <c r="E45" s="224"/>
      <c r="F45" s="224"/>
      <c r="G45" s="224">
        <v>0</v>
      </c>
      <c r="H45" s="224" t="s">
        <v>588</v>
      </c>
      <c r="I45" s="224" t="s">
        <v>588</v>
      </c>
      <c r="J45" s="224">
        <v>0</v>
      </c>
      <c r="K45" s="224" t="s">
        <v>569</v>
      </c>
      <c r="L45" s="224" t="s">
        <v>588</v>
      </c>
      <c r="M45" s="224" t="s">
        <v>588</v>
      </c>
      <c r="N45" s="224">
        <v>0</v>
      </c>
      <c r="O45" s="224" t="s">
        <v>569</v>
      </c>
      <c r="P45" s="224" t="s">
        <v>588</v>
      </c>
      <c r="Q45" s="224" t="s">
        <v>588</v>
      </c>
      <c r="R45" s="224">
        <v>0</v>
      </c>
      <c r="S45" s="224" t="s">
        <v>569</v>
      </c>
      <c r="T45" s="224" t="s">
        <v>588</v>
      </c>
      <c r="U45" s="224" t="s">
        <v>588</v>
      </c>
      <c r="V45" s="224">
        <v>0</v>
      </c>
      <c r="W45" s="224" t="s">
        <v>569</v>
      </c>
      <c r="X45" s="224">
        <v>0</v>
      </c>
      <c r="Y45" s="224" t="s">
        <v>569</v>
      </c>
      <c r="Z45" s="224" t="s">
        <v>588</v>
      </c>
      <c r="AA45" s="224" t="s">
        <v>588</v>
      </c>
      <c r="AB45" s="224">
        <v>0</v>
      </c>
      <c r="AC45" s="224">
        <v>0</v>
      </c>
    </row>
    <row r="46" spans="1:29" s="225" customFormat="1" x14ac:dyDescent="0.25">
      <c r="A46" s="226" t="s">
        <v>547</v>
      </c>
      <c r="B46" s="227" t="s">
        <v>548</v>
      </c>
      <c r="C46" s="224"/>
      <c r="D46" s="224"/>
      <c r="E46" s="224"/>
      <c r="F46" s="224"/>
      <c r="G46" s="224">
        <v>0</v>
      </c>
      <c r="H46" s="224" t="s">
        <v>588</v>
      </c>
      <c r="I46" s="224" t="s">
        <v>588</v>
      </c>
      <c r="J46" s="224">
        <v>0</v>
      </c>
      <c r="K46" s="224" t="s">
        <v>569</v>
      </c>
      <c r="L46" s="224" t="s">
        <v>588</v>
      </c>
      <c r="M46" s="224" t="s">
        <v>588</v>
      </c>
      <c r="N46" s="224">
        <v>0</v>
      </c>
      <c r="O46" s="224" t="s">
        <v>569</v>
      </c>
      <c r="P46" s="224" t="s">
        <v>588</v>
      </c>
      <c r="Q46" s="224" t="s">
        <v>588</v>
      </c>
      <c r="R46" s="224">
        <v>0</v>
      </c>
      <c r="S46" s="224" t="s">
        <v>569</v>
      </c>
      <c r="T46" s="224" t="s">
        <v>588</v>
      </c>
      <c r="U46" s="224" t="s">
        <v>588</v>
      </c>
      <c r="V46" s="224">
        <v>0</v>
      </c>
      <c r="W46" s="224" t="s">
        <v>569</v>
      </c>
      <c r="X46" s="224">
        <v>0</v>
      </c>
      <c r="Y46" s="224" t="s">
        <v>569</v>
      </c>
      <c r="Z46" s="224" t="s">
        <v>588</v>
      </c>
      <c r="AA46" s="224" t="s">
        <v>588</v>
      </c>
      <c r="AB46" s="224">
        <v>0</v>
      </c>
      <c r="AC46" s="224">
        <v>0</v>
      </c>
    </row>
    <row r="47" spans="1:29" s="225" customFormat="1" x14ac:dyDescent="0.25">
      <c r="A47" s="222" t="s">
        <v>60</v>
      </c>
      <c r="B47" s="223" t="s">
        <v>159</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5" customFormat="1" x14ac:dyDescent="0.25">
      <c r="A48" s="226" t="s">
        <v>158</v>
      </c>
      <c r="B48" s="229" t="s">
        <v>537</v>
      </c>
      <c r="C48" s="224" t="s">
        <v>588</v>
      </c>
      <c r="D48" s="224">
        <v>0</v>
      </c>
      <c r="E48" s="224"/>
      <c r="F48" s="224"/>
      <c r="G48" s="224">
        <v>0</v>
      </c>
      <c r="H48" s="224" t="s">
        <v>588</v>
      </c>
      <c r="I48" s="224"/>
      <c r="J48" s="224">
        <v>0</v>
      </c>
      <c r="K48" s="224"/>
      <c r="L48" s="224" t="s">
        <v>588</v>
      </c>
      <c r="M48" s="224"/>
      <c r="N48" s="224">
        <v>0</v>
      </c>
      <c r="O48" s="224"/>
      <c r="P48" s="224" t="s">
        <v>588</v>
      </c>
      <c r="Q48" s="224"/>
      <c r="R48" s="224">
        <v>0</v>
      </c>
      <c r="S48" s="224"/>
      <c r="T48" s="224" t="s">
        <v>588</v>
      </c>
      <c r="U48" s="224"/>
      <c r="V48" s="224">
        <v>0</v>
      </c>
      <c r="W48" s="224"/>
      <c r="X48" s="224">
        <v>0</v>
      </c>
      <c r="Y48" s="224"/>
      <c r="Z48" s="224" t="s">
        <v>588</v>
      </c>
      <c r="AA48" s="224"/>
      <c r="AB48" s="224">
        <v>0</v>
      </c>
      <c r="AC48" s="224">
        <v>0</v>
      </c>
    </row>
    <row r="49" spans="1:29" s="225" customFormat="1" ht="31.5" x14ac:dyDescent="0.25">
      <c r="A49" s="226" t="s">
        <v>157</v>
      </c>
      <c r="B49" s="229" t="s">
        <v>535</v>
      </c>
      <c r="C49" s="224" t="s">
        <v>588</v>
      </c>
      <c r="D49" s="224">
        <v>0</v>
      </c>
      <c r="E49" s="224"/>
      <c r="F49" s="224"/>
      <c r="G49" s="224">
        <v>0</v>
      </c>
      <c r="H49" s="224" t="s">
        <v>588</v>
      </c>
      <c r="I49" s="224"/>
      <c r="J49" s="224">
        <v>0</v>
      </c>
      <c r="K49" s="224"/>
      <c r="L49" s="224" t="s">
        <v>588</v>
      </c>
      <c r="M49" s="224"/>
      <c r="N49" s="224">
        <v>0</v>
      </c>
      <c r="O49" s="224"/>
      <c r="P49" s="224" t="s">
        <v>588</v>
      </c>
      <c r="Q49" s="224"/>
      <c r="R49" s="224">
        <v>0</v>
      </c>
      <c r="S49" s="224"/>
      <c r="T49" s="224" t="s">
        <v>588</v>
      </c>
      <c r="U49" s="224"/>
      <c r="V49" s="224">
        <v>0</v>
      </c>
      <c r="W49" s="224"/>
      <c r="X49" s="224">
        <v>0</v>
      </c>
      <c r="Y49" s="224"/>
      <c r="Z49" s="224" t="s">
        <v>588</v>
      </c>
      <c r="AA49" s="224"/>
      <c r="AB49" s="224">
        <v>0</v>
      </c>
      <c r="AC49" s="224">
        <v>0</v>
      </c>
    </row>
    <row r="50" spans="1:29" s="225" customFormat="1" x14ac:dyDescent="0.25">
      <c r="A50" s="226" t="s">
        <v>156</v>
      </c>
      <c r="B50" s="227" t="s">
        <v>155</v>
      </c>
      <c r="C50" s="224" t="s">
        <v>588</v>
      </c>
      <c r="D50" s="224">
        <v>0</v>
      </c>
      <c r="E50" s="224"/>
      <c r="F50" s="224"/>
      <c r="G50" s="224">
        <v>0</v>
      </c>
      <c r="H50" s="224" t="s">
        <v>588</v>
      </c>
      <c r="I50" s="224"/>
      <c r="J50" s="224">
        <v>0</v>
      </c>
      <c r="K50" s="224"/>
      <c r="L50" s="224" t="s">
        <v>588</v>
      </c>
      <c r="M50" s="224"/>
      <c r="N50" s="224">
        <v>0</v>
      </c>
      <c r="O50" s="224"/>
      <c r="P50" s="224" t="s">
        <v>588</v>
      </c>
      <c r="Q50" s="224"/>
      <c r="R50" s="224">
        <v>0</v>
      </c>
      <c r="S50" s="224"/>
      <c r="T50" s="224" t="s">
        <v>588</v>
      </c>
      <c r="U50" s="224"/>
      <c r="V50" s="224">
        <v>0</v>
      </c>
      <c r="W50" s="224"/>
      <c r="X50" s="224">
        <v>0</v>
      </c>
      <c r="Y50" s="224"/>
      <c r="Z50" s="224" t="s">
        <v>588</v>
      </c>
      <c r="AA50" s="224"/>
      <c r="AB50" s="224">
        <v>0</v>
      </c>
      <c r="AC50" s="224">
        <v>0</v>
      </c>
    </row>
    <row r="51" spans="1:29" s="225" customFormat="1" ht="31.5" x14ac:dyDescent="0.25">
      <c r="A51" s="226" t="s">
        <v>154</v>
      </c>
      <c r="B51" s="227" t="s">
        <v>153</v>
      </c>
      <c r="C51" s="224" t="s">
        <v>588</v>
      </c>
      <c r="D51" s="224">
        <v>0</v>
      </c>
      <c r="E51" s="224"/>
      <c r="F51" s="224"/>
      <c r="G51" s="224">
        <v>0</v>
      </c>
      <c r="H51" s="224" t="s">
        <v>588</v>
      </c>
      <c r="I51" s="224"/>
      <c r="J51" s="224">
        <v>0</v>
      </c>
      <c r="K51" s="224"/>
      <c r="L51" s="224" t="s">
        <v>588</v>
      </c>
      <c r="M51" s="224"/>
      <c r="N51" s="224">
        <v>0</v>
      </c>
      <c r="O51" s="224"/>
      <c r="P51" s="224" t="s">
        <v>588</v>
      </c>
      <c r="Q51" s="224"/>
      <c r="R51" s="224">
        <v>0</v>
      </c>
      <c r="S51" s="224"/>
      <c r="T51" s="224" t="s">
        <v>588</v>
      </c>
      <c r="U51" s="224"/>
      <c r="V51" s="224">
        <v>0</v>
      </c>
      <c r="W51" s="224"/>
      <c r="X51" s="224">
        <v>0</v>
      </c>
      <c r="Y51" s="224"/>
      <c r="Z51" s="224" t="s">
        <v>588</v>
      </c>
      <c r="AA51" s="224"/>
      <c r="AB51" s="224">
        <v>0</v>
      </c>
      <c r="AC51" s="224">
        <v>0</v>
      </c>
    </row>
    <row r="52" spans="1:29" s="225" customFormat="1" ht="31.5" x14ac:dyDescent="0.25">
      <c r="A52" s="226" t="s">
        <v>152</v>
      </c>
      <c r="B52" s="227" t="s">
        <v>151</v>
      </c>
      <c r="C52" s="224" t="s">
        <v>588</v>
      </c>
      <c r="D52" s="224">
        <v>0</v>
      </c>
      <c r="E52" s="224"/>
      <c r="F52" s="224"/>
      <c r="G52" s="224">
        <v>0</v>
      </c>
      <c r="H52" s="224" t="s">
        <v>588</v>
      </c>
      <c r="I52" s="224"/>
      <c r="J52" s="224">
        <v>0</v>
      </c>
      <c r="K52" s="224"/>
      <c r="L52" s="224" t="s">
        <v>588</v>
      </c>
      <c r="M52" s="224"/>
      <c r="N52" s="224">
        <v>0</v>
      </c>
      <c r="O52" s="224"/>
      <c r="P52" s="224" t="s">
        <v>588</v>
      </c>
      <c r="Q52" s="224"/>
      <c r="R52" s="224">
        <v>0</v>
      </c>
      <c r="S52" s="224"/>
      <c r="T52" s="224" t="s">
        <v>588</v>
      </c>
      <c r="U52" s="224"/>
      <c r="V52" s="224">
        <v>0</v>
      </c>
      <c r="W52" s="224"/>
      <c r="X52" s="224">
        <v>0</v>
      </c>
      <c r="Y52" s="224"/>
      <c r="Z52" s="224" t="s">
        <v>588</v>
      </c>
      <c r="AA52" s="224"/>
      <c r="AB52" s="224">
        <v>0</v>
      </c>
      <c r="AC52" s="224">
        <v>0</v>
      </c>
    </row>
    <row r="53" spans="1:29" s="225" customFormat="1" x14ac:dyDescent="0.25">
      <c r="A53" s="226" t="s">
        <v>150</v>
      </c>
      <c r="B53" s="227" t="s">
        <v>149</v>
      </c>
      <c r="C53" s="224" t="s">
        <v>588</v>
      </c>
      <c r="D53" s="224">
        <v>0</v>
      </c>
      <c r="E53" s="224"/>
      <c r="F53" s="224"/>
      <c r="G53" s="224">
        <v>0</v>
      </c>
      <c r="H53" s="224" t="s">
        <v>588</v>
      </c>
      <c r="I53" s="224"/>
      <c r="J53" s="224">
        <v>0</v>
      </c>
      <c r="K53" s="224"/>
      <c r="L53" s="224" t="s">
        <v>588</v>
      </c>
      <c r="M53" s="224"/>
      <c r="N53" s="224">
        <v>0</v>
      </c>
      <c r="O53" s="224"/>
      <c r="P53" s="224" t="s">
        <v>588</v>
      </c>
      <c r="Q53" s="224"/>
      <c r="R53" s="224">
        <v>0</v>
      </c>
      <c r="S53" s="224"/>
      <c r="T53" s="224" t="s">
        <v>588</v>
      </c>
      <c r="U53" s="224"/>
      <c r="V53" s="224">
        <v>0</v>
      </c>
      <c r="W53" s="224"/>
      <c r="X53" s="224">
        <v>0</v>
      </c>
      <c r="Y53" s="224"/>
      <c r="Z53" s="224" t="s">
        <v>588</v>
      </c>
      <c r="AA53" s="224"/>
      <c r="AB53" s="224">
        <v>0</v>
      </c>
      <c r="AC53" s="224">
        <v>0</v>
      </c>
    </row>
    <row r="54" spans="1:29" s="225" customFormat="1" x14ac:dyDescent="0.25">
      <c r="A54" s="226" t="s">
        <v>148</v>
      </c>
      <c r="B54" s="227" t="s">
        <v>538</v>
      </c>
      <c r="C54" s="224" t="s">
        <v>588</v>
      </c>
      <c r="D54" s="224">
        <v>0</v>
      </c>
      <c r="E54" s="224"/>
      <c r="F54" s="224"/>
      <c r="G54" s="224">
        <v>0</v>
      </c>
      <c r="H54" s="224" t="s">
        <v>588</v>
      </c>
      <c r="I54" s="224"/>
      <c r="J54" s="224">
        <v>0</v>
      </c>
      <c r="K54" s="224"/>
      <c r="L54" s="224" t="s">
        <v>588</v>
      </c>
      <c r="M54" s="224"/>
      <c r="N54" s="224">
        <v>0</v>
      </c>
      <c r="O54" s="224"/>
      <c r="P54" s="224" t="s">
        <v>588</v>
      </c>
      <c r="Q54" s="224"/>
      <c r="R54" s="224">
        <v>0</v>
      </c>
      <c r="S54" s="224"/>
      <c r="T54" s="224" t="s">
        <v>588</v>
      </c>
      <c r="U54" s="224"/>
      <c r="V54" s="224">
        <v>0</v>
      </c>
      <c r="W54" s="224"/>
      <c r="X54" s="224">
        <v>0</v>
      </c>
      <c r="Y54" s="224"/>
      <c r="Z54" s="224" t="s">
        <v>588</v>
      </c>
      <c r="AA54" s="224"/>
      <c r="AB54" s="224">
        <v>0</v>
      </c>
      <c r="AC54" s="224">
        <v>0</v>
      </c>
    </row>
    <row r="55" spans="1:29" s="225" customFormat="1" x14ac:dyDescent="0.25">
      <c r="A55" s="226" t="s">
        <v>549</v>
      </c>
      <c r="B55" s="227" t="s">
        <v>539</v>
      </c>
      <c r="C55" s="224" t="s">
        <v>588</v>
      </c>
      <c r="D55" s="224">
        <v>0</v>
      </c>
      <c r="E55" s="224"/>
      <c r="F55" s="224"/>
      <c r="G55" s="224">
        <v>0</v>
      </c>
      <c r="H55" s="224" t="s">
        <v>588</v>
      </c>
      <c r="I55" s="224"/>
      <c r="J55" s="224">
        <v>0</v>
      </c>
      <c r="K55" s="224"/>
      <c r="L55" s="224" t="s">
        <v>588</v>
      </c>
      <c r="M55" s="224"/>
      <c r="N55" s="224">
        <v>0</v>
      </c>
      <c r="O55" s="224"/>
      <c r="P55" s="224" t="s">
        <v>588</v>
      </c>
      <c r="Q55" s="224"/>
      <c r="R55" s="224">
        <v>0</v>
      </c>
      <c r="S55" s="224"/>
      <c r="T55" s="224" t="s">
        <v>588</v>
      </c>
      <c r="U55" s="224"/>
      <c r="V55" s="224">
        <v>0</v>
      </c>
      <c r="W55" s="224"/>
      <c r="X55" s="224">
        <v>0</v>
      </c>
      <c r="Y55" s="224"/>
      <c r="Z55" s="224" t="s">
        <v>588</v>
      </c>
      <c r="AA55" s="224"/>
      <c r="AB55" s="224">
        <v>0</v>
      </c>
      <c r="AC55" s="224">
        <v>0</v>
      </c>
    </row>
    <row r="56" spans="1:29" s="225" customFormat="1" x14ac:dyDescent="0.25">
      <c r="A56" s="226" t="s">
        <v>550</v>
      </c>
      <c r="B56" s="227" t="s">
        <v>540</v>
      </c>
      <c r="C56" s="224" t="s">
        <v>588</v>
      </c>
      <c r="D56" s="224">
        <v>0</v>
      </c>
      <c r="E56" s="224"/>
      <c r="F56" s="224"/>
      <c r="G56" s="224">
        <v>0</v>
      </c>
      <c r="H56" s="224" t="s">
        <v>588</v>
      </c>
      <c r="I56" s="224"/>
      <c r="J56" s="224">
        <v>0</v>
      </c>
      <c r="K56" s="224"/>
      <c r="L56" s="224" t="s">
        <v>588</v>
      </c>
      <c r="M56" s="224"/>
      <c r="N56" s="224">
        <v>0</v>
      </c>
      <c r="O56" s="224"/>
      <c r="P56" s="224" t="s">
        <v>588</v>
      </c>
      <c r="Q56" s="224"/>
      <c r="R56" s="224">
        <v>0</v>
      </c>
      <c r="S56" s="224"/>
      <c r="T56" s="224" t="s">
        <v>588</v>
      </c>
      <c r="U56" s="224"/>
      <c r="V56" s="224">
        <v>0</v>
      </c>
      <c r="W56" s="224"/>
      <c r="X56" s="224">
        <v>0</v>
      </c>
      <c r="Y56" s="224"/>
      <c r="Z56" s="224" t="s">
        <v>588</v>
      </c>
      <c r="AA56" s="224"/>
      <c r="AB56" s="224">
        <v>0</v>
      </c>
      <c r="AC56" s="224">
        <v>0</v>
      </c>
    </row>
    <row r="57" spans="1:29" s="225" customFormat="1" x14ac:dyDescent="0.25">
      <c r="A57" s="226" t="s">
        <v>551</v>
      </c>
      <c r="B57" s="227" t="s">
        <v>542</v>
      </c>
      <c r="C57" s="224" t="s">
        <v>588</v>
      </c>
      <c r="D57" s="224">
        <v>0</v>
      </c>
      <c r="E57" s="224"/>
      <c r="F57" s="224"/>
      <c r="G57" s="224">
        <v>0</v>
      </c>
      <c r="H57" s="224" t="s">
        <v>588</v>
      </c>
      <c r="I57" s="224"/>
      <c r="J57" s="224">
        <v>0</v>
      </c>
      <c r="K57" s="224"/>
      <c r="L57" s="224" t="s">
        <v>588</v>
      </c>
      <c r="M57" s="224"/>
      <c r="N57" s="224">
        <v>0</v>
      </c>
      <c r="O57" s="224"/>
      <c r="P57" s="224" t="s">
        <v>588</v>
      </c>
      <c r="Q57" s="224"/>
      <c r="R57" s="224">
        <v>0</v>
      </c>
      <c r="S57" s="224"/>
      <c r="T57" s="224" t="s">
        <v>588</v>
      </c>
      <c r="U57" s="224"/>
      <c r="V57" s="224">
        <v>0</v>
      </c>
      <c r="W57" s="224"/>
      <c r="X57" s="224">
        <v>0</v>
      </c>
      <c r="Y57" s="224"/>
      <c r="Z57" s="224" t="s">
        <v>588</v>
      </c>
      <c r="AA57" s="224"/>
      <c r="AB57" s="224">
        <v>0</v>
      </c>
      <c r="AC57" s="224">
        <v>0</v>
      </c>
    </row>
    <row r="58" spans="1:29" s="225" customFormat="1" x14ac:dyDescent="0.25">
      <c r="A58" s="226" t="s">
        <v>552</v>
      </c>
      <c r="B58" s="227" t="s">
        <v>544</v>
      </c>
      <c r="C58" s="224" t="s">
        <v>588</v>
      </c>
      <c r="D58" s="224">
        <v>70</v>
      </c>
      <c r="E58" s="224"/>
      <c r="F58" s="224"/>
      <c r="G58" s="224">
        <v>0</v>
      </c>
      <c r="H58" s="224" t="s">
        <v>588</v>
      </c>
      <c r="I58" s="224"/>
      <c r="J58" s="224">
        <v>0</v>
      </c>
      <c r="K58" s="224"/>
      <c r="L58" s="224" t="s">
        <v>588</v>
      </c>
      <c r="M58" s="224"/>
      <c r="N58" s="224">
        <v>0</v>
      </c>
      <c r="O58" s="224"/>
      <c r="P58" s="224" t="s">
        <v>588</v>
      </c>
      <c r="Q58" s="224"/>
      <c r="R58" s="224">
        <v>0</v>
      </c>
      <c r="S58" s="224"/>
      <c r="T58" s="224" t="s">
        <v>588</v>
      </c>
      <c r="U58" s="224"/>
      <c r="V58" s="224">
        <v>0</v>
      </c>
      <c r="W58" s="224"/>
      <c r="X58" s="224">
        <v>0</v>
      </c>
      <c r="Y58" s="224"/>
      <c r="Z58" s="224" t="s">
        <v>588</v>
      </c>
      <c r="AA58" s="224"/>
      <c r="AB58" s="224">
        <v>0</v>
      </c>
      <c r="AC58" s="224">
        <v>0</v>
      </c>
    </row>
    <row r="59" spans="1:29" s="225" customFormat="1" x14ac:dyDescent="0.25">
      <c r="A59" s="226" t="s">
        <v>553</v>
      </c>
      <c r="B59" s="227" t="s">
        <v>546</v>
      </c>
      <c r="C59" s="224" t="s">
        <v>588</v>
      </c>
      <c r="D59" s="224">
        <v>0</v>
      </c>
      <c r="E59" s="224"/>
      <c r="F59" s="224"/>
      <c r="G59" s="224">
        <v>0</v>
      </c>
      <c r="H59" s="224" t="s">
        <v>588</v>
      </c>
      <c r="I59" s="224"/>
      <c r="J59" s="224">
        <v>0</v>
      </c>
      <c r="K59" s="224"/>
      <c r="L59" s="224" t="s">
        <v>588</v>
      </c>
      <c r="M59" s="224"/>
      <c r="N59" s="224">
        <v>0</v>
      </c>
      <c r="O59" s="224"/>
      <c r="P59" s="224" t="s">
        <v>588</v>
      </c>
      <c r="Q59" s="224"/>
      <c r="R59" s="224">
        <v>0</v>
      </c>
      <c r="S59" s="224"/>
      <c r="T59" s="224" t="s">
        <v>588</v>
      </c>
      <c r="U59" s="224"/>
      <c r="V59" s="224">
        <v>0</v>
      </c>
      <c r="W59" s="224"/>
      <c r="X59" s="224">
        <v>0</v>
      </c>
      <c r="Y59" s="224"/>
      <c r="Z59" s="224" t="s">
        <v>588</v>
      </c>
      <c r="AA59" s="224"/>
      <c r="AB59" s="224">
        <v>0</v>
      </c>
      <c r="AC59" s="224">
        <v>0</v>
      </c>
    </row>
    <row r="60" spans="1:29" s="225" customFormat="1" x14ac:dyDescent="0.25">
      <c r="A60" s="226" t="s">
        <v>554</v>
      </c>
      <c r="B60" s="227" t="s">
        <v>548</v>
      </c>
      <c r="C60" s="224" t="s">
        <v>588</v>
      </c>
      <c r="D60" s="224">
        <v>0</v>
      </c>
      <c r="E60" s="224"/>
      <c r="F60" s="224"/>
      <c r="G60" s="224">
        <v>0</v>
      </c>
      <c r="H60" s="224" t="s">
        <v>588</v>
      </c>
      <c r="I60" s="224"/>
      <c r="J60" s="224">
        <v>0</v>
      </c>
      <c r="K60" s="224"/>
      <c r="L60" s="224" t="s">
        <v>588</v>
      </c>
      <c r="M60" s="224"/>
      <c r="N60" s="224">
        <v>0</v>
      </c>
      <c r="O60" s="224"/>
      <c r="P60" s="224" t="s">
        <v>588</v>
      </c>
      <c r="Q60" s="224"/>
      <c r="R60" s="224">
        <v>0</v>
      </c>
      <c r="S60" s="224"/>
      <c r="T60" s="224" t="s">
        <v>588</v>
      </c>
      <c r="U60" s="224"/>
      <c r="V60" s="224">
        <v>0</v>
      </c>
      <c r="W60" s="224"/>
      <c r="X60" s="224">
        <v>0</v>
      </c>
      <c r="Y60" s="224"/>
      <c r="Z60" s="224" t="s">
        <v>588</v>
      </c>
      <c r="AA60" s="224"/>
      <c r="AB60" s="224">
        <v>0</v>
      </c>
      <c r="AC60" s="224">
        <v>0</v>
      </c>
    </row>
    <row r="61" spans="1:29" s="225" customFormat="1" ht="35.25" customHeight="1" x14ac:dyDescent="0.25">
      <c r="A61" s="222" t="s">
        <v>58</v>
      </c>
      <c r="B61" s="223" t="s">
        <v>147</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5" customFormat="1" x14ac:dyDescent="0.25">
      <c r="A62" s="226" t="s">
        <v>146</v>
      </c>
      <c r="B62" s="227" t="s">
        <v>145</v>
      </c>
      <c r="C62" s="224" t="s">
        <v>588</v>
      </c>
      <c r="D62" s="224">
        <v>532.98844373400198</v>
      </c>
      <c r="E62" s="224"/>
      <c r="F62" s="224"/>
      <c r="G62" s="224">
        <v>0</v>
      </c>
      <c r="H62" s="224" t="s">
        <v>588</v>
      </c>
      <c r="I62" s="224"/>
      <c r="J62" s="224">
        <v>0</v>
      </c>
      <c r="K62" s="224"/>
      <c r="L62" s="224" t="s">
        <v>588</v>
      </c>
      <c r="M62" s="224"/>
      <c r="N62" s="224">
        <v>0</v>
      </c>
      <c r="O62" s="224"/>
      <c r="P62" s="224" t="s">
        <v>588</v>
      </c>
      <c r="Q62" s="224"/>
      <c r="R62" s="224">
        <v>0</v>
      </c>
      <c r="S62" s="224"/>
      <c r="T62" s="224" t="s">
        <v>588</v>
      </c>
      <c r="U62" s="224"/>
      <c r="V62" s="224">
        <v>0</v>
      </c>
      <c r="W62" s="224"/>
      <c r="X62" s="224">
        <v>0</v>
      </c>
      <c r="Y62" s="224"/>
      <c r="Z62" s="224" t="s">
        <v>588</v>
      </c>
      <c r="AA62" s="224"/>
      <c r="AB62" s="224">
        <v>0</v>
      </c>
      <c r="AC62" s="224">
        <v>0</v>
      </c>
    </row>
    <row r="63" spans="1:29" s="225" customFormat="1" x14ac:dyDescent="0.25">
      <c r="A63" s="226" t="s">
        <v>144</v>
      </c>
      <c r="B63" s="227" t="s">
        <v>138</v>
      </c>
      <c r="C63" s="224"/>
      <c r="D63" s="224"/>
      <c r="E63" s="224"/>
      <c r="F63" s="224"/>
      <c r="G63" s="224">
        <v>0</v>
      </c>
      <c r="H63" s="224" t="s">
        <v>588</v>
      </c>
      <c r="I63" s="224"/>
      <c r="J63" s="224">
        <v>0</v>
      </c>
      <c r="K63" s="224"/>
      <c r="L63" s="224" t="s">
        <v>588</v>
      </c>
      <c r="M63" s="224"/>
      <c r="N63" s="224">
        <v>0</v>
      </c>
      <c r="O63" s="224"/>
      <c r="P63" s="224" t="s">
        <v>588</v>
      </c>
      <c r="Q63" s="224"/>
      <c r="R63" s="224">
        <v>0</v>
      </c>
      <c r="S63" s="224"/>
      <c r="T63" s="224" t="s">
        <v>588</v>
      </c>
      <c r="U63" s="224"/>
      <c r="V63" s="224">
        <v>0</v>
      </c>
      <c r="W63" s="224"/>
      <c r="X63" s="224">
        <v>0</v>
      </c>
      <c r="Y63" s="224"/>
      <c r="Z63" s="224" t="s">
        <v>588</v>
      </c>
      <c r="AA63" s="224"/>
      <c r="AB63" s="224">
        <v>0</v>
      </c>
      <c r="AC63" s="224">
        <v>0</v>
      </c>
    </row>
    <row r="64" spans="1:29" s="225" customFormat="1" x14ac:dyDescent="0.25">
      <c r="A64" s="226" t="s">
        <v>143</v>
      </c>
      <c r="B64" s="229" t="s">
        <v>137</v>
      </c>
      <c r="C64" s="224"/>
      <c r="D64" s="224"/>
      <c r="E64" s="224"/>
      <c r="F64" s="224"/>
      <c r="G64" s="224">
        <v>0</v>
      </c>
      <c r="H64" s="224" t="s">
        <v>588</v>
      </c>
      <c r="I64" s="224"/>
      <c r="J64" s="224">
        <v>0</v>
      </c>
      <c r="K64" s="224"/>
      <c r="L64" s="224" t="s">
        <v>588</v>
      </c>
      <c r="M64" s="224"/>
      <c r="N64" s="224">
        <v>0</v>
      </c>
      <c r="O64" s="224"/>
      <c r="P64" s="224" t="s">
        <v>588</v>
      </c>
      <c r="Q64" s="224"/>
      <c r="R64" s="224">
        <v>0</v>
      </c>
      <c r="S64" s="224"/>
      <c r="T64" s="224" t="s">
        <v>588</v>
      </c>
      <c r="U64" s="224"/>
      <c r="V64" s="224">
        <v>0</v>
      </c>
      <c r="W64" s="224"/>
      <c r="X64" s="224">
        <v>0</v>
      </c>
      <c r="Y64" s="224"/>
      <c r="Z64" s="224" t="s">
        <v>588</v>
      </c>
      <c r="AA64" s="224"/>
      <c r="AB64" s="224">
        <v>0</v>
      </c>
      <c r="AC64" s="224">
        <v>0</v>
      </c>
    </row>
    <row r="65" spans="1:29" s="225" customFormat="1" x14ac:dyDescent="0.25">
      <c r="A65" s="226" t="s">
        <v>142</v>
      </c>
      <c r="B65" s="229" t="s">
        <v>136</v>
      </c>
      <c r="C65" s="224"/>
      <c r="D65" s="224"/>
      <c r="E65" s="224"/>
      <c r="F65" s="224"/>
      <c r="G65" s="224">
        <v>0</v>
      </c>
      <c r="H65" s="224" t="s">
        <v>588</v>
      </c>
      <c r="I65" s="224"/>
      <c r="J65" s="224">
        <v>0</v>
      </c>
      <c r="K65" s="224"/>
      <c r="L65" s="224" t="s">
        <v>588</v>
      </c>
      <c r="M65" s="224"/>
      <c r="N65" s="224">
        <v>0</v>
      </c>
      <c r="O65" s="224"/>
      <c r="P65" s="224" t="s">
        <v>588</v>
      </c>
      <c r="Q65" s="224"/>
      <c r="R65" s="224">
        <v>0</v>
      </c>
      <c r="S65" s="224"/>
      <c r="T65" s="224" t="s">
        <v>588</v>
      </c>
      <c r="U65" s="224"/>
      <c r="V65" s="224">
        <v>0</v>
      </c>
      <c r="W65" s="224"/>
      <c r="X65" s="224">
        <v>0</v>
      </c>
      <c r="Y65" s="224"/>
      <c r="Z65" s="224" t="s">
        <v>588</v>
      </c>
      <c r="AA65" s="224"/>
      <c r="AB65" s="224">
        <v>0</v>
      </c>
      <c r="AC65" s="224">
        <v>0</v>
      </c>
    </row>
    <row r="66" spans="1:29" s="225" customFormat="1" x14ac:dyDescent="0.25">
      <c r="A66" s="226" t="s">
        <v>141</v>
      </c>
      <c r="B66" s="229" t="s">
        <v>135</v>
      </c>
      <c r="C66" s="224"/>
      <c r="D66" s="224"/>
      <c r="E66" s="224"/>
      <c r="F66" s="224"/>
      <c r="G66" s="224">
        <v>0</v>
      </c>
      <c r="H66" s="224" t="s">
        <v>588</v>
      </c>
      <c r="I66" s="224"/>
      <c r="J66" s="224">
        <v>0</v>
      </c>
      <c r="K66" s="224"/>
      <c r="L66" s="224" t="s">
        <v>588</v>
      </c>
      <c r="M66" s="224"/>
      <c r="N66" s="224">
        <v>0</v>
      </c>
      <c r="O66" s="224"/>
      <c r="P66" s="224" t="s">
        <v>588</v>
      </c>
      <c r="Q66" s="224"/>
      <c r="R66" s="224">
        <v>0</v>
      </c>
      <c r="S66" s="224"/>
      <c r="T66" s="224" t="s">
        <v>588</v>
      </c>
      <c r="U66" s="224"/>
      <c r="V66" s="224">
        <v>0</v>
      </c>
      <c r="W66" s="224"/>
      <c r="X66" s="224">
        <v>0</v>
      </c>
      <c r="Y66" s="224"/>
      <c r="Z66" s="224" t="s">
        <v>588</v>
      </c>
      <c r="AA66" s="224"/>
      <c r="AB66" s="224">
        <v>0</v>
      </c>
      <c r="AC66" s="224">
        <v>0</v>
      </c>
    </row>
    <row r="67" spans="1:29" s="225" customFormat="1" x14ac:dyDescent="0.25">
      <c r="A67" s="226" t="s">
        <v>140</v>
      </c>
      <c r="B67" s="229" t="s">
        <v>538</v>
      </c>
      <c r="C67" s="224"/>
      <c r="D67" s="224"/>
      <c r="E67" s="224"/>
      <c r="F67" s="224"/>
      <c r="G67" s="224">
        <v>0</v>
      </c>
      <c r="H67" s="224" t="s">
        <v>588</v>
      </c>
      <c r="I67" s="224"/>
      <c r="J67" s="224">
        <v>0</v>
      </c>
      <c r="K67" s="224"/>
      <c r="L67" s="224" t="s">
        <v>588</v>
      </c>
      <c r="M67" s="224"/>
      <c r="N67" s="224">
        <v>0</v>
      </c>
      <c r="O67" s="224"/>
      <c r="P67" s="224" t="s">
        <v>588</v>
      </c>
      <c r="Q67" s="224"/>
      <c r="R67" s="224">
        <v>0</v>
      </c>
      <c r="S67" s="224"/>
      <c r="T67" s="224" t="s">
        <v>588</v>
      </c>
      <c r="U67" s="224"/>
      <c r="V67" s="224">
        <v>0</v>
      </c>
      <c r="W67" s="224"/>
      <c r="X67" s="224">
        <v>0</v>
      </c>
      <c r="Y67" s="224"/>
      <c r="Z67" s="224" t="s">
        <v>588</v>
      </c>
      <c r="AA67" s="224"/>
      <c r="AB67" s="224">
        <v>0</v>
      </c>
      <c r="AC67" s="224">
        <v>0</v>
      </c>
    </row>
    <row r="68" spans="1:29" s="225" customFormat="1" x14ac:dyDescent="0.25">
      <c r="A68" s="226" t="s">
        <v>555</v>
      </c>
      <c r="B68" s="229" t="s">
        <v>539</v>
      </c>
      <c r="C68" s="224"/>
      <c r="D68" s="224"/>
      <c r="E68" s="224"/>
      <c r="F68" s="224"/>
      <c r="G68" s="224">
        <v>0</v>
      </c>
      <c r="H68" s="224" t="s">
        <v>588</v>
      </c>
      <c r="I68" s="224"/>
      <c r="J68" s="224">
        <v>0</v>
      </c>
      <c r="K68" s="224"/>
      <c r="L68" s="224" t="s">
        <v>588</v>
      </c>
      <c r="M68" s="224"/>
      <c r="N68" s="224">
        <v>0</v>
      </c>
      <c r="O68" s="224"/>
      <c r="P68" s="224" t="s">
        <v>588</v>
      </c>
      <c r="Q68" s="224"/>
      <c r="R68" s="224">
        <v>0</v>
      </c>
      <c r="S68" s="224"/>
      <c r="T68" s="224" t="s">
        <v>588</v>
      </c>
      <c r="U68" s="224"/>
      <c r="V68" s="224">
        <v>0</v>
      </c>
      <c r="W68" s="224"/>
      <c r="X68" s="224">
        <v>0</v>
      </c>
      <c r="Y68" s="224"/>
      <c r="Z68" s="224" t="s">
        <v>588</v>
      </c>
      <c r="AA68" s="224"/>
      <c r="AB68" s="224">
        <v>0</v>
      </c>
      <c r="AC68" s="224">
        <v>0</v>
      </c>
    </row>
    <row r="69" spans="1:29" s="225" customFormat="1" x14ac:dyDescent="0.25">
      <c r="A69" s="226" t="s">
        <v>556</v>
      </c>
      <c r="B69" s="229" t="s">
        <v>540</v>
      </c>
      <c r="C69" s="224"/>
      <c r="D69" s="224"/>
      <c r="E69" s="224"/>
      <c r="F69" s="224"/>
      <c r="G69" s="224">
        <v>0</v>
      </c>
      <c r="H69" s="224" t="s">
        <v>588</v>
      </c>
      <c r="I69" s="224"/>
      <c r="J69" s="224">
        <v>0</v>
      </c>
      <c r="K69" s="224"/>
      <c r="L69" s="224" t="s">
        <v>588</v>
      </c>
      <c r="M69" s="224"/>
      <c r="N69" s="224">
        <v>0</v>
      </c>
      <c r="O69" s="224"/>
      <c r="P69" s="224" t="s">
        <v>588</v>
      </c>
      <c r="Q69" s="224"/>
      <c r="R69" s="224">
        <v>0</v>
      </c>
      <c r="S69" s="224"/>
      <c r="T69" s="224" t="s">
        <v>588</v>
      </c>
      <c r="U69" s="224"/>
      <c r="V69" s="224">
        <v>0</v>
      </c>
      <c r="W69" s="224"/>
      <c r="X69" s="224">
        <v>0</v>
      </c>
      <c r="Y69" s="224"/>
      <c r="Z69" s="224" t="s">
        <v>588</v>
      </c>
      <c r="AA69" s="224"/>
      <c r="AB69" s="224">
        <v>0</v>
      </c>
      <c r="AC69" s="224">
        <v>0</v>
      </c>
    </row>
    <row r="70" spans="1:29" s="225" customFormat="1" x14ac:dyDescent="0.25">
      <c r="A70" s="226" t="s">
        <v>557</v>
      </c>
      <c r="B70" s="229" t="s">
        <v>542</v>
      </c>
      <c r="C70" s="224"/>
      <c r="D70" s="224"/>
      <c r="E70" s="224"/>
      <c r="F70" s="224"/>
      <c r="G70" s="224">
        <v>0</v>
      </c>
      <c r="H70" s="224" t="s">
        <v>588</v>
      </c>
      <c r="I70" s="224"/>
      <c r="J70" s="224">
        <v>0</v>
      </c>
      <c r="K70" s="224"/>
      <c r="L70" s="224" t="s">
        <v>588</v>
      </c>
      <c r="M70" s="224"/>
      <c r="N70" s="224">
        <v>0</v>
      </c>
      <c r="O70" s="224"/>
      <c r="P70" s="224" t="s">
        <v>588</v>
      </c>
      <c r="Q70" s="224"/>
      <c r="R70" s="224">
        <v>0</v>
      </c>
      <c r="S70" s="224"/>
      <c r="T70" s="224" t="s">
        <v>588</v>
      </c>
      <c r="U70" s="224"/>
      <c r="V70" s="224">
        <v>0</v>
      </c>
      <c r="W70" s="224"/>
      <c r="X70" s="224">
        <v>0</v>
      </c>
      <c r="Y70" s="224"/>
      <c r="Z70" s="224" t="s">
        <v>588</v>
      </c>
      <c r="AA70" s="224"/>
      <c r="AB70" s="224">
        <v>0</v>
      </c>
      <c r="AC70" s="224">
        <v>0</v>
      </c>
    </row>
    <row r="71" spans="1:29" s="225" customFormat="1" x14ac:dyDescent="0.25">
      <c r="A71" s="226" t="s">
        <v>558</v>
      </c>
      <c r="B71" s="229" t="s">
        <v>544</v>
      </c>
      <c r="C71" s="224"/>
      <c r="D71" s="224"/>
      <c r="E71" s="224"/>
      <c r="F71" s="224"/>
      <c r="G71" s="224">
        <v>0</v>
      </c>
      <c r="H71" s="224" t="s">
        <v>588</v>
      </c>
      <c r="I71" s="224"/>
      <c r="J71" s="224">
        <v>0</v>
      </c>
      <c r="K71" s="224"/>
      <c r="L71" s="224" t="s">
        <v>588</v>
      </c>
      <c r="M71" s="224"/>
      <c r="N71" s="224">
        <v>0</v>
      </c>
      <c r="O71" s="224"/>
      <c r="P71" s="224" t="s">
        <v>588</v>
      </c>
      <c r="Q71" s="224"/>
      <c r="R71" s="224">
        <v>0</v>
      </c>
      <c r="S71" s="224"/>
      <c r="T71" s="224" t="s">
        <v>588</v>
      </c>
      <c r="U71" s="224"/>
      <c r="V71" s="224">
        <v>0</v>
      </c>
      <c r="W71" s="224"/>
      <c r="X71" s="224">
        <v>0</v>
      </c>
      <c r="Y71" s="224"/>
      <c r="Z71" s="224" t="s">
        <v>588</v>
      </c>
      <c r="AA71" s="224"/>
      <c r="AB71" s="224">
        <v>0</v>
      </c>
      <c r="AC71" s="224">
        <v>0</v>
      </c>
    </row>
    <row r="72" spans="1:29" s="225" customFormat="1" x14ac:dyDescent="0.25">
      <c r="A72" s="226" t="s">
        <v>559</v>
      </c>
      <c r="B72" s="229" t="s">
        <v>546</v>
      </c>
      <c r="C72" s="224"/>
      <c r="D72" s="224"/>
      <c r="E72" s="224"/>
      <c r="F72" s="224"/>
      <c r="G72" s="224">
        <v>0</v>
      </c>
      <c r="H72" s="224" t="s">
        <v>588</v>
      </c>
      <c r="I72" s="224"/>
      <c r="J72" s="224">
        <v>0</v>
      </c>
      <c r="K72" s="224"/>
      <c r="L72" s="224" t="s">
        <v>588</v>
      </c>
      <c r="M72" s="224"/>
      <c r="N72" s="224">
        <v>0</v>
      </c>
      <c r="O72" s="224"/>
      <c r="P72" s="224" t="s">
        <v>588</v>
      </c>
      <c r="Q72" s="224"/>
      <c r="R72" s="224">
        <v>0</v>
      </c>
      <c r="S72" s="224"/>
      <c r="T72" s="224" t="s">
        <v>588</v>
      </c>
      <c r="U72" s="224"/>
      <c r="V72" s="224">
        <v>0</v>
      </c>
      <c r="W72" s="224"/>
      <c r="X72" s="224">
        <v>0</v>
      </c>
      <c r="Y72" s="224"/>
      <c r="Z72" s="224" t="s">
        <v>588</v>
      </c>
      <c r="AA72" s="224"/>
      <c r="AB72" s="224">
        <v>0</v>
      </c>
      <c r="AC72" s="224">
        <v>0</v>
      </c>
    </row>
    <row r="73" spans="1:29" s="225" customFormat="1" x14ac:dyDescent="0.25">
      <c r="A73" s="226" t="s">
        <v>560</v>
      </c>
      <c r="B73" s="229" t="s">
        <v>548</v>
      </c>
      <c r="C73" s="224"/>
      <c r="D73" s="224"/>
      <c r="E73" s="224"/>
      <c r="F73" s="224"/>
      <c r="G73" s="224">
        <v>0</v>
      </c>
      <c r="H73" s="224" t="s">
        <v>588</v>
      </c>
      <c r="I73" s="224"/>
      <c r="J73" s="224">
        <v>0</v>
      </c>
      <c r="K73" s="224"/>
      <c r="L73" s="224" t="s">
        <v>588</v>
      </c>
      <c r="M73" s="224"/>
      <c r="N73" s="224">
        <v>0</v>
      </c>
      <c r="O73" s="224"/>
      <c r="P73" s="224" t="s">
        <v>588</v>
      </c>
      <c r="Q73" s="224"/>
      <c r="R73" s="224">
        <v>0</v>
      </c>
      <c r="S73" s="224"/>
      <c r="T73" s="224" t="s">
        <v>588</v>
      </c>
      <c r="U73" s="224"/>
      <c r="V73" s="224">
        <v>0</v>
      </c>
      <c r="W73" s="224"/>
      <c r="X73" s="224">
        <v>0</v>
      </c>
      <c r="Y73" s="224"/>
      <c r="Z73" s="224" t="s">
        <v>588</v>
      </c>
      <c r="AA73" s="224"/>
      <c r="AB73" s="224">
        <v>0</v>
      </c>
      <c r="AC73" s="224">
        <v>0</v>
      </c>
    </row>
    <row r="74" spans="1:29" s="225" customFormat="1" ht="36.75" customHeight="1" x14ac:dyDescent="0.25">
      <c r="A74" s="222" t="s">
        <v>57</v>
      </c>
      <c r="B74" s="230" t="s">
        <v>200</v>
      </c>
      <c r="C74" s="224"/>
      <c r="D74" s="224"/>
      <c r="E74" s="224"/>
      <c r="F74" s="224"/>
      <c r="G74" s="224">
        <v>0</v>
      </c>
      <c r="H74" s="224" t="s">
        <v>588</v>
      </c>
      <c r="I74" s="224"/>
      <c r="J74" s="224">
        <v>0</v>
      </c>
      <c r="K74" s="224"/>
      <c r="L74" s="224" t="s">
        <v>588</v>
      </c>
      <c r="M74" s="224"/>
      <c r="N74" s="224">
        <v>0</v>
      </c>
      <c r="O74" s="224"/>
      <c r="P74" s="224" t="s">
        <v>588</v>
      </c>
      <c r="Q74" s="224"/>
      <c r="R74" s="224">
        <v>0</v>
      </c>
      <c r="S74" s="224"/>
      <c r="T74" s="224" t="s">
        <v>588</v>
      </c>
      <c r="U74" s="224"/>
      <c r="V74" s="224">
        <v>0</v>
      </c>
      <c r="W74" s="224"/>
      <c r="X74" s="224">
        <v>0</v>
      </c>
      <c r="Y74" s="224"/>
      <c r="Z74" s="224" t="s">
        <v>588</v>
      </c>
      <c r="AA74" s="224"/>
      <c r="AB74" s="224">
        <v>0</v>
      </c>
      <c r="AC74" s="224">
        <v>0</v>
      </c>
    </row>
    <row r="75" spans="1:29" s="225" customFormat="1" x14ac:dyDescent="0.25">
      <c r="A75" s="222" t="s">
        <v>55</v>
      </c>
      <c r="B75" s="223" t="s">
        <v>139</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5" customFormat="1" x14ac:dyDescent="0.25">
      <c r="A76" s="226" t="s">
        <v>195</v>
      </c>
      <c r="B76" s="229" t="s">
        <v>537</v>
      </c>
      <c r="C76" s="224"/>
      <c r="D76" s="224"/>
      <c r="E76" s="224"/>
      <c r="F76" s="224"/>
      <c r="G76" s="224">
        <v>0</v>
      </c>
      <c r="H76" s="224" t="s">
        <v>588</v>
      </c>
      <c r="I76" s="224"/>
      <c r="J76" s="224">
        <v>0</v>
      </c>
      <c r="K76" s="224"/>
      <c r="L76" s="224" t="s">
        <v>588</v>
      </c>
      <c r="M76" s="224"/>
      <c r="N76" s="224">
        <v>0</v>
      </c>
      <c r="O76" s="224"/>
      <c r="P76" s="224" t="s">
        <v>588</v>
      </c>
      <c r="Q76" s="224"/>
      <c r="R76" s="224">
        <v>0</v>
      </c>
      <c r="S76" s="224"/>
      <c r="T76" s="224" t="s">
        <v>588</v>
      </c>
      <c r="U76" s="224"/>
      <c r="V76" s="224">
        <v>0</v>
      </c>
      <c r="W76" s="224"/>
      <c r="X76" s="224">
        <v>0</v>
      </c>
      <c r="Y76" s="224"/>
      <c r="Z76" s="224" t="s">
        <v>588</v>
      </c>
      <c r="AA76" s="224"/>
      <c r="AB76" s="224">
        <v>0</v>
      </c>
      <c r="AC76" s="224">
        <v>0</v>
      </c>
    </row>
    <row r="77" spans="1:29" s="225" customFormat="1" ht="31.5" x14ac:dyDescent="0.25">
      <c r="A77" s="226" t="s">
        <v>196</v>
      </c>
      <c r="B77" s="229" t="s">
        <v>535</v>
      </c>
      <c r="C77" s="224"/>
      <c r="D77" s="224"/>
      <c r="E77" s="224"/>
      <c r="F77" s="224"/>
      <c r="G77" s="224">
        <v>0</v>
      </c>
      <c r="H77" s="224" t="s">
        <v>588</v>
      </c>
      <c r="I77" s="224"/>
      <c r="J77" s="224">
        <v>0</v>
      </c>
      <c r="K77" s="224"/>
      <c r="L77" s="224" t="s">
        <v>588</v>
      </c>
      <c r="M77" s="224"/>
      <c r="N77" s="224">
        <v>0</v>
      </c>
      <c r="O77" s="224"/>
      <c r="P77" s="224" t="s">
        <v>588</v>
      </c>
      <c r="Q77" s="224"/>
      <c r="R77" s="224">
        <v>0</v>
      </c>
      <c r="S77" s="224"/>
      <c r="T77" s="224" t="s">
        <v>588</v>
      </c>
      <c r="U77" s="224"/>
      <c r="V77" s="224">
        <v>0</v>
      </c>
      <c r="W77" s="224"/>
      <c r="X77" s="224">
        <v>0</v>
      </c>
      <c r="Y77" s="224"/>
      <c r="Z77" s="224" t="s">
        <v>588</v>
      </c>
      <c r="AA77" s="224"/>
      <c r="AB77" s="224">
        <v>0</v>
      </c>
      <c r="AC77" s="224">
        <v>0</v>
      </c>
    </row>
    <row r="78" spans="1:29" s="225" customFormat="1" x14ac:dyDescent="0.25">
      <c r="A78" s="226" t="s">
        <v>197</v>
      </c>
      <c r="B78" s="227" t="s">
        <v>155</v>
      </c>
      <c r="C78" s="224"/>
      <c r="D78" s="224"/>
      <c r="E78" s="224"/>
      <c r="F78" s="224"/>
      <c r="G78" s="224">
        <v>0</v>
      </c>
      <c r="H78" s="224" t="s">
        <v>588</v>
      </c>
      <c r="I78" s="224"/>
      <c r="J78" s="224">
        <v>0</v>
      </c>
      <c r="K78" s="224"/>
      <c r="L78" s="224" t="s">
        <v>588</v>
      </c>
      <c r="M78" s="224"/>
      <c r="N78" s="224">
        <v>0</v>
      </c>
      <c r="O78" s="224"/>
      <c r="P78" s="224" t="s">
        <v>588</v>
      </c>
      <c r="Q78" s="224"/>
      <c r="R78" s="224">
        <v>0</v>
      </c>
      <c r="S78" s="224"/>
      <c r="T78" s="224" t="s">
        <v>588</v>
      </c>
      <c r="U78" s="224"/>
      <c r="V78" s="224">
        <v>0</v>
      </c>
      <c r="W78" s="224"/>
      <c r="X78" s="224">
        <v>0</v>
      </c>
      <c r="Y78" s="224"/>
      <c r="Z78" s="224" t="s">
        <v>588</v>
      </c>
      <c r="AA78" s="224"/>
      <c r="AB78" s="224">
        <v>0</v>
      </c>
      <c r="AC78" s="224">
        <v>0</v>
      </c>
    </row>
    <row r="79" spans="1:29" s="225" customFormat="1" x14ac:dyDescent="0.25">
      <c r="A79" s="226" t="s">
        <v>198</v>
      </c>
      <c r="B79" s="227" t="s">
        <v>561</v>
      </c>
      <c r="C79" s="231"/>
      <c r="D79" s="232"/>
      <c r="E79" s="233"/>
      <c r="F79" s="233"/>
      <c r="G79" s="224">
        <v>0</v>
      </c>
      <c r="H79" s="224" t="s">
        <v>588</v>
      </c>
      <c r="I79" s="233"/>
      <c r="J79" s="224">
        <v>0</v>
      </c>
      <c r="K79" s="232"/>
      <c r="L79" s="224" t="s">
        <v>588</v>
      </c>
      <c r="M79" s="232"/>
      <c r="N79" s="224">
        <v>0</v>
      </c>
      <c r="O79" s="232"/>
      <c r="P79" s="224" t="s">
        <v>588</v>
      </c>
      <c r="Q79" s="232"/>
      <c r="R79" s="224">
        <v>0</v>
      </c>
      <c r="S79" s="232"/>
      <c r="T79" s="224" t="s">
        <v>588</v>
      </c>
      <c r="U79" s="232"/>
      <c r="V79" s="224">
        <v>0</v>
      </c>
      <c r="W79" s="232"/>
      <c r="X79" s="224">
        <v>0</v>
      </c>
      <c r="Y79" s="232"/>
      <c r="Z79" s="224" t="s">
        <v>588</v>
      </c>
      <c r="AA79" s="232"/>
      <c r="AB79" s="224">
        <v>0</v>
      </c>
      <c r="AC79" s="224">
        <v>0</v>
      </c>
    </row>
    <row r="80" spans="1:29" s="225" customFormat="1" x14ac:dyDescent="0.25">
      <c r="A80" s="226" t="s">
        <v>199</v>
      </c>
      <c r="B80" s="227" t="s">
        <v>538</v>
      </c>
      <c r="C80" s="231"/>
      <c r="D80" s="232"/>
      <c r="E80" s="233"/>
      <c r="F80" s="233"/>
      <c r="G80" s="224">
        <v>0</v>
      </c>
      <c r="H80" s="224" t="s">
        <v>588</v>
      </c>
      <c r="I80" s="233"/>
      <c r="J80" s="224">
        <v>0</v>
      </c>
      <c r="K80" s="232"/>
      <c r="L80" s="224" t="s">
        <v>588</v>
      </c>
      <c r="M80" s="232"/>
      <c r="N80" s="224">
        <v>0</v>
      </c>
      <c r="O80" s="232"/>
      <c r="P80" s="224" t="s">
        <v>588</v>
      </c>
      <c r="Q80" s="232"/>
      <c r="R80" s="224">
        <v>0</v>
      </c>
      <c r="S80" s="232"/>
      <c r="T80" s="224" t="s">
        <v>588</v>
      </c>
      <c r="U80" s="232"/>
      <c r="V80" s="224">
        <v>0</v>
      </c>
      <c r="W80" s="232"/>
      <c r="X80" s="224">
        <v>0</v>
      </c>
      <c r="Y80" s="232"/>
      <c r="Z80" s="224" t="s">
        <v>588</v>
      </c>
      <c r="AA80" s="232"/>
      <c r="AB80" s="224">
        <v>0</v>
      </c>
      <c r="AC80" s="224">
        <v>0</v>
      </c>
    </row>
    <row r="81" spans="1:29" s="225" customFormat="1" x14ac:dyDescent="0.25">
      <c r="A81" s="226" t="s">
        <v>562</v>
      </c>
      <c r="B81" s="227" t="s">
        <v>539</v>
      </c>
      <c r="C81" s="231"/>
      <c r="D81" s="232"/>
      <c r="E81" s="233"/>
      <c r="F81" s="233"/>
      <c r="G81" s="224">
        <v>0</v>
      </c>
      <c r="H81" s="224" t="s">
        <v>588</v>
      </c>
      <c r="I81" s="233"/>
      <c r="J81" s="224">
        <v>0</v>
      </c>
      <c r="K81" s="232"/>
      <c r="L81" s="224" t="s">
        <v>588</v>
      </c>
      <c r="M81" s="232"/>
      <c r="N81" s="224">
        <v>0</v>
      </c>
      <c r="O81" s="232"/>
      <c r="P81" s="224" t="s">
        <v>588</v>
      </c>
      <c r="Q81" s="232"/>
      <c r="R81" s="224">
        <v>0</v>
      </c>
      <c r="S81" s="232"/>
      <c r="T81" s="224" t="s">
        <v>588</v>
      </c>
      <c r="U81" s="232"/>
      <c r="V81" s="224">
        <v>0</v>
      </c>
      <c r="W81" s="232"/>
      <c r="X81" s="224">
        <v>0</v>
      </c>
      <c r="Y81" s="232"/>
      <c r="Z81" s="224" t="s">
        <v>588</v>
      </c>
      <c r="AA81" s="232"/>
      <c r="AB81" s="224">
        <v>0</v>
      </c>
      <c r="AC81" s="224">
        <v>0</v>
      </c>
    </row>
    <row r="82" spans="1:29" s="225" customFormat="1" x14ac:dyDescent="0.25">
      <c r="A82" s="226" t="s">
        <v>563</v>
      </c>
      <c r="B82" s="227" t="s">
        <v>540</v>
      </c>
      <c r="C82" s="231"/>
      <c r="D82" s="232"/>
      <c r="E82" s="233"/>
      <c r="F82" s="233"/>
      <c r="G82" s="224">
        <v>0</v>
      </c>
      <c r="H82" s="224" t="s">
        <v>588</v>
      </c>
      <c r="I82" s="233"/>
      <c r="J82" s="224">
        <v>0</v>
      </c>
      <c r="K82" s="232"/>
      <c r="L82" s="224" t="s">
        <v>588</v>
      </c>
      <c r="M82" s="232"/>
      <c r="N82" s="224">
        <v>0</v>
      </c>
      <c r="O82" s="232"/>
      <c r="P82" s="224" t="s">
        <v>588</v>
      </c>
      <c r="Q82" s="232"/>
      <c r="R82" s="224">
        <v>0</v>
      </c>
      <c r="S82" s="232"/>
      <c r="T82" s="224" t="s">
        <v>588</v>
      </c>
      <c r="U82" s="232"/>
      <c r="V82" s="224">
        <v>0</v>
      </c>
      <c r="W82" s="232"/>
      <c r="X82" s="224">
        <v>0</v>
      </c>
      <c r="Y82" s="232"/>
      <c r="Z82" s="224" t="s">
        <v>588</v>
      </c>
      <c r="AA82" s="232"/>
      <c r="AB82" s="224">
        <v>0</v>
      </c>
      <c r="AC82" s="224">
        <v>0</v>
      </c>
    </row>
    <row r="83" spans="1:29" s="225" customFormat="1" x14ac:dyDescent="0.25">
      <c r="A83" s="226" t="s">
        <v>564</v>
      </c>
      <c r="B83" s="227" t="s">
        <v>542</v>
      </c>
      <c r="C83" s="231"/>
      <c r="D83" s="232"/>
      <c r="E83" s="233"/>
      <c r="F83" s="233"/>
      <c r="G83" s="224">
        <v>0</v>
      </c>
      <c r="H83" s="224" t="s">
        <v>588</v>
      </c>
      <c r="I83" s="233"/>
      <c r="J83" s="224">
        <v>0</v>
      </c>
      <c r="K83" s="232"/>
      <c r="L83" s="224" t="s">
        <v>588</v>
      </c>
      <c r="M83" s="232"/>
      <c r="N83" s="224">
        <v>0</v>
      </c>
      <c r="O83" s="232"/>
      <c r="P83" s="224" t="s">
        <v>588</v>
      </c>
      <c r="Q83" s="232"/>
      <c r="R83" s="224">
        <v>0</v>
      </c>
      <c r="S83" s="232"/>
      <c r="T83" s="224" t="s">
        <v>588</v>
      </c>
      <c r="U83" s="232"/>
      <c r="V83" s="224">
        <v>0</v>
      </c>
      <c r="W83" s="232"/>
      <c r="X83" s="224">
        <v>0</v>
      </c>
      <c r="Y83" s="232"/>
      <c r="Z83" s="224" t="s">
        <v>588</v>
      </c>
      <c r="AA83" s="232"/>
      <c r="AB83" s="224">
        <v>0</v>
      </c>
      <c r="AC83" s="224">
        <v>0</v>
      </c>
    </row>
    <row r="84" spans="1:29" s="225" customFormat="1" x14ac:dyDescent="0.25">
      <c r="A84" s="226" t="s">
        <v>565</v>
      </c>
      <c r="B84" s="227" t="s">
        <v>544</v>
      </c>
      <c r="C84" s="231"/>
      <c r="D84" s="232"/>
      <c r="E84" s="233"/>
      <c r="F84" s="233"/>
      <c r="G84" s="224">
        <v>0</v>
      </c>
      <c r="H84" s="224" t="s">
        <v>588</v>
      </c>
      <c r="I84" s="233"/>
      <c r="J84" s="224">
        <v>0</v>
      </c>
      <c r="K84" s="232"/>
      <c r="L84" s="224" t="s">
        <v>588</v>
      </c>
      <c r="M84" s="232"/>
      <c r="N84" s="224">
        <v>0</v>
      </c>
      <c r="O84" s="232"/>
      <c r="P84" s="224" t="s">
        <v>588</v>
      </c>
      <c r="Q84" s="232"/>
      <c r="R84" s="224">
        <v>0</v>
      </c>
      <c r="S84" s="232"/>
      <c r="T84" s="224" t="s">
        <v>588</v>
      </c>
      <c r="U84" s="232"/>
      <c r="V84" s="224">
        <v>0</v>
      </c>
      <c r="W84" s="232"/>
      <c r="X84" s="224">
        <v>0</v>
      </c>
      <c r="Y84" s="232"/>
      <c r="Z84" s="224" t="s">
        <v>588</v>
      </c>
      <c r="AA84" s="232"/>
      <c r="AB84" s="224">
        <v>0</v>
      </c>
      <c r="AC84" s="224">
        <v>0</v>
      </c>
    </row>
    <row r="85" spans="1:29" s="225" customFormat="1" x14ac:dyDescent="0.25">
      <c r="A85" s="226" t="s">
        <v>566</v>
      </c>
      <c r="B85" s="227" t="s">
        <v>546</v>
      </c>
      <c r="C85" s="231"/>
      <c r="D85" s="232"/>
      <c r="E85" s="233"/>
      <c r="F85" s="233"/>
      <c r="G85" s="224">
        <v>0</v>
      </c>
      <c r="H85" s="224" t="s">
        <v>588</v>
      </c>
      <c r="I85" s="233"/>
      <c r="J85" s="224">
        <v>0</v>
      </c>
      <c r="K85" s="232"/>
      <c r="L85" s="224" t="s">
        <v>588</v>
      </c>
      <c r="M85" s="232"/>
      <c r="N85" s="224">
        <v>0</v>
      </c>
      <c r="O85" s="232"/>
      <c r="P85" s="224" t="s">
        <v>588</v>
      </c>
      <c r="Q85" s="232"/>
      <c r="R85" s="224">
        <v>0</v>
      </c>
      <c r="S85" s="232"/>
      <c r="T85" s="224" t="s">
        <v>588</v>
      </c>
      <c r="U85" s="232"/>
      <c r="V85" s="224">
        <v>0</v>
      </c>
      <c r="W85" s="232"/>
      <c r="X85" s="224">
        <v>0</v>
      </c>
      <c r="Y85" s="232"/>
      <c r="Z85" s="224" t="s">
        <v>588</v>
      </c>
      <c r="AA85" s="232"/>
      <c r="AB85" s="224">
        <v>0</v>
      </c>
      <c r="AC85" s="224">
        <v>0</v>
      </c>
    </row>
    <row r="86" spans="1:29" s="225" customFormat="1" ht="13.5" customHeight="1" x14ac:dyDescent="0.25">
      <c r="A86" s="226" t="s">
        <v>567</v>
      </c>
      <c r="B86" s="227" t="s">
        <v>548</v>
      </c>
      <c r="C86" s="234"/>
      <c r="D86" s="232"/>
      <c r="E86" s="233"/>
      <c r="F86" s="233"/>
      <c r="G86" s="224">
        <v>0</v>
      </c>
      <c r="H86" s="224" t="s">
        <v>588</v>
      </c>
      <c r="I86" s="233"/>
      <c r="J86" s="224">
        <v>0</v>
      </c>
      <c r="K86" s="232"/>
      <c r="L86" s="224" t="s">
        <v>588</v>
      </c>
      <c r="M86" s="232"/>
      <c r="N86" s="224">
        <v>0</v>
      </c>
      <c r="O86" s="232"/>
      <c r="P86" s="224" t="s">
        <v>588</v>
      </c>
      <c r="Q86" s="232"/>
      <c r="R86" s="224">
        <v>0</v>
      </c>
      <c r="S86" s="232"/>
      <c r="T86" s="224" t="s">
        <v>588</v>
      </c>
      <c r="U86" s="232"/>
      <c r="V86" s="224">
        <v>0</v>
      </c>
      <c r="W86" s="232"/>
      <c r="X86" s="224">
        <v>0</v>
      </c>
      <c r="Y86" s="232"/>
      <c r="Z86" s="224" t="s">
        <v>588</v>
      </c>
      <c r="AA86" s="232"/>
      <c r="AB86" s="224">
        <v>0</v>
      </c>
      <c r="AC86" s="224">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4" zoomScaleSheetLayoutView="64"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68</v>
      </c>
    </row>
    <row r="2" spans="1:48" ht="18.75" x14ac:dyDescent="0.3">
      <c r="AV2" s="15" t="s">
        <v>9</v>
      </c>
    </row>
    <row r="3" spans="1:48" ht="18.75" x14ac:dyDescent="0.3">
      <c r="AV3" s="15" t="s">
        <v>67</v>
      </c>
    </row>
    <row r="4" spans="1:48" ht="18.75" x14ac:dyDescent="0.3">
      <c r="AV4" s="15"/>
    </row>
    <row r="5" spans="1:48" ht="18.75" customHeight="1" x14ac:dyDescent="0.25">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6" t="str">
        <f>'1. паспорт местоположение'!A12:C12</f>
        <v>P_TP1900.VL.0035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6" t="str">
        <f>'1. паспорт местоположение'!A15:C15</f>
        <v>Реконструкция ВЛ-110кВ Картопья-Атымья 1 (замена отдельностоящих дефектных опор в количестве 70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6"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6" customFormat="1" x14ac:dyDescent="0.25">
      <c r="A21" s="422" t="s">
        <v>435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51</v>
      </c>
      <c r="B22" s="424" t="s">
        <v>23</v>
      </c>
      <c r="C22" s="413" t="s">
        <v>50</v>
      </c>
      <c r="D22" s="413" t="s">
        <v>49</v>
      </c>
      <c r="E22" s="427" t="s">
        <v>446</v>
      </c>
      <c r="F22" s="428"/>
      <c r="G22" s="428"/>
      <c r="H22" s="428"/>
      <c r="I22" s="428"/>
      <c r="J22" s="428"/>
      <c r="K22" s="428"/>
      <c r="L22" s="429"/>
      <c r="M22" s="413" t="s">
        <v>48</v>
      </c>
      <c r="N22" s="413" t="s">
        <v>47</v>
      </c>
      <c r="O22" s="413" t="s">
        <v>46</v>
      </c>
      <c r="P22" s="408" t="s">
        <v>230</v>
      </c>
      <c r="Q22" s="408" t="s">
        <v>45</v>
      </c>
      <c r="R22" s="408" t="s">
        <v>44</v>
      </c>
      <c r="S22" s="408" t="s">
        <v>43</v>
      </c>
      <c r="T22" s="408"/>
      <c r="U22" s="430" t="s">
        <v>42</v>
      </c>
      <c r="V22" s="430" t="s">
        <v>41</v>
      </c>
      <c r="W22" s="408" t="s">
        <v>40</v>
      </c>
      <c r="X22" s="408" t="s">
        <v>39</v>
      </c>
      <c r="Y22" s="408" t="s">
        <v>38</v>
      </c>
      <c r="Z22" s="415" t="s">
        <v>37</v>
      </c>
      <c r="AA22" s="408" t="s">
        <v>36</v>
      </c>
      <c r="AB22" s="408" t="s">
        <v>35</v>
      </c>
      <c r="AC22" s="408" t="s">
        <v>34</v>
      </c>
      <c r="AD22" s="408" t="s">
        <v>33</v>
      </c>
      <c r="AE22" s="408" t="s">
        <v>32</v>
      </c>
      <c r="AF22" s="408" t="s">
        <v>31</v>
      </c>
      <c r="AG22" s="408"/>
      <c r="AH22" s="408"/>
      <c r="AI22" s="408"/>
      <c r="AJ22" s="408"/>
      <c r="AK22" s="408"/>
      <c r="AL22" s="408" t="s">
        <v>30</v>
      </c>
      <c r="AM22" s="408"/>
      <c r="AN22" s="408"/>
      <c r="AO22" s="408"/>
      <c r="AP22" s="408" t="s">
        <v>29</v>
      </c>
      <c r="AQ22" s="408"/>
      <c r="AR22" s="408" t="s">
        <v>28</v>
      </c>
      <c r="AS22" s="408" t="s">
        <v>27</v>
      </c>
      <c r="AT22" s="408" t="s">
        <v>26</v>
      </c>
      <c r="AU22" s="408" t="s">
        <v>25</v>
      </c>
      <c r="AV22" s="416" t="s">
        <v>24</v>
      </c>
    </row>
    <row r="23" spans="1:48" s="26" customFormat="1" ht="64.5" customHeight="1" x14ac:dyDescent="0.25">
      <c r="A23" s="423"/>
      <c r="B23" s="425"/>
      <c r="C23" s="423"/>
      <c r="D23" s="423"/>
      <c r="E23" s="418" t="s">
        <v>22</v>
      </c>
      <c r="F23" s="409" t="s">
        <v>138</v>
      </c>
      <c r="G23" s="409" t="s">
        <v>137</v>
      </c>
      <c r="H23" s="409" t="s">
        <v>136</v>
      </c>
      <c r="I23" s="411" t="s">
        <v>381</v>
      </c>
      <c r="J23" s="411" t="s">
        <v>382</v>
      </c>
      <c r="K23" s="411" t="s">
        <v>383</v>
      </c>
      <c r="L23" s="409" t="s">
        <v>79</v>
      </c>
      <c r="M23" s="423"/>
      <c r="N23" s="423"/>
      <c r="O23" s="423"/>
      <c r="P23" s="408"/>
      <c r="Q23" s="408"/>
      <c r="R23" s="408"/>
      <c r="S23" s="420" t="s">
        <v>1</v>
      </c>
      <c r="T23" s="420" t="s">
        <v>10</v>
      </c>
      <c r="U23" s="430"/>
      <c r="V23" s="430"/>
      <c r="W23" s="408"/>
      <c r="X23" s="408"/>
      <c r="Y23" s="408"/>
      <c r="Z23" s="408"/>
      <c r="AA23" s="408"/>
      <c r="AB23" s="408"/>
      <c r="AC23" s="408"/>
      <c r="AD23" s="408"/>
      <c r="AE23" s="408"/>
      <c r="AF23" s="408" t="s">
        <v>21</v>
      </c>
      <c r="AG23" s="408"/>
      <c r="AH23" s="408" t="s">
        <v>20</v>
      </c>
      <c r="AI23" s="408"/>
      <c r="AJ23" s="413" t="s">
        <v>19</v>
      </c>
      <c r="AK23" s="413" t="s">
        <v>18</v>
      </c>
      <c r="AL23" s="413" t="s">
        <v>17</v>
      </c>
      <c r="AM23" s="413" t="s">
        <v>16</v>
      </c>
      <c r="AN23" s="413" t="s">
        <v>15</v>
      </c>
      <c r="AO23" s="413" t="s">
        <v>14</v>
      </c>
      <c r="AP23" s="413" t="s">
        <v>13</v>
      </c>
      <c r="AQ23" s="431" t="s">
        <v>10</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15" t="s">
        <v>12</v>
      </c>
      <c r="AG24" s="115" t="s">
        <v>11</v>
      </c>
      <c r="AH24" s="116" t="s">
        <v>1</v>
      </c>
      <c r="AI24" s="116" t="s">
        <v>10</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7"/>
      <c r="C26" s="21"/>
      <c r="D26" s="23"/>
      <c r="E26" s="148"/>
      <c r="F26" s="148"/>
      <c r="G26" s="148"/>
      <c r="H26" s="148"/>
      <c r="I26" s="148"/>
      <c r="J26" s="148"/>
      <c r="K26" s="148"/>
      <c r="L26" s="148"/>
      <c r="M26" s="147"/>
      <c r="N26" s="147"/>
      <c r="O26" s="147"/>
      <c r="P26" s="24"/>
      <c r="Q26" s="150"/>
      <c r="R26" s="24"/>
      <c r="S26" s="21"/>
      <c r="T26" s="21"/>
      <c r="U26" s="23"/>
      <c r="V26" s="23"/>
      <c r="W26" s="21"/>
      <c r="X26" s="24"/>
      <c r="Y26" s="21"/>
      <c r="Z26" s="21"/>
      <c r="AA26" s="24"/>
      <c r="AB26" s="24"/>
      <c r="AC26" s="21"/>
      <c r="AD26" s="24"/>
      <c r="AE26" s="24"/>
      <c r="AF26" s="23"/>
      <c r="AG26" s="152"/>
      <c r="AH26" s="22"/>
      <c r="AI26" s="22"/>
      <c r="AJ26" s="22"/>
      <c r="AK26" s="22"/>
      <c r="AL26" s="21"/>
      <c r="AM26" s="21"/>
      <c r="AN26" s="22"/>
      <c r="AO26" s="21"/>
      <c r="AP26" s="22"/>
      <c r="AQ26" s="22"/>
      <c r="AR26" s="22"/>
      <c r="AS26" s="22"/>
      <c r="AT26" s="22"/>
      <c r="AU26" s="21"/>
      <c r="AV26" s="21"/>
    </row>
    <row r="27" spans="1:48" s="20" customFormat="1" ht="41.25" customHeight="1" x14ac:dyDescent="0.2">
      <c r="A27" s="23" t="s">
        <v>329</v>
      </c>
      <c r="B27" s="23" t="s">
        <v>329</v>
      </c>
      <c r="C27" s="23" t="s">
        <v>329</v>
      </c>
      <c r="D27" s="23" t="s">
        <v>329</v>
      </c>
      <c r="E27" s="23" t="s">
        <v>329</v>
      </c>
      <c r="F27" s="23" t="s">
        <v>329</v>
      </c>
      <c r="G27" s="23" t="s">
        <v>329</v>
      </c>
      <c r="H27" s="23" t="s">
        <v>329</v>
      </c>
      <c r="I27" s="23" t="s">
        <v>329</v>
      </c>
      <c r="J27" s="23" t="s">
        <v>329</v>
      </c>
      <c r="K27" s="23" t="s">
        <v>329</v>
      </c>
      <c r="L27" s="23" t="s">
        <v>329</v>
      </c>
      <c r="M27" s="23" t="s">
        <v>329</v>
      </c>
      <c r="N27" s="23" t="s">
        <v>329</v>
      </c>
      <c r="O27" s="23" t="s">
        <v>329</v>
      </c>
      <c r="P27" s="23" t="s">
        <v>329</v>
      </c>
      <c r="Q27" s="23" t="s">
        <v>329</v>
      </c>
      <c r="R27" s="23" t="s">
        <v>329</v>
      </c>
      <c r="S27" s="23" t="s">
        <v>329</v>
      </c>
      <c r="T27" s="23" t="s">
        <v>329</v>
      </c>
      <c r="U27" s="23" t="s">
        <v>329</v>
      </c>
      <c r="V27" s="23" t="s">
        <v>329</v>
      </c>
      <c r="W27" s="23" t="s">
        <v>329</v>
      </c>
      <c r="X27" s="23" t="s">
        <v>329</v>
      </c>
      <c r="Y27" s="23" t="s">
        <v>329</v>
      </c>
      <c r="Z27" s="23" t="s">
        <v>329</v>
      </c>
      <c r="AA27" s="23" t="s">
        <v>329</v>
      </c>
      <c r="AB27" s="23" t="s">
        <v>329</v>
      </c>
      <c r="AC27" s="23" t="s">
        <v>329</v>
      </c>
      <c r="AD27" s="23" t="s">
        <v>329</v>
      </c>
      <c r="AE27" s="23" t="s">
        <v>329</v>
      </c>
      <c r="AF27" s="23" t="s">
        <v>329</v>
      </c>
      <c r="AG27" s="23" t="s">
        <v>329</v>
      </c>
      <c r="AH27" s="23" t="s">
        <v>329</v>
      </c>
      <c r="AI27" s="23" t="s">
        <v>329</v>
      </c>
      <c r="AJ27" s="23" t="s">
        <v>329</v>
      </c>
      <c r="AK27" s="23" t="s">
        <v>329</v>
      </c>
      <c r="AL27" s="23" t="s">
        <v>329</v>
      </c>
      <c r="AM27" s="23" t="s">
        <v>329</v>
      </c>
      <c r="AN27" s="23" t="s">
        <v>329</v>
      </c>
      <c r="AO27" s="23" t="s">
        <v>329</v>
      </c>
      <c r="AP27" s="23" t="s">
        <v>329</v>
      </c>
      <c r="AQ27" s="23" t="s">
        <v>329</v>
      </c>
      <c r="AR27" s="23" t="s">
        <v>329</v>
      </c>
      <c r="AS27" s="23" t="s">
        <v>329</v>
      </c>
      <c r="AT27" s="23" t="s">
        <v>329</v>
      </c>
      <c r="AU27" s="23" t="s">
        <v>329</v>
      </c>
      <c r="AV27" s="23" t="s">
        <v>329</v>
      </c>
    </row>
    <row r="28" spans="1:48" s="20" customFormat="1" ht="39.75" hidden="1" customHeight="1" x14ac:dyDescent="0.2">
      <c r="A28" s="23"/>
      <c r="B28" s="147"/>
      <c r="C28" s="21"/>
      <c r="D28" s="23"/>
      <c r="E28" s="148"/>
      <c r="F28" s="148"/>
      <c r="G28" s="148"/>
      <c r="H28" s="148"/>
      <c r="I28" s="148"/>
      <c r="J28" s="148"/>
      <c r="K28" s="148"/>
      <c r="L28" s="148"/>
      <c r="M28" s="147"/>
      <c r="N28" s="147"/>
      <c r="O28" s="147"/>
      <c r="P28" s="24"/>
      <c r="Q28" s="150"/>
      <c r="R28" s="24"/>
      <c r="S28" s="21"/>
      <c r="T28" s="21"/>
      <c r="U28" s="23"/>
      <c r="V28" s="23"/>
      <c r="W28" s="147"/>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7"/>
      <c r="C29" s="21"/>
      <c r="D29" s="23"/>
      <c r="E29" s="148"/>
      <c r="F29" s="148"/>
      <c r="G29" s="148"/>
      <c r="H29" s="148"/>
      <c r="I29" s="148"/>
      <c r="J29" s="148"/>
      <c r="K29" s="148"/>
      <c r="L29" s="148"/>
      <c r="M29" s="147"/>
      <c r="N29" s="147"/>
      <c r="O29" s="147"/>
      <c r="P29" s="24"/>
      <c r="Q29" s="150"/>
      <c r="R29" s="24"/>
      <c r="S29" s="21"/>
      <c r="T29" s="21"/>
      <c r="U29" s="23"/>
      <c r="V29" s="23"/>
      <c r="W29" s="147"/>
      <c r="X29" s="24"/>
      <c r="Y29" s="21"/>
      <c r="Z29" s="22"/>
      <c r="AA29" s="151"/>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7"/>
      <c r="C30" s="21"/>
      <c r="D30" s="23"/>
      <c r="E30" s="148"/>
      <c r="F30" s="148"/>
      <c r="G30" s="148"/>
      <c r="H30" s="148"/>
      <c r="I30" s="148"/>
      <c r="J30" s="148"/>
      <c r="K30" s="148"/>
      <c r="L30" s="148"/>
      <c r="M30" s="147"/>
      <c r="N30" s="147"/>
      <c r="O30" s="147"/>
      <c r="P30" s="24"/>
      <c r="Q30" s="150"/>
      <c r="R30" s="24"/>
      <c r="S30" s="21"/>
      <c r="T30" s="21"/>
      <c r="U30" s="23"/>
      <c r="V30" s="23"/>
      <c r="W30" s="147"/>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4"/>
  <sheetViews>
    <sheetView tabSelected="1" view="pageBreakPreview" topLeftCell="A51" zoomScaleNormal="90" zoomScaleSheetLayoutView="100" workbookViewId="0">
      <selection activeCell="B36" sqref="B36"/>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68</v>
      </c>
    </row>
    <row r="2" spans="1:7" ht="18.75" x14ac:dyDescent="0.3">
      <c r="B2" s="15" t="s">
        <v>9</v>
      </c>
    </row>
    <row r="3" spans="1:7" ht="18.75" x14ac:dyDescent="0.3">
      <c r="B3" s="15" t="s">
        <v>453</v>
      </c>
    </row>
    <row r="4" spans="1:7" x14ac:dyDescent="0.25">
      <c r="B4" s="45"/>
    </row>
    <row r="5" spans="1:7" ht="18.75" x14ac:dyDescent="0.3">
      <c r="A5" s="438" t="str">
        <f>'1. паспорт местоположение'!A5:C5</f>
        <v>Год раскрытия информации: 2025 год</v>
      </c>
      <c r="B5" s="438"/>
      <c r="C5" s="68"/>
      <c r="D5" s="68"/>
      <c r="E5" s="68"/>
      <c r="F5" s="68"/>
      <c r="G5" s="68"/>
    </row>
    <row r="6" spans="1:7" ht="18.75" x14ac:dyDescent="0.3">
      <c r="A6" s="120"/>
      <c r="B6" s="120"/>
      <c r="C6" s="120"/>
      <c r="D6" s="120"/>
      <c r="E6" s="120"/>
      <c r="F6" s="120"/>
      <c r="G6" s="120"/>
    </row>
    <row r="7" spans="1:7" ht="18.75" x14ac:dyDescent="0.25">
      <c r="A7" s="329" t="s">
        <v>8</v>
      </c>
      <c r="B7" s="329"/>
      <c r="C7" s="119"/>
      <c r="D7" s="119"/>
      <c r="E7" s="119"/>
      <c r="F7" s="119"/>
      <c r="G7" s="119"/>
    </row>
    <row r="8" spans="1:7" ht="18.75" x14ac:dyDescent="0.25">
      <c r="A8" s="119"/>
      <c r="B8" s="119"/>
      <c r="C8" s="119"/>
      <c r="D8" s="119"/>
      <c r="E8" s="119"/>
      <c r="F8" s="119"/>
      <c r="G8" s="119"/>
    </row>
    <row r="9" spans="1:7" x14ac:dyDescent="0.25">
      <c r="A9" s="336" t="str">
        <f>'1. паспорт местоположение'!A9:C9</f>
        <v>АО "Россети Тюмень"</v>
      </c>
      <c r="B9" s="336"/>
      <c r="C9" s="117"/>
      <c r="D9" s="117"/>
      <c r="E9" s="117"/>
      <c r="F9" s="117"/>
      <c r="G9" s="117"/>
    </row>
    <row r="10" spans="1:7" x14ac:dyDescent="0.25">
      <c r="A10" s="331" t="s">
        <v>7</v>
      </c>
      <c r="B10" s="331"/>
      <c r="C10" s="118"/>
      <c r="D10" s="118"/>
      <c r="E10" s="118"/>
      <c r="F10" s="118"/>
      <c r="G10" s="118"/>
    </row>
    <row r="11" spans="1:7" ht="18.75" x14ac:dyDescent="0.25">
      <c r="A11" s="119"/>
      <c r="B11" s="119"/>
      <c r="C11" s="119"/>
      <c r="D11" s="119"/>
      <c r="E11" s="119"/>
      <c r="F11" s="119"/>
      <c r="G11" s="119"/>
    </row>
    <row r="12" spans="1:7" ht="30.75" customHeight="1" x14ac:dyDescent="0.25">
      <c r="A12" s="367" t="str">
        <f>'1. паспорт местоположение'!A12:C12</f>
        <v>P_TP1900.VL.0035</v>
      </c>
      <c r="B12" s="367"/>
      <c r="C12" s="117"/>
      <c r="D12" s="117"/>
      <c r="E12" s="117"/>
      <c r="F12" s="117"/>
      <c r="G12" s="117"/>
    </row>
    <row r="13" spans="1:7" x14ac:dyDescent="0.25">
      <c r="A13" s="331" t="s">
        <v>6</v>
      </c>
      <c r="B13" s="331"/>
      <c r="C13" s="118"/>
      <c r="D13" s="118"/>
      <c r="E13" s="118"/>
      <c r="F13" s="118"/>
      <c r="G13" s="118"/>
    </row>
    <row r="14" spans="1:7" ht="18.75" x14ac:dyDescent="0.25">
      <c r="A14" s="11"/>
      <c r="B14" s="11"/>
      <c r="C14" s="11"/>
      <c r="D14" s="11"/>
      <c r="E14" s="11"/>
      <c r="F14" s="11"/>
      <c r="G14" s="11"/>
    </row>
    <row r="15" spans="1:7" ht="42" customHeight="1" x14ac:dyDescent="0.25">
      <c r="A15" s="332" t="str">
        <f>'1. паспорт местоположение'!A15:C15</f>
        <v>Реконструкция ВЛ-110кВ Картопья-Атымья 1 (замена отдельностоящих дефектных опор в количестве 70 шт.)</v>
      </c>
      <c r="B15" s="332"/>
      <c r="C15" s="117"/>
      <c r="D15" s="117"/>
      <c r="E15" s="117"/>
      <c r="F15" s="117"/>
      <c r="G15" s="117"/>
    </row>
    <row r="16" spans="1:7" x14ac:dyDescent="0.25">
      <c r="A16" s="331" t="s">
        <v>5</v>
      </c>
      <c r="B16" s="331"/>
      <c r="C16" s="118"/>
      <c r="D16" s="118"/>
      <c r="E16" s="118"/>
      <c r="F16" s="118"/>
      <c r="G16" s="118"/>
    </row>
    <row r="17" spans="1:2" x14ac:dyDescent="0.25">
      <c r="B17" s="90"/>
    </row>
    <row r="18" spans="1:2" ht="33.75" customHeight="1" x14ac:dyDescent="0.25">
      <c r="A18" s="436" t="s">
        <v>436</v>
      </c>
      <c r="B18" s="437"/>
    </row>
    <row r="19" spans="1:2" x14ac:dyDescent="0.25">
      <c r="B19" s="45"/>
    </row>
    <row r="20" spans="1:2" ht="16.5" thickBot="1" x14ac:dyDescent="0.3">
      <c r="B20" s="91"/>
    </row>
    <row r="21" spans="1:2" ht="54" customHeight="1" thickBot="1" x14ac:dyDescent="0.3">
      <c r="A21" s="92" t="s">
        <v>336</v>
      </c>
      <c r="B21" s="189" t="str">
        <f>A15</f>
        <v>Реконструкция ВЛ-110кВ Картопья-Атымья 1 (замена отдельностоящих дефектных опор в количестве 70 шт.)</v>
      </c>
    </row>
    <row r="22" spans="1:2" ht="16.5" thickBot="1" x14ac:dyDescent="0.3">
      <c r="A22" s="92" t="s">
        <v>337</v>
      </c>
      <c r="B22" s="93" t="s">
        <v>568</v>
      </c>
    </row>
    <row r="23" spans="1:2" ht="16.5" thickBot="1" x14ac:dyDescent="0.3">
      <c r="A23" s="92" t="s">
        <v>303</v>
      </c>
      <c r="B23" s="94" t="s">
        <v>459</v>
      </c>
    </row>
    <row r="24" spans="1:2" ht="16.5" thickBot="1" x14ac:dyDescent="0.3">
      <c r="A24" s="92" t="s">
        <v>338</v>
      </c>
      <c r="B24" s="94" t="s">
        <v>622</v>
      </c>
    </row>
    <row r="25" spans="1:2" ht="16.5" thickBot="1" x14ac:dyDescent="0.3">
      <c r="A25" s="95" t="s">
        <v>339</v>
      </c>
      <c r="B25" s="93">
        <v>2030</v>
      </c>
    </row>
    <row r="26" spans="1:2" ht="16.5" thickBot="1" x14ac:dyDescent="0.3">
      <c r="A26" s="96" t="s">
        <v>340</v>
      </c>
      <c r="B26" s="149" t="s">
        <v>461</v>
      </c>
    </row>
    <row r="27" spans="1:2" ht="29.25" thickBot="1" x14ac:dyDescent="0.3">
      <c r="A27" s="103" t="s">
        <v>624</v>
      </c>
      <c r="B27" s="235">
        <v>635.47647402708401</v>
      </c>
    </row>
    <row r="28" spans="1:2" ht="16.5" thickBot="1" x14ac:dyDescent="0.3">
      <c r="A28" s="98" t="s">
        <v>341</v>
      </c>
      <c r="B28" s="98" t="s">
        <v>574</v>
      </c>
    </row>
    <row r="29" spans="1:2" ht="29.25" thickBot="1" x14ac:dyDescent="0.3">
      <c r="A29" s="104" t="s">
        <v>342</v>
      </c>
      <c r="B29" s="98" t="s">
        <v>575</v>
      </c>
    </row>
    <row r="30" spans="1:2" ht="29.25" thickBot="1" x14ac:dyDescent="0.3">
      <c r="A30" s="104" t="s">
        <v>343</v>
      </c>
      <c r="B30" s="142" t="s">
        <v>575</v>
      </c>
    </row>
    <row r="31" spans="1:2" ht="16.5" thickBot="1" x14ac:dyDescent="0.3">
      <c r="A31" s="98" t="s">
        <v>344</v>
      </c>
      <c r="B31" s="98"/>
    </row>
    <row r="32" spans="1:2" ht="29.25" thickBot="1" x14ac:dyDescent="0.3">
      <c r="A32" s="104" t="s">
        <v>345</v>
      </c>
      <c r="B32" s="98" t="s">
        <v>575</v>
      </c>
    </row>
    <row r="33" spans="1:2" ht="16.5" thickBot="1" x14ac:dyDescent="0.3">
      <c r="A33" s="104"/>
      <c r="B33" s="98"/>
    </row>
    <row r="34" spans="1:2" ht="16.5" thickBot="1" x14ac:dyDescent="0.3">
      <c r="A34" s="98" t="s">
        <v>460</v>
      </c>
      <c r="B34" s="142"/>
    </row>
    <row r="35" spans="1:2" ht="16.5" thickBot="1" x14ac:dyDescent="0.3">
      <c r="A35" s="98" t="s">
        <v>346</v>
      </c>
      <c r="B35" s="142"/>
    </row>
    <row r="36" spans="1:2" ht="16.5" thickBot="1" x14ac:dyDescent="0.3">
      <c r="A36" s="98" t="s">
        <v>347</v>
      </c>
      <c r="B36" s="142"/>
    </row>
    <row r="37" spans="1:2" ht="16.5" thickBot="1" x14ac:dyDescent="0.3">
      <c r="A37" s="98" t="s">
        <v>348</v>
      </c>
      <c r="B37" s="142"/>
    </row>
    <row r="38" spans="1:2" ht="29.25" thickBot="1" x14ac:dyDescent="0.3">
      <c r="A38" s="104" t="s">
        <v>349</v>
      </c>
      <c r="B38" s="98" t="s">
        <v>455</v>
      </c>
    </row>
    <row r="39" spans="1:2" ht="16.5" thickBot="1" x14ac:dyDescent="0.3">
      <c r="A39" s="98" t="s">
        <v>458</v>
      </c>
      <c r="B39" s="142"/>
    </row>
    <row r="40" spans="1:2" ht="16.5" thickBot="1" x14ac:dyDescent="0.3">
      <c r="A40" s="98" t="s">
        <v>346</v>
      </c>
      <c r="B40" s="98"/>
    </row>
    <row r="41" spans="1:2" ht="16.5" thickBot="1" x14ac:dyDescent="0.3">
      <c r="A41" s="98" t="s">
        <v>347</v>
      </c>
      <c r="B41" s="98"/>
    </row>
    <row r="42" spans="1:2" ht="16.5" thickBot="1" x14ac:dyDescent="0.3">
      <c r="A42" s="98" t="s">
        <v>348</v>
      </c>
      <c r="B42" s="98"/>
    </row>
    <row r="43" spans="1:2" ht="29.25" thickBot="1" x14ac:dyDescent="0.3">
      <c r="A43" s="104" t="s">
        <v>350</v>
      </c>
      <c r="B43" s="98" t="s">
        <v>575</v>
      </c>
    </row>
    <row r="44" spans="1:2" ht="16.5" thickBot="1" x14ac:dyDescent="0.3">
      <c r="A44" s="98" t="s">
        <v>458</v>
      </c>
      <c r="B44" s="142"/>
    </row>
    <row r="45" spans="1:2" ht="16.5" thickBot="1" x14ac:dyDescent="0.3">
      <c r="A45" s="98" t="s">
        <v>346</v>
      </c>
      <c r="B45" s="142"/>
    </row>
    <row r="46" spans="1:2" ht="16.5" thickBot="1" x14ac:dyDescent="0.3">
      <c r="A46" s="98" t="s">
        <v>347</v>
      </c>
      <c r="B46" s="142"/>
    </row>
    <row r="47" spans="1:2" ht="16.5" thickBot="1" x14ac:dyDescent="0.3">
      <c r="A47" s="98" t="s">
        <v>348</v>
      </c>
      <c r="B47" s="142"/>
    </row>
    <row r="48" spans="1:2" ht="29.25" thickBot="1" x14ac:dyDescent="0.3">
      <c r="A48" s="97" t="s">
        <v>351</v>
      </c>
      <c r="B48" s="105" t="s">
        <v>575</v>
      </c>
    </row>
    <row r="49" spans="1:2" ht="16.5" thickBot="1" x14ac:dyDescent="0.3">
      <c r="A49" s="99" t="s">
        <v>344</v>
      </c>
      <c r="B49" s="105"/>
    </row>
    <row r="50" spans="1:2" ht="16.5" thickBot="1" x14ac:dyDescent="0.3">
      <c r="A50" s="99" t="s">
        <v>352</v>
      </c>
      <c r="B50" s="105"/>
    </row>
    <row r="51" spans="1:2" ht="16.5" thickBot="1" x14ac:dyDescent="0.3">
      <c r="A51" s="99" t="s">
        <v>353</v>
      </c>
      <c r="B51" s="105"/>
    </row>
    <row r="52" spans="1:2" ht="16.5" thickBot="1" x14ac:dyDescent="0.3">
      <c r="A52" s="99" t="s">
        <v>354</v>
      </c>
      <c r="B52" s="141"/>
    </row>
    <row r="53" spans="1:2" ht="16.5" thickBot="1" x14ac:dyDescent="0.3">
      <c r="A53" s="95" t="s">
        <v>355</v>
      </c>
      <c r="B53" s="236">
        <v>0</v>
      </c>
    </row>
    <row r="54" spans="1:2" ht="16.5" thickBot="1" x14ac:dyDescent="0.3">
      <c r="A54" s="95" t="s">
        <v>356</v>
      </c>
      <c r="B54" s="236">
        <v>0</v>
      </c>
    </row>
    <row r="55" spans="1:2" ht="16.5" thickBot="1" x14ac:dyDescent="0.3">
      <c r="A55" s="95" t="s">
        <v>357</v>
      </c>
      <c r="B55" s="236">
        <v>0</v>
      </c>
    </row>
    <row r="56" spans="1:2" ht="16.5" thickBot="1" x14ac:dyDescent="0.3">
      <c r="A56" s="96" t="s">
        <v>358</v>
      </c>
      <c r="B56" s="236">
        <v>0</v>
      </c>
    </row>
    <row r="57" spans="1:2" ht="15.75" customHeight="1" thickBot="1" x14ac:dyDescent="0.3">
      <c r="A57" s="97" t="s">
        <v>359</v>
      </c>
      <c r="B57" s="106"/>
    </row>
    <row r="58" spans="1:2" x14ac:dyDescent="0.25">
      <c r="A58" s="101" t="s">
        <v>360</v>
      </c>
      <c r="B58" s="101" t="s">
        <v>573</v>
      </c>
    </row>
    <row r="59" spans="1:2" x14ac:dyDescent="0.25">
      <c r="A59" s="101" t="s">
        <v>361</v>
      </c>
      <c r="B59" s="101"/>
    </row>
    <row r="60" spans="1:2" x14ac:dyDescent="0.25">
      <c r="A60" s="101" t="s">
        <v>362</v>
      </c>
      <c r="B60" s="101"/>
    </row>
    <row r="61" spans="1:2" x14ac:dyDescent="0.25">
      <c r="A61" s="101" t="s">
        <v>363</v>
      </c>
      <c r="B61" s="101"/>
    </row>
    <row r="62" spans="1:2" ht="16.5" thickBot="1" x14ac:dyDescent="0.3">
      <c r="A62" s="102" t="s">
        <v>364</v>
      </c>
      <c r="B62" s="102"/>
    </row>
    <row r="63" spans="1:2" ht="30.75" thickBot="1" x14ac:dyDescent="0.3">
      <c r="A63" s="99" t="s">
        <v>365</v>
      </c>
      <c r="B63" s="100" t="s">
        <v>575</v>
      </c>
    </row>
    <row r="64" spans="1:2" ht="29.25" thickBot="1" x14ac:dyDescent="0.3">
      <c r="A64" s="95" t="s">
        <v>366</v>
      </c>
      <c r="B64" s="100" t="s">
        <v>575</v>
      </c>
    </row>
    <row r="65" spans="1:2" ht="16.5" thickBot="1" x14ac:dyDescent="0.3">
      <c r="A65" s="99" t="s">
        <v>344</v>
      </c>
      <c r="B65" s="107"/>
    </row>
    <row r="66" spans="1:2" ht="16.5" thickBot="1" x14ac:dyDescent="0.3">
      <c r="A66" s="99" t="s">
        <v>367</v>
      </c>
      <c r="B66" s="100"/>
    </row>
    <row r="67" spans="1:2" ht="16.5" thickBot="1" x14ac:dyDescent="0.3">
      <c r="A67" s="99" t="s">
        <v>368</v>
      </c>
      <c r="B67" s="107"/>
    </row>
    <row r="68" spans="1:2" ht="16.5" thickBot="1" x14ac:dyDescent="0.3">
      <c r="A68" s="108" t="s">
        <v>369</v>
      </c>
      <c r="B68" s="143" t="s">
        <v>572</v>
      </c>
    </row>
    <row r="69" spans="1:2" ht="16.5" thickBot="1" x14ac:dyDescent="0.3">
      <c r="A69" s="95" t="s">
        <v>370</v>
      </c>
      <c r="B69" s="106" t="s">
        <v>455</v>
      </c>
    </row>
    <row r="70" spans="1:2" ht="16.5" thickBot="1" x14ac:dyDescent="0.3">
      <c r="A70" s="101" t="s">
        <v>371</v>
      </c>
      <c r="B70" s="109"/>
    </row>
    <row r="71" spans="1:2" ht="16.5" thickBot="1" x14ac:dyDescent="0.3">
      <c r="A71" s="101" t="s">
        <v>372</v>
      </c>
      <c r="B71" s="109"/>
    </row>
    <row r="72" spans="1:2" ht="16.5" thickBot="1" x14ac:dyDescent="0.3">
      <c r="A72" s="101" t="s">
        <v>373</v>
      </c>
      <c r="B72" s="109"/>
    </row>
    <row r="73" spans="1:2" ht="29.25" thickBot="1" x14ac:dyDescent="0.3">
      <c r="A73" s="108" t="s">
        <v>374</v>
      </c>
      <c r="B73" s="107" t="s">
        <v>597</v>
      </c>
    </row>
    <row r="74" spans="1:2" ht="28.5" customHeight="1" x14ac:dyDescent="0.25">
      <c r="A74" s="97" t="s">
        <v>375</v>
      </c>
      <c r="B74" s="433" t="s">
        <v>529</v>
      </c>
    </row>
    <row r="75" spans="1:2" x14ac:dyDescent="0.25">
      <c r="A75" s="101" t="s">
        <v>376</v>
      </c>
      <c r="B75" s="434"/>
    </row>
    <row r="76" spans="1:2" x14ac:dyDescent="0.25">
      <c r="A76" s="101" t="s">
        <v>377</v>
      </c>
      <c r="B76" s="434"/>
    </row>
    <row r="77" spans="1:2" x14ac:dyDescent="0.25">
      <c r="A77" s="101" t="s">
        <v>378</v>
      </c>
      <c r="B77" s="434"/>
    </row>
    <row r="78" spans="1:2" x14ac:dyDescent="0.25">
      <c r="A78" s="101" t="s">
        <v>379</v>
      </c>
      <c r="B78" s="434"/>
    </row>
    <row r="79" spans="1:2" ht="16.5" thickBot="1" x14ac:dyDescent="0.3">
      <c r="A79" s="110" t="s">
        <v>380</v>
      </c>
      <c r="B79" s="435"/>
    </row>
    <row r="82" spans="1:2" x14ac:dyDescent="0.25">
      <c r="A82" s="111"/>
      <c r="B82" s="112"/>
    </row>
    <row r="83" spans="1:2" x14ac:dyDescent="0.25">
      <c r="B83" s="113"/>
    </row>
    <row r="84" spans="1:2" x14ac:dyDescent="0.25">
      <c r="B84" s="114"/>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2017-12-26T04:38:06Z</cp:lastPrinted>
  <dcterms:created xsi:type="dcterms:W3CDTF">2015-08-16T15:31:05Z</dcterms:created>
  <dcterms:modified xsi:type="dcterms:W3CDTF">2025-12-10T12:06:07Z</dcterms:modified>
</cp:coreProperties>
</file>