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2\"/>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S84" i="35" l="1"/>
  <c r="CO84" i="35"/>
  <c r="BY84" i="35"/>
  <c r="CT81" i="35"/>
  <c r="CS81" i="35"/>
  <c r="CR81" i="35"/>
  <c r="CQ81" i="35"/>
  <c r="CP81" i="35"/>
  <c r="CO81" i="35"/>
  <c r="CN81" i="35"/>
  <c r="CM81" i="35"/>
  <c r="CL81" i="35"/>
  <c r="CK81" i="35"/>
  <c r="CJ81" i="35"/>
  <c r="CI81" i="35"/>
  <c r="CH81" i="35"/>
  <c r="CG81" i="35"/>
  <c r="CF81" i="35"/>
  <c r="CE81" i="35"/>
  <c r="CD81" i="35"/>
  <c r="CC81" i="35"/>
  <c r="CB81" i="35"/>
  <c r="CA81" i="35"/>
  <c r="BZ81" i="35"/>
  <c r="BY81" i="35"/>
  <c r="BX81" i="35"/>
  <c r="BW81" i="35"/>
  <c r="BV81" i="35"/>
  <c r="BU81" i="35"/>
  <c r="BT81" i="35"/>
  <c r="BS81" i="35"/>
  <c r="BR81" i="35"/>
  <c r="BQ81" i="35"/>
  <c r="BP81" i="35"/>
  <c r="BO81" i="35"/>
  <c r="BN81" i="35"/>
  <c r="BM81" i="35"/>
  <c r="CS76" i="35"/>
  <c r="CQ76" i="35"/>
  <c r="CQ84" i="35" s="1"/>
  <c r="CO76" i="35"/>
  <c r="CM76" i="35"/>
  <c r="CM84" i="35" s="1"/>
  <c r="CK76" i="35"/>
  <c r="CK84" i="35" s="1"/>
  <c r="CI76" i="35"/>
  <c r="CI84" i="35" s="1"/>
  <c r="CG76" i="35"/>
  <c r="CG84" i="35" s="1"/>
  <c r="CC76" i="35"/>
  <c r="CC84" i="35" s="1"/>
  <c r="CA76" i="35"/>
  <c r="CA84" i="35" s="1"/>
  <c r="BY76" i="35"/>
  <c r="BW76" i="35"/>
  <c r="BW84" i="35" s="1"/>
  <c r="BU76" i="35"/>
  <c r="BU84" i="35" s="1"/>
  <c r="BS76" i="35"/>
  <c r="BS84" i="35" s="1"/>
  <c r="BQ76" i="35"/>
  <c r="BQ84" i="35" s="1"/>
  <c r="BP76" i="35"/>
  <c r="BP84" i="35" s="1"/>
  <c r="BM76" i="35"/>
  <c r="BM84" i="35" s="1"/>
  <c r="A69" i="35"/>
  <c r="CT65" i="35"/>
  <c r="CS65" i="35"/>
  <c r="CR65" i="35"/>
  <c r="CQ65" i="35"/>
  <c r="CP65" i="35"/>
  <c r="CO65" i="35"/>
  <c r="CN65" i="35"/>
  <c r="CM65" i="35"/>
  <c r="CL65" i="35"/>
  <c r="CK65" i="35"/>
  <c r="CJ65" i="35"/>
  <c r="CI65" i="35"/>
  <c r="CH65" i="35"/>
  <c r="CG65" i="35"/>
  <c r="CF65" i="35"/>
  <c r="CE65" i="35"/>
  <c r="CD65" i="35"/>
  <c r="CC65" i="35"/>
  <c r="CB65" i="35"/>
  <c r="CA65" i="35"/>
  <c r="BZ65" i="35"/>
  <c r="BY65" i="35"/>
  <c r="BX65" i="35"/>
  <c r="BW65" i="35"/>
  <c r="BV65" i="35"/>
  <c r="BU65" i="35"/>
  <c r="BT65" i="35"/>
  <c r="BS65" i="35"/>
  <c r="BR65" i="35"/>
  <c r="BQ65" i="35"/>
  <c r="BP65" i="35"/>
  <c r="BO65" i="35"/>
  <c r="BN65" i="35"/>
  <c r="BM65" i="35"/>
  <c r="CQ89" i="35"/>
  <c r="CM89" i="35"/>
  <c r="CK89" i="35"/>
  <c r="CI89" i="35"/>
  <c r="CE89" i="35"/>
  <c r="CA89" i="35"/>
  <c r="BU89" i="35"/>
  <c r="BS89" i="35"/>
  <c r="CR76" i="35"/>
  <c r="CR84" i="35" s="1"/>
  <c r="CJ76" i="35"/>
  <c r="CJ84" i="35" s="1"/>
  <c r="CE76" i="35"/>
  <c r="CE84" i="35" s="1"/>
  <c r="BP89" i="35"/>
  <c r="BO76" i="35"/>
  <c r="BO84" i="35" s="1"/>
  <c r="CS89" i="35"/>
  <c r="CR89" i="35"/>
  <c r="CO89" i="35"/>
  <c r="CJ89" i="35"/>
  <c r="CG89" i="35"/>
  <c r="CC89" i="35"/>
  <c r="BY89" i="35"/>
  <c r="BW89" i="35"/>
  <c r="BQ89" i="35"/>
  <c r="BO89" i="35"/>
  <c r="BM89" i="35"/>
  <c r="CT59" i="35"/>
  <c r="CS59" i="35"/>
  <c r="CR59" i="35"/>
  <c r="CQ59" i="35"/>
  <c r="CP59" i="35"/>
  <c r="CO59" i="35"/>
  <c r="CN59" i="35"/>
  <c r="CM59" i="35"/>
  <c r="CL59" i="35"/>
  <c r="CK59" i="35"/>
  <c r="CJ59" i="35"/>
  <c r="CI59" i="35"/>
  <c r="CH59" i="35"/>
  <c r="CG59" i="35"/>
  <c r="CF59" i="35"/>
  <c r="CE59" i="35"/>
  <c r="CD59" i="35"/>
  <c r="CC59" i="35"/>
  <c r="CB59" i="35"/>
  <c r="CA59" i="35"/>
  <c r="BZ59" i="35"/>
  <c r="BY59" i="35"/>
  <c r="BX59" i="35"/>
  <c r="BW59" i="35"/>
  <c r="BV59" i="35"/>
  <c r="BU59" i="35"/>
  <c r="BT59" i="35"/>
  <c r="BS59" i="35"/>
  <c r="BR59" i="35"/>
  <c r="BQ59" i="35"/>
  <c r="BP59" i="35"/>
  <c r="BO59" i="35"/>
  <c r="BN59" i="35"/>
  <c r="BM59" i="35"/>
  <c r="A15" i="35"/>
  <c r="A12" i="35"/>
  <c r="A5" i="35"/>
  <c r="BT76" i="35" l="1"/>
  <c r="BT84" i="35" s="1"/>
  <c r="BT89" i="35"/>
  <c r="CB76" i="35"/>
  <c r="CB84" i="35" s="1"/>
  <c r="CB89" i="35"/>
  <c r="BX76" i="35"/>
  <c r="BX84" i="35" s="1"/>
  <c r="BX89" i="35"/>
  <c r="CF89" i="35"/>
  <c r="CF76" i="35"/>
  <c r="CF84" i="35" s="1"/>
  <c r="CN76" i="35"/>
  <c r="CN84" i="35" s="1"/>
  <c r="CN89" i="35"/>
  <c r="BN76" i="35"/>
  <c r="BN84" i="35" s="1"/>
  <c r="BN89" i="35"/>
  <c r="BR76" i="35"/>
  <c r="BR84" i="35" s="1"/>
  <c r="BR89" i="35"/>
  <c r="BV76" i="35"/>
  <c r="BV84" i="35" s="1"/>
  <c r="BV89" i="35"/>
  <c r="BZ76" i="35"/>
  <c r="BZ84" i="35" s="1"/>
  <c r="BZ89" i="35"/>
  <c r="CD76" i="35"/>
  <c r="CD84" i="35" s="1"/>
  <c r="CD89" i="35"/>
  <c r="CH76" i="35"/>
  <c r="CH84" i="35" s="1"/>
  <c r="CH89" i="35"/>
  <c r="CL76" i="35"/>
  <c r="CL84" i="35" s="1"/>
  <c r="CL89" i="35"/>
  <c r="CP76" i="35"/>
  <c r="CP84" i="35" s="1"/>
  <c r="CP89" i="35"/>
  <c r="CT76" i="35"/>
  <c r="CT84" i="35" s="1"/>
  <c r="CT89" i="35"/>
  <c r="C40" i="7"/>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M82" i="35" l="1"/>
  <c r="BN82" i="35" l="1"/>
  <c r="BM80" i="35"/>
  <c r="BO82" i="35" l="1"/>
  <c r="BN80" i="35"/>
  <c r="BP82" i="35" l="1"/>
  <c r="BO80" i="35"/>
  <c r="BP80" i="35" l="1"/>
  <c r="BQ82" i="35"/>
  <c r="BR82" i="35" l="1"/>
  <c r="BQ80" i="35"/>
  <c r="BS82" i="35" l="1"/>
  <c r="BR80" i="35"/>
  <c r="BT82" i="35" l="1"/>
  <c r="BS80" i="35"/>
  <c r="BU82" i="35" l="1"/>
  <c r="BT80" i="35"/>
  <c r="BV82" i="35" l="1"/>
  <c r="BU80" i="35"/>
  <c r="BW82" i="35" l="1"/>
  <c r="BV80" i="35"/>
  <c r="BW80" i="35" l="1"/>
  <c r="BX82" i="35"/>
  <c r="BX80" i="35" l="1"/>
  <c r="BY82" i="35"/>
  <c r="BY80" i="35" l="1"/>
  <c r="BZ82" i="35"/>
  <c r="CA82" i="35" l="1"/>
  <c r="BZ80" i="35"/>
  <c r="CB82" i="35" l="1"/>
  <c r="CA80" i="35"/>
  <c r="CC82" i="35" l="1"/>
  <c r="CB80" i="35"/>
  <c r="CD82" i="35" l="1"/>
  <c r="CC80" i="35"/>
  <c r="CE82" i="35" l="1"/>
  <c r="CD80" i="35"/>
  <c r="CF82" i="35" l="1"/>
  <c r="CE80" i="35"/>
  <c r="CG82" i="35" l="1"/>
  <c r="CF80" i="35"/>
  <c r="CH82" i="35" l="1"/>
  <c r="CG80" i="35"/>
  <c r="CI82" i="35" l="1"/>
  <c r="CH80" i="35"/>
  <c r="CJ82" i="35" l="1"/>
  <c r="CI80" i="35"/>
  <c r="CK82" i="35" l="1"/>
  <c r="CJ80" i="35"/>
  <c r="CK80" i="35" l="1"/>
  <c r="CL82" i="35"/>
  <c r="CM82" i="35" l="1"/>
  <c r="CL80" i="35"/>
  <c r="CN82" i="35" l="1"/>
  <c r="CM80" i="35"/>
  <c r="CO82" i="35" l="1"/>
  <c r="CN80" i="35"/>
  <c r="CP82" i="35" l="1"/>
  <c r="CO80" i="35"/>
  <c r="CQ82" i="35" l="1"/>
  <c r="CP80" i="35"/>
  <c r="CQ80" i="35" l="1"/>
  <c r="CR80" i="35" l="1"/>
  <c r="CS80" i="35" l="1"/>
  <c r="CT80" i="35" l="1"/>
  <c r="CS82" i="35" l="1"/>
  <c r="CR82" i="35"/>
  <c r="CT82" i="35"/>
  <c r="AP29" i="35" l="1"/>
  <c r="AP30" i="35" s="1"/>
  <c r="AP27" i="35" l="1"/>
  <c r="BN85" i="35"/>
  <c r="AP28" i="35" l="1"/>
  <c r="BM85" i="35"/>
  <c r="BO85" i="35" s="1"/>
  <c r="BQ85" i="35" s="1"/>
  <c r="BS85" i="35" s="1"/>
  <c r="BU85" i="35" s="1"/>
  <c r="BW85" i="35" s="1"/>
  <c r="BY85" i="35" s="1"/>
  <c r="CA85" i="35" s="1"/>
  <c r="CC85" i="35" s="1"/>
  <c r="CE85" i="35" s="1"/>
  <c r="CG85" i="35" s="1"/>
  <c r="CI85" i="35" s="1"/>
  <c r="CK85" i="35" s="1"/>
  <c r="CM85" i="35" s="1"/>
  <c r="CO85" i="35" s="1"/>
  <c r="CQ85" i="35" s="1"/>
  <c r="CS85" i="35" s="1"/>
  <c r="BP85" i="35" l="1"/>
  <c r="BR85" i="35" s="1"/>
  <c r="BT85" i="35" s="1"/>
  <c r="BV85" i="35" s="1"/>
  <c r="BX85" i="35" s="1"/>
  <c r="BZ85" i="35" s="1"/>
  <c r="CB85" i="35" s="1"/>
  <c r="CD85" i="35" s="1"/>
  <c r="CF85" i="35" s="1"/>
  <c r="CH85" i="35" s="1"/>
  <c r="CJ85" i="35" s="1"/>
  <c r="CL85" i="35" s="1"/>
  <c r="CN85" i="35" s="1"/>
  <c r="CP85" i="35" s="1"/>
  <c r="CR85" i="35" s="1"/>
  <c r="CT85" i="35" s="1"/>
  <c r="CT94" i="35"/>
  <c r="CN94" i="35" l="1"/>
  <c r="CE94" i="35"/>
  <c r="CD94" i="35"/>
  <c r="CS94" i="35"/>
  <c r="CH94" i="35"/>
  <c r="BS94" i="35"/>
  <c r="BO94" i="35"/>
  <c r="BY94" i="35"/>
  <c r="CQ94" i="35"/>
  <c r="CB94" i="35"/>
  <c r="BM94" i="35"/>
  <c r="CC94" i="35"/>
  <c r="BX94" i="35"/>
  <c r="BZ94" i="35"/>
  <c r="CK94" i="35"/>
  <c r="CO94" i="35"/>
  <c r="CL94" i="35"/>
  <c r="BN94" i="35"/>
  <c r="BU94" i="35"/>
  <c r="CP94" i="35"/>
  <c r="CI94" i="35"/>
  <c r="CF94" i="35"/>
  <c r="CR94" i="35"/>
  <c r="BQ94" i="35"/>
  <c r="CM94" i="35"/>
  <c r="CJ94" i="35"/>
  <c r="BV94" i="35"/>
  <c r="BP94" i="35"/>
  <c r="BW94" i="35"/>
  <c r="BT94" i="35"/>
  <c r="CA94" i="35"/>
  <c r="BR94" i="35"/>
  <c r="CG94" i="35"/>
</calcChain>
</file>

<file path=xl/sharedStrings.xml><?xml version="1.0" encoding="utf-8"?>
<sst xmlns="http://schemas.openxmlformats.org/spreadsheetml/2006/main" count="1471" uniqueCount="555">
  <si>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</si>
  <si>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</si>
  <si>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</si>
  <si>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</si>
  <si>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</si>
  <si>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</si>
  <si>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</si>
  <si>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</si>
  <si>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</si>
  <si>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</si>
  <si>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</si>
  <si>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</si>
  <si>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</si>
  <si>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</si>
  <si>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</si>
  <si>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</si>
  <si>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</si>
  <si>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</si>
  <si>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</si>
  <si>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</si>
  <si>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</si>
  <si>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</si>
  <si>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</si>
  <si>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</si>
  <si>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</si>
  <si>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</si>
  <si>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</si>
  <si>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</si>
  <si>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</si>
  <si>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</si>
  <si>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</si>
  <si>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</si>
  <si>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</si>
  <si>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</si>
  <si>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</si>
  <si>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</si>
  <si>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</si>
  <si>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</si>
  <si>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</si>
  <si>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</si>
  <si>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</si>
  <si>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</si>
  <si>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</si>
  <si>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</si>
  <si>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</si>
  <si>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</si>
  <si>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</si>
  <si>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</si>
  <si>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</si>
  <si>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</si>
  <si>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</si>
  <si>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</si>
  <si>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</si>
  <si>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</si>
  <si>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</si>
  <si>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</si>
  <si>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</si>
  <si>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</si>
  <si>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</si>
  <si>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</si>
  <si>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</si>
  <si>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</si>
  <si>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</si>
  <si>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</si>
  <si>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</si>
  <si>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</si>
  <si>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</si>
  <si>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</si>
  <si>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</si>
  <si>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</si>
  <si>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</si>
  <si>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</si>
  <si>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</si>
  <si>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</si>
  <si>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</si>
  <si>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</si>
  <si>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</si>
  <si>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</si>
  <si>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</si>
  <si>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</si>
  <si>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</si>
  <si>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</si>
  <si>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</si>
  <si>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</si>
  <si>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</si>
  <si>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</si>
  <si>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</si>
  <si>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</si>
  <si>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</si>
  <si>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</si>
  <si>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</si>
  <si>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</si>
  <si>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</si>
  <si>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</si>
  <si>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</si>
  <si>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</si>
  <si>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</si>
  <si>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</si>
  <si>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</si>
  <si>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</si>
  <si>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</si>
  <si>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</si>
  <si>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</si>
  <si>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</si>
  <si>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</si>
  <si>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</si>
  <si>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</si>
  <si>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</si>
  <si>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</si>
  <si>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</si>
  <si>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</si>
  <si>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</si>
  <si>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</si>
  <si>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</si>
  <si>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</si>
  <si>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</si>
  <si>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</si>
  <si>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</si>
  <si>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</si>
  <si>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</si>
  <si>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</si>
  <si>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</si>
  <si>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</si>
  <si>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</si>
  <si>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</si>
  <si>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</si>
  <si>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</si>
  <si>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</si>
  <si>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</si>
  <si>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</si>
  <si>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</si>
  <si>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</si>
  <si>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</si>
  <si>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</si>
  <si>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</si>
  <si>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</si>
  <si>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</si>
  <si>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</si>
  <si>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</si>
  <si>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</si>
  <si>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</si>
  <si>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</si>
  <si>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</si>
  <si>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</si>
  <si>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</si>
  <si>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</si>
  <si>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</si>
  <si>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</si>
  <si>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</si>
  <si>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</si>
  <si>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</si>
  <si>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</si>
  <si>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</si>
  <si>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</si>
  <si>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</si>
  <si>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</si>
  <si>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</si>
  <si>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</si>
  <si>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</si>
  <si>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</si>
  <si>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</si>
  <si>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</si>
  <si>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</si>
  <si>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</si>
  <si>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</si>
  <si>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</si>
  <si>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</si>
  <si>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</si>
  <si>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</si>
  <si>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</si>
  <si>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</si>
  <si>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</si>
  <si>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</si>
  <si>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</si>
  <si>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</si>
  <si>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</si>
  <si>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</si>
  <si>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</si>
  <si>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</si>
  <si>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</si>
  <si>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</si>
  <si>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</si>
  <si>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</si>
  <si>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</si>
  <si>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</si>
  <si>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</si>
  <si>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</si>
  <si>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</si>
  <si>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</si>
  <si>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</si>
  <si>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</si>
  <si>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</si>
  <si>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</si>
  <si>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</si>
  <si>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</si>
  <si>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</si>
  <si>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</si>
  <si>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</si>
  <si>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</si>
  <si>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</si>
  <si>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</si>
  <si>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</si>
  <si>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</si>
  <si>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</si>
  <si>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</si>
  <si>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</si>
  <si>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</si>
  <si>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</si>
  <si>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</si>
  <si>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</si>
  <si>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</si>
  <si>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</si>
  <si>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</si>
  <si>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</si>
  <si>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</si>
  <si>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</si>
  <si>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</si>
  <si>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</si>
  <si>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</si>
  <si>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</si>
  <si>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</si>
  <si>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</si>
  <si>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</si>
  <si>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</si>
  <si>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</si>
  <si>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</si>
  <si>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</si>
  <si>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</si>
  <si>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</si>
  <si>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</si>
  <si>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</si>
  <si>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</si>
  <si>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</si>
  <si>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</si>
  <si>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</si>
  <si>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</si>
  <si>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</si>
  <si>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</si>
  <si>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</si>
  <si>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</si>
  <si>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</si>
  <si>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</si>
  <si>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</si>
  <si>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</si>
  <si>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</si>
  <si>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</si>
  <si>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</si>
  <si>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</si>
  <si>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</si>
  <si>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</si>
  <si>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</si>
  <si>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</si>
  <si>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</si>
  <si>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</si>
  <si>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</si>
  <si>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</si>
  <si>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</si>
  <si>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</si>
  <si>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</si>
  <si>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</si>
  <si>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</si>
  <si>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</si>
  <si>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</si>
  <si>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</si>
  <si>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</si>
  <si>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</si>
  <si>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</si>
  <si>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</si>
  <si>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</si>
  <si>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</si>
  <si>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</si>
  <si>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</si>
  <si>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</si>
  <si>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</si>
  <si>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</si>
  <si>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</si>
  <si>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</si>
  <si>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</si>
  <si>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</si>
  <si>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</si>
  <si>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</si>
  <si>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</si>
  <si>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</si>
  <si>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</si>
  <si>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</si>
  <si>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</si>
  <si>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</si>
  <si>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</si>
  <si>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</si>
  <si>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</si>
  <si>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</si>
  <si>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</si>
  <si>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</si>
  <si>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</si>
  <si>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</si>
  <si>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</si>
  <si>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</si>
  <si>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</si>
  <si>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</si>
  <si>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</si>
  <si>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</si>
  <si>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</si>
  <si>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</si>
  <si>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</si>
  <si>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</si>
  <si>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</si>
  <si>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</si>
  <si>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</si>
  <si>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</si>
  <si>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</si>
  <si>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</si>
  <si>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</si>
  <si>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</si>
  <si>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</si>
  <si>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</si>
  <si>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</si>
  <si>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</si>
  <si>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</si>
  <si>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</si>
  <si>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</si>
  <si>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</si>
  <si>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</si>
  <si>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</si>
  <si>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</si>
  <si>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</si>
  <si>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</si>
  <si>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</si>
  <si>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</si>
  <si>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</si>
  <si>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</si>
  <si>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</si>
  <si>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</si>
  <si>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</si>
  <si>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</si>
  <si>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</si>
  <si>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</si>
  <si>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</si>
  <si>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</si>
  <si>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</si>
  <si>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</si>
  <si>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</si>
  <si>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</si>
  <si>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</si>
  <si>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</si>
  <si>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</si>
  <si>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</si>
  <si>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</si>
  <si>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</si>
  <si>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</si>
  <si>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</si>
  <si>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</si>
  <si>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</si>
  <si>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</si>
  <si>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</si>
  <si>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</si>
  <si>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</si>
  <si>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</si>
  <si>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</si>
  <si>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</si>
  <si>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</si>
  <si>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</si>
  <si>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</si>
  <si>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</si>
  <si>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</si>
  <si>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</si>
  <si>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</si>
  <si>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</si>
  <si>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</si>
  <si>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</si>
  <si>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</si>
  <si>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</si>
  <si>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</si>
  <si>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</si>
  <si>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</si>
  <si>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</si>
  <si>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</si>
  <si>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</si>
  <si>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</si>
  <si>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</si>
  <si>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</si>
  <si>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</si>
  <si>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</si>
  <si>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</si>
  <si>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</si>
  <si>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</si>
  <si>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</si>
  <si>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</si>
  <si>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</si>
  <si>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</si>
  <si>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</si>
  <si>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</si>
  <si>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</si>
  <si>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</si>
  <si>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</si>
  <si>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</si>
  <si>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</si>
  <si>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</si>
  <si>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</si>
  <si>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</si>
  <si>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</si>
  <si>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</si>
  <si>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</si>
  <si>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</si>
  <si>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</si>
  <si>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</si>
  <si>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</si>
  <si>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</si>
  <si>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</si>
  <si>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</si>
  <si>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</si>
  <si>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</si>
  <si>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</si>
  <si>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</si>
  <si>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</si>
  <si>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</si>
  <si>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</si>
  <si>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</si>
  <si>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</si>
  <si>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</si>
  <si>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</si>
  <si>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</si>
  <si>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</si>
  <si>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</si>
  <si>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</si>
  <si>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</si>
  <si>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</si>
  <si>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</si>
  <si>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</si>
  <si>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</si>
  <si>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</si>
  <si>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</si>
  <si>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</si>
  <si>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</si>
  <si>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</si>
  <si>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</si>
  <si>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</si>
  <si>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</si>
  <si>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</si>
  <si>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</si>
  <si>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</si>
  <si>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</si>
  <si>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</si>
  <si>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</si>
  <si>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</si>
  <si>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</si>
  <si>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</si>
  <si>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</si>
  <si>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</si>
  <si>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</si>
  <si>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</si>
  <si>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</si>
  <si>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</si>
  <si>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</si>
  <si>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</si>
  <si>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</si>
  <si>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</si>
  <si>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</si>
  <si>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</si>
  <si>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</si>
  <si>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</si>
  <si>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</si>
  <si>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</si>
  <si>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</si>
  <si>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</si>
  <si>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</si>
  <si>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</si>
  <si>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</si>
  <si>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</si>
  <si>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</si>
  <si>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</si>
  <si>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</si>
  <si>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</si>
  <si>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</si>
  <si>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</si>
  <si>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</si>
  <si>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</si>
  <si>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</si>
  <si>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</si>
  <si>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</si>
  <si>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</si>
  <si>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</si>
  <si>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</si>
  <si>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</si>
  <si>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</si>
  <si>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</si>
  <si>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</si>
  <si>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</si>
  <si>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</si>
  <si>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</si>
  <si>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</si>
  <si>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</si>
  <si>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</si>
  <si>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</si>
  <si>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</si>
  <si>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</si>
  <si>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</si>
  <si>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</si>
  <si>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</si>
  <si>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</si>
  <si>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</si>
  <si>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</si>
  <si>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</si>
  <si>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</si>
  <si>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</si>
  <si>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</si>
  <si>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</si>
  <si>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</si>
  <si>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</si>
  <si>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</si>
  <si>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</si>
  <si>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</si>
  <si>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</si>
  <si>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</si>
  <si>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</si>
  <si>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</si>
  <si>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</si>
  <si>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</si>
  <si>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</si>
  <si>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</si>
  <si>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</si>
  <si>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</si>
  <si>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</si>
  <si>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</si>
  <si>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</si>
  <si>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</si>
  <si>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</si>
  <si>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</si>
  <si>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</si>
  <si>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</si>
  <si>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</si>
  <si>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</si>
  <si>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</si>
  <si>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</si>
  <si>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</si>
  <si>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25.08.2025- 25.09.2025</t>
  </si>
  <si>
    <t>P_TP2000.AS.0012</t>
  </si>
  <si>
    <t>Включение приборов учета в систему сбора и передачи данных (1 УСПД) 6(10) кВ в 2025 году филиал Северные ЭС.</t>
  </si>
  <si>
    <t>Установка (замена)  оборудования, которые необходимы для обеспечения коммерческого учета электрической энергии (мощности) УСПД 1 шт.</t>
  </si>
  <si>
    <t>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</si>
  <si>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оборудования, которые необходимы для обеспечения коммерческого учета электрической энергии (мощности) УСПД 1 шт.
Потребность и объемы установки приведены в приложении 1 к паспорту.</t>
  </si>
  <si>
    <t xml:space="preserve">Итого стоимость проекта (2025 год) тыс.руб. без НДС: 269,21 тыс.руб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113,07. тыс.руб./объект
ТТ –  проектом не предусмотрен
ТН –  проектом не предусмотрен
УСПД –  156,15 тыс.руб.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</si>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</sst>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1" fillId="0" borderId="1" xfId="70" applyFont="1" applyFill="1" applyBorder="1" applyAlignment="1">
      <alignment horizontal="left" vertical="center" wrapText="1" shrinkToFit="1"/>
    </xf>
    <xf numFmtId="0" fontId="66" fillId="0" borderId="0" xfId="1" applyFont="1" applyFill="1" applyAlignment="1">
      <alignment vertical="center"/>
    </xf>
    <xf numFmtId="0" fontId="46" fillId="28" borderId="1" xfId="0" applyFont="1" applyFill="1" applyBorder="1" applyAlignment="1">
      <alignment horizontal="center" vertical="center"/>
    </xf>
    <xf numFmtId="14" fontId="46" fillId="28"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left" vertical="top" wrapText="1"/>
    </xf>
    <xf numFmtId="1" fontId="43" fillId="0" borderId="26"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26" xfId="0" applyNumberFormat="1" applyFont="1" applyFill="1" applyBorder="1" applyAlignment="1">
      <alignment horizontal="center" vertical="center" wrapText="1"/>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31238873275003E-2"/>
          <c:y val="5.1442017992360853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эфф'!$AM$94:$AW$94</c:f>
              <c:numCache>
                <c:formatCode>_(* #.##0_);_(*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Cache>
            </c:numRef>
          </c:cat>
          <c:val>
            <c:numLit>
              <c:formatCode>_(* #\ ##0_);_(* \(#\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Lit>
          </c:val>
          <c:smooth val="0"/>
          <c:extLst>
            <c:ext xmlns:c16="http://schemas.microsoft.com/office/drawing/2014/chart" uri="{C3380CC4-5D6E-409C-BE32-E72D297353CC}">
              <c16:uniqueId val="{00000000-160C-4088-A7F1-61024D8D98B5}"/>
            </c:ext>
          </c:extLst>
        </c:ser>
        <c:ser>
          <c:idx val="0"/>
          <c:order val="1"/>
          <c:tx>
            <c:v>Накопленный чистый денежный поток</c:v>
          </c:tx>
          <c:marker>
            <c:symbol val="none"/>
          </c:marker>
          <c:cat>
            <c:numRef>
              <c:f>'5. анализ эконом эфф'!$AM$94:$AW$94</c:f>
              <c:numCache>
                <c:formatCode>_(* #.##0_);_(*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Cache>
            </c:numRef>
          </c:cat>
          <c:val>
            <c:numLit>
              <c:formatCode>_(* #\ ##0_);_(* \(#\ ##0\);_(* "-"_);_(@_)</c:formatCode>
              <c:ptCount val="11"/>
              <c:pt idx="0">
                <c:v>502993.1708750003</c:v>
              </c:pt>
              <c:pt idx="1">
                <c:v>1049405.918166667</c:v>
              </c:pt>
              <c:pt idx="2">
                <c:v>1617712.3543750001</c:v>
              </c:pt>
              <c:pt idx="3">
                <c:v>2463826.6071250001</c:v>
              </c:pt>
              <c:pt idx="4">
                <c:v>3598986.2743683336</c:v>
              </c:pt>
              <c:pt idx="5">
                <c:v>4779838.3125714008</c:v>
              </c:pt>
              <c:pt idx="6">
                <c:v>5753168.5058342572</c:v>
              </c:pt>
              <c:pt idx="7">
                <c:v>6510547.1643992942</c:v>
              </c:pt>
              <c:pt idx="8">
                <c:v>7298247.5563219329</c:v>
              </c:pt>
              <c:pt idx="9">
                <c:v>8372520.9310048111</c:v>
              </c:pt>
              <c:pt idx="10">
                <c:v>9744955.4930483382</c:v>
              </c:pt>
            </c:numLit>
          </c:val>
          <c:smooth val="0"/>
          <c:extLst>
            <c:ext xmlns:c16="http://schemas.microsoft.com/office/drawing/2014/chart" uri="{C3380CC4-5D6E-409C-BE32-E72D297353CC}">
              <c16:uniqueId val="{00000001-160C-4088-A7F1-61024D8D98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0_);_(*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217714</xdr:colOff>
      <xdr:row>31</xdr:row>
      <xdr:rowOff>-1</xdr:rowOff>
    </xdr:from>
    <xdr:to>
      <xdr:col>49</xdr:col>
      <xdr:colOff>191118</xdr:colOff>
      <xdr:row>46</xdr:row>
      <xdr:rowOff>247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17"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1" t="s">
        <v>532</v>
      </c>
      <c r="B5" s="311"/>
      <c r="C5" s="311"/>
      <c r="D5" s="142"/>
      <c r="E5" s="142"/>
      <c r="F5" s="142"/>
      <c r="G5" s="142"/>
    </row>
    <row r="6" spans="1:31" s="12" customFormat="1" ht="18.75" x14ac:dyDescent="0.3">
      <c r="A6" s="17"/>
      <c r="D6" s="16"/>
      <c r="E6" s="15"/>
    </row>
    <row r="7" spans="1:31" s="12" customFormat="1" ht="18.75" x14ac:dyDescent="0.2">
      <c r="A7" s="315" t="s">
        <v>9</v>
      </c>
      <c r="B7" s="315"/>
      <c r="C7" s="315"/>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3" t="s">
        <v>457</v>
      </c>
      <c r="B9" s="313"/>
      <c r="C9" s="313"/>
      <c r="D9" s="8"/>
      <c r="E9" s="8"/>
      <c r="F9" s="13"/>
      <c r="G9" s="13"/>
      <c r="H9" s="13"/>
      <c r="I9" s="13"/>
      <c r="J9" s="13"/>
      <c r="K9" s="13"/>
      <c r="L9" s="13"/>
      <c r="M9" s="13"/>
      <c r="N9" s="13"/>
      <c r="O9" s="13"/>
      <c r="P9" s="13"/>
      <c r="Q9" s="13"/>
      <c r="R9" s="13"/>
      <c r="S9" s="13"/>
    </row>
    <row r="10" spans="1:31" s="12" customFormat="1" ht="18.75" x14ac:dyDescent="0.2">
      <c r="A10" s="312" t="s">
        <v>8</v>
      </c>
      <c r="B10" s="312"/>
      <c r="C10" s="312"/>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6" t="s">
        <v>535</v>
      </c>
      <c r="B12" s="316"/>
      <c r="C12" s="316"/>
      <c r="D12" s="8"/>
      <c r="E12" s="8"/>
      <c r="F12" s="13"/>
      <c r="G12" s="13"/>
      <c r="H12" s="13"/>
      <c r="I12" s="13"/>
      <c r="J12" s="13"/>
      <c r="K12" s="13"/>
      <c r="L12" s="13"/>
      <c r="M12" s="13"/>
      <c r="N12" s="13"/>
      <c r="O12" s="13"/>
      <c r="P12" s="13"/>
      <c r="Q12" s="13"/>
      <c r="R12" s="13"/>
      <c r="S12" s="13"/>
    </row>
    <row r="13" spans="1:31" s="12" customFormat="1" ht="18.75" x14ac:dyDescent="0.2">
      <c r="A13" s="312" t="s">
        <v>7</v>
      </c>
      <c r="B13" s="312"/>
      <c r="C13" s="312"/>
      <c r="D13" s="6"/>
      <c r="E13" s="6"/>
      <c r="F13" s="13"/>
      <c r="G13" s="13"/>
      <c r="H13" s="13"/>
      <c r="I13" s="13"/>
      <c r="J13" s="13"/>
      <c r="K13" s="13"/>
      <c r="L13" s="13"/>
      <c r="M13" s="13"/>
      <c r="N13" s="13"/>
      <c r="O13" s="13"/>
      <c r="P13" s="13"/>
      <c r="Q13" s="13"/>
      <c r="R13" s="13"/>
      <c r="S13" s="13"/>
    </row>
    <row r="14" spans="1:31"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31" s="3" customFormat="1" ht="57.75" customHeight="1" x14ac:dyDescent="0.2">
      <c r="A15" s="317" t="s">
        <v>536</v>
      </c>
      <c r="B15" s="317"/>
      <c r="C15" s="317"/>
      <c r="D15" s="209"/>
      <c r="E15" s="209"/>
      <c r="F15" s="209"/>
      <c r="G15" s="209"/>
      <c r="H15" s="209"/>
      <c r="I15" s="209"/>
      <c r="J15" s="209"/>
      <c r="K15" s="209"/>
      <c r="L15" s="209"/>
      <c r="M15" s="209"/>
      <c r="N15" s="209"/>
      <c r="O15" s="209"/>
      <c r="P15" s="209"/>
      <c r="Q15" s="209"/>
      <c r="R15" s="209"/>
      <c r="S15" s="209"/>
      <c r="T15" s="210"/>
      <c r="U15" s="210"/>
      <c r="V15" s="210"/>
      <c r="W15" s="210"/>
      <c r="X15" s="210"/>
      <c r="Y15" s="210"/>
      <c r="Z15" s="210"/>
      <c r="AA15" s="210"/>
      <c r="AB15" s="210"/>
      <c r="AC15" s="210"/>
      <c r="AD15" s="210"/>
      <c r="AE15" s="210"/>
    </row>
    <row r="16" spans="1:31" s="3" customFormat="1" ht="15" customHeight="1" x14ac:dyDescent="0.2">
      <c r="A16" s="312" t="s">
        <v>6</v>
      </c>
      <c r="B16" s="312"/>
      <c r="C16" s="31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3" t="s">
        <v>435</v>
      </c>
      <c r="B18" s="314"/>
      <c r="C18" s="31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553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554</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8"/>
      <c r="B39" s="309"/>
      <c r="C39" s="310"/>
      <c r="D39" s="23"/>
      <c r="E39" s="23"/>
      <c r="F39" s="23"/>
      <c r="G39" s="23"/>
      <c r="H39" s="23"/>
      <c r="I39" s="23"/>
      <c r="J39" s="23"/>
      <c r="K39" s="23"/>
      <c r="L39" s="23"/>
      <c r="M39" s="23"/>
      <c r="N39" s="23"/>
      <c r="O39" s="23"/>
      <c r="P39" s="23"/>
      <c r="Q39" s="23"/>
      <c r="R39" s="23"/>
      <c r="S39" s="23"/>
    </row>
    <row r="40" spans="1:19" ht="63" x14ac:dyDescent="0.25">
      <c r="A40" s="24" t="s">
        <v>397</v>
      </c>
      <c r="B40" s="39" t="s">
        <v>446</v>
      </c>
      <c r="C40" s="36" t="str">
        <f>CONCATENATE('8. Общие сведения'!B24,"; ",(ROUND(C48,2))," ","млн. руб.")</f>
        <v>1 шт.; 0,44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8"/>
      <c r="B47" s="309"/>
      <c r="C47" s="310"/>
      <c r="D47" s="23"/>
      <c r="E47" s="23"/>
      <c r="F47" s="23"/>
      <c r="G47" s="23"/>
      <c r="H47" s="23"/>
      <c r="I47" s="23"/>
      <c r="J47" s="23"/>
      <c r="K47" s="23"/>
      <c r="L47" s="23"/>
      <c r="M47" s="23"/>
      <c r="N47" s="23"/>
      <c r="O47" s="23"/>
      <c r="P47" s="23"/>
      <c r="Q47" s="23"/>
      <c r="R47" s="23"/>
      <c r="S47" s="23"/>
    </row>
    <row r="48" spans="1:19" ht="75.75" customHeight="1" x14ac:dyDescent="0.25">
      <c r="A48" s="24" t="s">
        <v>432</v>
      </c>
      <c r="B48" s="39" t="s">
        <v>552</v>
      </c>
      <c r="C48" s="307">
        <v>0.44059203600000008</v>
      </c>
      <c r="D48" s="23"/>
      <c r="E48" s="23"/>
      <c r="F48" s="23"/>
      <c r="G48" s="23"/>
      <c r="H48" s="23"/>
      <c r="I48" s="23"/>
      <c r="J48" s="23"/>
      <c r="K48" s="23"/>
      <c r="L48" s="23"/>
      <c r="M48" s="23"/>
      <c r="N48" s="23"/>
      <c r="O48" s="23"/>
      <c r="P48" s="23"/>
      <c r="Q48" s="23"/>
      <c r="R48" s="23"/>
      <c r="S48" s="23"/>
    </row>
    <row r="49" spans="1:19" ht="71.25" customHeight="1" x14ac:dyDescent="0.25">
      <c r="A49" s="24" t="s">
        <v>401</v>
      </c>
      <c r="B49" s="39" t="s">
        <v>551</v>
      </c>
      <c r="C49" s="307">
        <v>0.36716003000000008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9" t="str">
        <f>'1. паспорт местоположение'!A12:C12</f>
        <v>P_TP2000.AS.0012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9" t="str">
        <f>'1. паспорт местоположение'!A15:C15</f>
        <v>Включение приборов учета в систему сбора и передачи данных (1 УСПД) 6(10) кВ в 2025 году филиал Северные ЭС.</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3" t="s">
        <v>410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8" t="s">
        <v>5</v>
      </c>
      <c r="B19" s="318" t="s">
        <v>100</v>
      </c>
      <c r="C19" s="320" t="s">
        <v>306</v>
      </c>
      <c r="D19" s="318" t="s">
        <v>305</v>
      </c>
      <c r="E19" s="318" t="s">
        <v>99</v>
      </c>
      <c r="F19" s="318" t="s">
        <v>98</v>
      </c>
      <c r="G19" s="318" t="s">
        <v>301</v>
      </c>
      <c r="H19" s="318" t="s">
        <v>97</v>
      </c>
      <c r="I19" s="318" t="s">
        <v>96</v>
      </c>
      <c r="J19" s="318" t="s">
        <v>95</v>
      </c>
      <c r="K19" s="318" t="s">
        <v>94</v>
      </c>
      <c r="L19" s="318" t="s">
        <v>93</v>
      </c>
      <c r="M19" s="318" t="s">
        <v>92</v>
      </c>
      <c r="N19" s="318" t="s">
        <v>91</v>
      </c>
      <c r="O19" s="318" t="s">
        <v>90</v>
      </c>
      <c r="P19" s="318" t="s">
        <v>89</v>
      </c>
      <c r="Q19" s="318" t="s">
        <v>304</v>
      </c>
      <c r="R19" s="318"/>
      <c r="S19" s="322" t="s">
        <v>404</v>
      </c>
      <c r="T19" s="4"/>
      <c r="U19" s="4"/>
      <c r="V19" s="4"/>
      <c r="W19" s="4"/>
      <c r="X19" s="4"/>
      <c r="Y19" s="4"/>
    </row>
    <row r="20" spans="1:28" s="3" customFormat="1" ht="180.75" customHeight="1" x14ac:dyDescent="0.2">
      <c r="A20" s="318"/>
      <c r="B20" s="318"/>
      <c r="C20" s="321"/>
      <c r="D20" s="318"/>
      <c r="E20" s="318"/>
      <c r="F20" s="318"/>
      <c r="G20" s="318"/>
      <c r="H20" s="318"/>
      <c r="I20" s="318"/>
      <c r="J20" s="318"/>
      <c r="K20" s="318"/>
      <c r="L20" s="318"/>
      <c r="M20" s="318"/>
      <c r="N20" s="318"/>
      <c r="O20" s="318"/>
      <c r="P20" s="318"/>
      <c r="Q20" s="41" t="s">
        <v>302</v>
      </c>
      <c r="R20" s="42" t="s">
        <v>303</v>
      </c>
      <c r="S20" s="322"/>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9" t="str">
        <f>'1. паспорт местоположение'!A12:C12</f>
        <v>P_TP2000.AS.0012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40" t="str">
        <f>'1. паспорт местоположение'!A15:C15</f>
        <v>Включение приборов учета в систему сбора и передачи данных (1 УСПД) 6(10) кВ в 2025 году филиал Северные ЭС.</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4" t="s">
        <v>415</v>
      </c>
      <c r="B19" s="314"/>
      <c r="C19" s="314"/>
      <c r="D19" s="314"/>
      <c r="E19" s="314"/>
      <c r="F19" s="314"/>
      <c r="G19" s="314"/>
      <c r="H19" s="314"/>
      <c r="I19" s="314"/>
      <c r="J19" s="314"/>
      <c r="K19" s="314"/>
      <c r="L19" s="314"/>
      <c r="M19" s="314"/>
      <c r="N19" s="314"/>
      <c r="O19" s="314"/>
      <c r="P19" s="314"/>
      <c r="Q19" s="314"/>
      <c r="R19" s="314"/>
      <c r="S19" s="314"/>
      <c r="T19" s="314"/>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4" t="s">
        <v>5</v>
      </c>
      <c r="B21" s="327" t="s">
        <v>221</v>
      </c>
      <c r="C21" s="328"/>
      <c r="D21" s="331" t="s">
        <v>122</v>
      </c>
      <c r="E21" s="327" t="s">
        <v>443</v>
      </c>
      <c r="F21" s="328"/>
      <c r="G21" s="327" t="s">
        <v>240</v>
      </c>
      <c r="H21" s="328"/>
      <c r="I21" s="327" t="s">
        <v>121</v>
      </c>
      <c r="J21" s="328"/>
      <c r="K21" s="331" t="s">
        <v>120</v>
      </c>
      <c r="L21" s="327" t="s">
        <v>119</v>
      </c>
      <c r="M21" s="328"/>
      <c r="N21" s="327" t="s">
        <v>439</v>
      </c>
      <c r="O21" s="328"/>
      <c r="P21" s="331" t="s">
        <v>118</v>
      </c>
      <c r="Q21" s="337" t="s">
        <v>117</v>
      </c>
      <c r="R21" s="338"/>
      <c r="S21" s="337" t="s">
        <v>116</v>
      </c>
      <c r="T21" s="339"/>
    </row>
    <row r="22" spans="1:113" ht="204.75" customHeight="1" x14ac:dyDescent="0.25">
      <c r="A22" s="335"/>
      <c r="B22" s="329"/>
      <c r="C22" s="330"/>
      <c r="D22" s="333"/>
      <c r="E22" s="329"/>
      <c r="F22" s="330"/>
      <c r="G22" s="329"/>
      <c r="H22" s="330"/>
      <c r="I22" s="329"/>
      <c r="J22" s="330"/>
      <c r="K22" s="332"/>
      <c r="L22" s="329"/>
      <c r="M22" s="330"/>
      <c r="N22" s="329"/>
      <c r="O22" s="330"/>
      <c r="P22" s="332"/>
      <c r="Q22" s="85" t="s">
        <v>115</v>
      </c>
      <c r="R22" s="85" t="s">
        <v>414</v>
      </c>
      <c r="S22" s="85" t="s">
        <v>114</v>
      </c>
      <c r="T22" s="85" t="s">
        <v>113</v>
      </c>
    </row>
    <row r="23" spans="1:113" ht="51.75" customHeight="1" x14ac:dyDescent="0.25">
      <c r="A23" s="336"/>
      <c r="B23" s="140" t="s">
        <v>111</v>
      </c>
      <c r="C23" s="140" t="s">
        <v>112</v>
      </c>
      <c r="D23" s="332"/>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6" t="s">
        <v>447</v>
      </c>
      <c r="C29" s="326"/>
      <c r="D29" s="326"/>
      <c r="E29" s="326"/>
      <c r="F29" s="326"/>
      <c r="G29" s="326"/>
      <c r="H29" s="326"/>
      <c r="I29" s="326"/>
      <c r="J29" s="326"/>
      <c r="K29" s="326"/>
      <c r="L29" s="326"/>
      <c r="M29" s="326"/>
      <c r="N29" s="326"/>
      <c r="O29" s="326"/>
      <c r="P29" s="326"/>
      <c r="Q29" s="326"/>
      <c r="R29" s="32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P_TP2000.AS.0012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Включение приборов учета в систему сбора и передачи данных (1 УСПД) 6(10) кВ в 2025 году филиал Северные ЭС.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47.25" customHeight="1" x14ac:dyDescent="0.25">
      <c r="A21" s="342" t="s">
        <v>5</v>
      </c>
      <c r="B21" s="345" t="s">
        <v>423</v>
      </c>
      <c r="C21" s="346"/>
      <c r="D21" s="345" t="s">
        <v>425</v>
      </c>
      <c r="E21" s="346"/>
      <c r="F21" s="337" t="s">
        <v>94</v>
      </c>
      <c r="G21" s="339"/>
      <c r="H21" s="339"/>
      <c r="I21" s="338"/>
      <c r="J21" s="342" t="s">
        <v>426</v>
      </c>
      <c r="K21" s="345" t="s">
        <v>427</v>
      </c>
      <c r="L21" s="346"/>
      <c r="M21" s="345" t="s">
        <v>428</v>
      </c>
      <c r="N21" s="346"/>
      <c r="O21" s="345" t="s">
        <v>416</v>
      </c>
      <c r="P21" s="346"/>
      <c r="Q21" s="345" t="s">
        <v>127</v>
      </c>
      <c r="R21" s="346"/>
      <c r="S21" s="342" t="s">
        <v>126</v>
      </c>
      <c r="T21" s="342" t="s">
        <v>429</v>
      </c>
      <c r="U21" s="342" t="s">
        <v>424</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5" t="s">
        <v>115</v>
      </c>
      <c r="Y22" s="85" t="s">
        <v>414</v>
      </c>
      <c r="Z22" s="85" t="s">
        <v>114</v>
      </c>
      <c r="AA22" s="85" t="s">
        <v>113</v>
      </c>
    </row>
    <row r="23" spans="1:27" ht="60" customHeight="1" x14ac:dyDescent="0.25">
      <c r="A23" s="344"/>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D25" sqref="D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P_TP2000.AS.0012</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Включение приборов учета в систему сбора и передачи данных (1 УСПД) 6(10) кВ в 2025 году филиал Северные ЭС.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3" t="s">
        <v>409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537</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49" t="s">
        <v>442</v>
      </c>
      <c r="C25" s="281"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275"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5"/>
      <c r="AB6" s="13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5"/>
      <c r="AB7" s="13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6"/>
      <c r="AB8" s="13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7"/>
      <c r="AB9" s="13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5"/>
      <c r="AB10" s="135"/>
    </row>
    <row r="11" spans="1:28" ht="15.75" x14ac:dyDescent="0.25">
      <c r="A11" s="319" t="str">
        <f>'1. паспорт местоположение'!A12:C12</f>
        <v>P_TP2000.AS.0012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6"/>
      <c r="AB11" s="13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7"/>
      <c r="AB12" s="13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8" t="str">
        <f>'1. паспорт местоположение'!A15:C15</f>
        <v>Включение приборов учета в систему сбора и передачи данных (1 УСПД) 6(10) кВ в 2025 году филиал Северные ЭС.</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6"/>
      <c r="AB14" s="13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7"/>
      <c r="AB15" s="13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6"/>
      <c r="AB16" s="14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6"/>
      <c r="AB17" s="14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6"/>
      <c r="AB18" s="14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6"/>
      <c r="AB19" s="14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7"/>
      <c r="AB20" s="14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7"/>
      <c r="AB21" s="147"/>
    </row>
    <row r="22" spans="1:28" x14ac:dyDescent="0.25">
      <c r="A22" s="352" t="s">
        <v>440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8"/>
      <c r="AB22" s="148"/>
    </row>
    <row r="23" spans="1:28" ht="32.25" customHeight="1" x14ac:dyDescent="0.25">
      <c r="A23" s="354" t="s">
        <v>297</v>
      </c>
      <c r="B23" s="355"/>
      <c r="C23" s="355"/>
      <c r="D23" s="355"/>
      <c r="E23" s="355"/>
      <c r="F23" s="355"/>
      <c r="G23" s="355"/>
      <c r="H23" s="355"/>
      <c r="I23" s="355"/>
      <c r="J23" s="355"/>
      <c r="K23" s="355"/>
      <c r="L23" s="356"/>
      <c r="M23" s="353" t="s">
        <v>298</v>
      </c>
      <c r="N23" s="353"/>
      <c r="O23" s="353"/>
      <c r="P23" s="353"/>
      <c r="Q23" s="353"/>
      <c r="R23" s="353"/>
      <c r="S23" s="353"/>
      <c r="T23" s="353"/>
      <c r="U23" s="353"/>
      <c r="V23" s="353"/>
      <c r="W23" s="353"/>
      <c r="X23" s="353"/>
      <c r="Y23" s="353"/>
      <c r="Z23" s="353"/>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9" t="str">
        <f>'1. паспорт местоположение'!A12:C12</f>
        <v>P_TP2000.AS.0012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40" t="str">
        <f>'1. паспорт местоположение'!A15:C15</f>
        <v>Включение приборов учета в систему сбора и передачи данных (1 УСПД) 6(10) кВ в 2025 году филиал Северные ЭС.</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60" t="s">
        <v>86</v>
      </c>
      <c r="F19" s="361"/>
      <c r="G19" s="361"/>
      <c r="H19" s="361"/>
      <c r="I19" s="362"/>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X40" sqref="AX40"/>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363" t="str">
        <f>'4. паспортбюджет'!A5:O5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T5" s="12" t="s">
        <v>69</v>
      </c>
    </row>
    <row r="6" spans="1:46" s="12" customFormat="1" ht="18.75" x14ac:dyDescent="0.3">
      <c r="A6" s="284"/>
      <c r="B6" s="285"/>
      <c r="C6" s="285"/>
      <c r="D6" s="285"/>
      <c r="E6" s="285"/>
      <c r="F6" s="285"/>
      <c r="G6" s="285"/>
      <c r="H6" s="285"/>
      <c r="I6" s="286"/>
      <c r="J6" s="286"/>
      <c r="K6" s="287"/>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T6" s="12" t="s">
        <v>10</v>
      </c>
    </row>
    <row r="7" spans="1:46" s="12"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T7" s="12" t="s">
        <v>541</v>
      </c>
    </row>
    <row r="8" spans="1:46" s="12"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6" s="12" customFormat="1" ht="18.75" customHeight="1" x14ac:dyDescent="0.2">
      <c r="A9" s="365" t="s">
        <v>457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6" s="12" customFormat="1" ht="18.75" customHeight="1" x14ac:dyDescent="0.2">
      <c r="A10" s="460" t="s">
        <v>8</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row>
    <row r="11" spans="1:46" s="12"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6" s="12" customFormat="1" ht="18.75" customHeight="1" x14ac:dyDescent="0.2">
      <c r="A12" s="365" t="str">
        <f>'4. паспортбюджет'!A12:O12</f>
        <v>P_TP2000.AS.0012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6" s="12" customFormat="1" ht="18.75" customHeight="1" x14ac:dyDescent="0.2">
      <c r="A13" s="460" t="s">
        <v>7</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row>
    <row r="14" spans="1:46"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6" s="3" customFormat="1" ht="12" x14ac:dyDescent="0.2">
      <c r="A15" s="365" t="str">
        <f>'4. паспортбюджет'!A15:O15</f>
        <v>Включение приборов учета в систему сбора и передачи данных (1 УСПД) 6(10) кВ в 2025 году филиал Северные ЭС.</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6" s="3" customFormat="1" ht="15" customHeight="1" x14ac:dyDescent="0.2">
      <c r="A16" s="460" t="s">
        <v>6</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row>
    <row r="17" spans="1:61"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61" s="3" customFormat="1" ht="15" customHeight="1" x14ac:dyDescent="0.2">
      <c r="A18" s="366" t="s">
        <v>503</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61" s="12" customFormat="1" ht="18.75" customHeight="1" x14ac:dyDescent="0.2">
      <c r="A19" s="294"/>
      <c r="B19" s="285"/>
      <c r="C19" s="285"/>
      <c r="D19" s="285"/>
      <c r="E19" s="285"/>
      <c r="F19" s="285"/>
      <c r="G19" s="285"/>
      <c r="H19" s="285"/>
      <c r="I19" s="286"/>
      <c r="J19" s="286"/>
      <c r="K19" s="29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9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50"/>
      <c r="BD23" s="251"/>
      <c r="BE23" s="252"/>
      <c r="BF23" s="252"/>
      <c r="BG23" s="252"/>
      <c r="BH23" s="252"/>
      <c r="BI23" s="252"/>
    </row>
    <row r="24" spans="1:61" ht="27.75" x14ac:dyDescent="0.4">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U24" s="250"/>
      <c r="BD24" s="251"/>
      <c r="BE24" s="252"/>
      <c r="BF24" s="252"/>
      <c r="BG24" s="252"/>
      <c r="BH24" s="252"/>
      <c r="BI24" s="252"/>
    </row>
    <row r="25" spans="1:61" ht="18.75" customHeight="1" thickBot="1" x14ac:dyDescent="0.3">
      <c r="A25" s="253" t="s">
        <v>287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61" ht="18.75" customHeight="1" x14ac:dyDescent="0.25">
      <c r="A26" s="367" t="s">
        <v>520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v>267475</v>
      </c>
      <c r="AL26" s="371"/>
      <c r="AN26" s="219" t="s">
        <v>286</v>
      </c>
      <c r="AO26" s="257"/>
      <c r="AP26" s="257"/>
    </row>
    <row r="27" spans="1:61" ht="15.75" customHeight="1" x14ac:dyDescent="0.25">
      <c r="A27" s="426" t="s">
        <v>285</v>
      </c>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8"/>
      <c r="AK27" s="463"/>
      <c r="AL27" s="464"/>
      <c r="AN27" s="458" t="s">
        <v>284</v>
      </c>
      <c r="AO27" s="459"/>
      <c r="AP27" s="258">
        <f>SUM(AK96:BF96)</f>
        <v>0.38954410991349142</v>
      </c>
    </row>
    <row r="28" spans="1:61" x14ac:dyDescent="0.25">
      <c r="A28" s="426" t="s">
        <v>283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61">
        <v>50</v>
      </c>
      <c r="AL28" s="462"/>
      <c r="AN28" s="458" t="s">
        <v>282</v>
      </c>
      <c r="AO28" s="459"/>
      <c r="AP28" s="258">
        <f>IF(SUM(AK97:BF97)=0,"не окупается",SUM(AK97:BF97))</f>
        <v>0.44439192058931098</v>
      </c>
    </row>
    <row r="29" spans="1:61" ht="15" customHeight="1" x14ac:dyDescent="0.25">
      <c r="A29" s="426" t="s">
        <v>281</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61">
        <v>1</v>
      </c>
      <c r="AL29" s="462"/>
      <c r="AN29" s="458" t="s">
        <v>509</v>
      </c>
      <c r="AO29" s="459"/>
      <c r="AP29" s="259">
        <f>AW94</f>
        <v>4328517.8758715913</v>
      </c>
      <c r="AU29" s="227"/>
      <c r="AW29" s="260"/>
      <c r="AX29" s="260"/>
    </row>
    <row r="30" spans="1:61" ht="15" customHeight="1" x14ac:dyDescent="0.25">
      <c r="A30" s="426" t="s">
        <v>280</v>
      </c>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c r="AC30" s="427"/>
      <c r="AD30" s="427"/>
      <c r="AE30" s="427"/>
      <c r="AF30" s="427"/>
      <c r="AG30" s="427"/>
      <c r="AH30" s="427"/>
      <c r="AI30" s="427"/>
      <c r="AJ30" s="428"/>
      <c r="AK30" s="456">
        <v>-1031333.3333333336</v>
      </c>
      <c r="AL30" s="457"/>
      <c r="AN30" s="458" t="s">
        <v>510</v>
      </c>
      <c r="AO30" s="459"/>
      <c r="AP30" s="261" t="str">
        <f>IF(AP29&gt;0,"да","нет")</f>
        <v>да</v>
      </c>
      <c r="AU30" s="227"/>
    </row>
    <row r="31" spans="1:61" ht="15" customHeight="1" x14ac:dyDescent="0.25">
      <c r="A31" s="426" t="s">
        <v>521</v>
      </c>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8"/>
      <c r="AK31" s="456">
        <v>1</v>
      </c>
      <c r="AL31" s="457"/>
      <c r="AU31" s="227"/>
    </row>
    <row r="32" spans="1:61" x14ac:dyDescent="0.25">
      <c r="A32" s="426" t="s">
        <v>279</v>
      </c>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c r="AG32" s="427"/>
      <c r="AH32" s="427"/>
      <c r="AI32" s="427"/>
      <c r="AJ32" s="428"/>
      <c r="AK32" s="452">
        <v>1</v>
      </c>
      <c r="AL32" s="453"/>
      <c r="AU32" s="227"/>
    </row>
    <row r="33" spans="1:95" x14ac:dyDescent="0.25">
      <c r="A33" s="426" t="s">
        <v>263</v>
      </c>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c r="AG33" s="427"/>
      <c r="AH33" s="427"/>
      <c r="AI33" s="427"/>
      <c r="AJ33" s="428"/>
      <c r="AK33" s="452">
        <v>0</v>
      </c>
      <c r="AL33" s="453"/>
    </row>
    <row r="34" spans="1:95" x14ac:dyDescent="0.25">
      <c r="A34" s="426" t="s">
        <v>278</v>
      </c>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8"/>
      <c r="AK34" s="452">
        <v>1</v>
      </c>
      <c r="AL34" s="453"/>
    </row>
    <row r="35" spans="1:95" x14ac:dyDescent="0.25">
      <c r="A35" s="426" t="s">
        <v>277</v>
      </c>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c r="AG35" s="427"/>
      <c r="AH35" s="427"/>
      <c r="AI35" s="427"/>
      <c r="AJ35" s="428"/>
      <c r="AK35" s="452">
        <v>1</v>
      </c>
      <c r="AL35" s="453"/>
    </row>
    <row r="36" spans="1:95" x14ac:dyDescent="0.25">
      <c r="A36" s="426"/>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8"/>
      <c r="AK36" s="450"/>
      <c r="AL36" s="451"/>
    </row>
    <row r="37" spans="1:95" x14ac:dyDescent="0.25">
      <c r="A37" s="426" t="s">
        <v>256</v>
      </c>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8"/>
      <c r="AK37" s="448">
        <v>0.25</v>
      </c>
      <c r="AL37" s="449"/>
    </row>
    <row r="38" spans="1:95" x14ac:dyDescent="0.25">
      <c r="A38" s="426" t="s">
        <v>486</v>
      </c>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c r="AC38" s="427"/>
      <c r="AD38" s="427"/>
      <c r="AE38" s="427"/>
      <c r="AF38" s="427"/>
      <c r="AG38" s="427"/>
      <c r="AH38" s="427"/>
      <c r="AI38" s="427"/>
      <c r="AJ38" s="428"/>
      <c r="AK38" s="452">
        <v>0</v>
      </c>
      <c r="AL38" s="453"/>
    </row>
    <row r="39" spans="1:95" x14ac:dyDescent="0.25">
      <c r="A39" s="426" t="s">
        <v>276</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8"/>
      <c r="AK39" s="450"/>
      <c r="AL39" s="451"/>
    </row>
    <row r="40" spans="1:95" x14ac:dyDescent="0.25">
      <c r="A40" s="426" t="s">
        <v>275</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8"/>
      <c r="AK40" s="454">
        <v>0</v>
      </c>
      <c r="AL40" s="455"/>
    </row>
    <row r="41" spans="1:95" x14ac:dyDescent="0.25">
      <c r="A41" s="426" t="s">
        <v>504</v>
      </c>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c r="AC41" s="427"/>
      <c r="AD41" s="427"/>
      <c r="AE41" s="427"/>
      <c r="AF41" s="427"/>
      <c r="AG41" s="427"/>
      <c r="AH41" s="427"/>
      <c r="AI41" s="427"/>
      <c r="AJ41" s="428"/>
      <c r="AK41" s="450"/>
      <c r="AL41" s="451"/>
    </row>
    <row r="42" spans="1:95" x14ac:dyDescent="0.25">
      <c r="A42" s="426" t="s">
        <v>274</v>
      </c>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c r="AC42" s="427"/>
      <c r="AD42" s="427"/>
      <c r="AE42" s="427"/>
      <c r="AF42" s="427"/>
      <c r="AG42" s="427"/>
      <c r="AH42" s="427"/>
      <c r="AI42" s="427"/>
      <c r="AJ42" s="428"/>
      <c r="AK42" s="448">
        <v>0.27800000000000002</v>
      </c>
      <c r="AL42" s="449"/>
    </row>
    <row r="43" spans="1:95" x14ac:dyDescent="0.25">
      <c r="A43" s="426" t="s">
        <v>273</v>
      </c>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c r="AC43" s="427"/>
      <c r="AD43" s="427"/>
      <c r="AE43" s="427"/>
      <c r="AF43" s="427"/>
      <c r="AG43" s="427"/>
      <c r="AH43" s="427"/>
      <c r="AI43" s="427"/>
      <c r="AJ43" s="428"/>
      <c r="AK43" s="448">
        <v>0.27800000000000002</v>
      </c>
      <c r="AL43" s="449"/>
    </row>
    <row r="44" spans="1:95" x14ac:dyDescent="0.25">
      <c r="A44" s="426" t="s">
        <v>272</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8"/>
      <c r="AK44" s="448">
        <v>1</v>
      </c>
      <c r="AL44" s="449"/>
      <c r="BJ44" s="262"/>
    </row>
    <row r="45" spans="1:95" x14ac:dyDescent="0.25">
      <c r="A45" s="426" t="s">
        <v>271</v>
      </c>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c r="AC45" s="427"/>
      <c r="AD45" s="427"/>
      <c r="AE45" s="427"/>
      <c r="AF45" s="427"/>
      <c r="AG45" s="427"/>
      <c r="AH45" s="427"/>
      <c r="AI45" s="427"/>
      <c r="AJ45" s="428"/>
      <c r="AK45" s="448">
        <v>0.14080000000000001</v>
      </c>
      <c r="AL45" s="449"/>
      <c r="BE45" s="263"/>
      <c r="BF45" s="263"/>
      <c r="BG45" s="263"/>
      <c r="BH45" s="263"/>
      <c r="BI45" s="263"/>
      <c r="BJ45" s="263"/>
    </row>
    <row r="46" spans="1:95" x14ac:dyDescent="0.25">
      <c r="A46" s="426" t="s">
        <v>270</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8"/>
      <c r="AK46" s="448">
        <v>0</v>
      </c>
      <c r="AL46" s="449"/>
    </row>
    <row r="47" spans="1:95" ht="16.5" thickBot="1" x14ac:dyDescent="0.3">
      <c r="A47" s="439" t="s">
        <v>505</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v>0.20850000000000002</v>
      </c>
      <c r="AL47" s="443"/>
    </row>
    <row r="48" spans="1:95" x14ac:dyDescent="0.25">
      <c r="A48" s="444" t="s">
        <v>269</v>
      </c>
      <c r="B48" s="445"/>
      <c r="C48" s="445"/>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6"/>
      <c r="AK48" s="401">
        <v>2027</v>
      </c>
      <c r="AL48" s="447"/>
      <c r="AM48" s="264">
        <v>2028</v>
      </c>
      <c r="AN48" s="264">
        <v>2029</v>
      </c>
      <c r="AO48" s="264">
        <v>2030</v>
      </c>
      <c r="AP48" s="264">
        <v>2031</v>
      </c>
      <c r="AQ48" s="264">
        <v>2032</v>
      </c>
      <c r="AR48" s="264">
        <v>2033</v>
      </c>
      <c r="AS48" s="264">
        <v>2034</v>
      </c>
      <c r="AT48" s="264">
        <v>2035</v>
      </c>
      <c r="AU48" s="264">
        <v>2036</v>
      </c>
      <c r="AV48" s="264">
        <v>2037</v>
      </c>
      <c r="AW48" s="264">
        <v>2038</v>
      </c>
      <c r="AX48" s="264">
        <v>2039</v>
      </c>
      <c r="AY48" s="264">
        <v>2040</v>
      </c>
      <c r="AZ48" s="264">
        <v>2041</v>
      </c>
      <c r="BA48" s="264">
        <v>2042</v>
      </c>
      <c r="BB48" s="264">
        <v>2043</v>
      </c>
      <c r="BC48" s="264">
        <v>2044</v>
      </c>
      <c r="BD48" s="264">
        <v>2045</v>
      </c>
      <c r="BE48" s="264">
        <v>2046</v>
      </c>
      <c r="BF48" s="264">
        <v>2047</v>
      </c>
      <c r="BG48" s="264">
        <v>2048</v>
      </c>
      <c r="BH48" s="264">
        <v>2049</v>
      </c>
      <c r="BI48" s="264">
        <v>2050</v>
      </c>
      <c r="BJ48" s="264">
        <v>2051</v>
      </c>
      <c r="BK48" s="264">
        <v>2052</v>
      </c>
      <c r="BL48" s="264">
        <v>2053</v>
      </c>
      <c r="BM48" s="264">
        <v>2054</v>
      </c>
      <c r="BN48" s="264">
        <v>2055</v>
      </c>
      <c r="BO48" s="264">
        <v>2056</v>
      </c>
      <c r="BP48" s="264">
        <v>2057</v>
      </c>
      <c r="BQ48" s="264">
        <v>2058</v>
      </c>
      <c r="BR48" s="264">
        <v>2059</v>
      </c>
      <c r="BS48" s="264">
        <v>2060</v>
      </c>
      <c r="BT48" s="264">
        <v>2061</v>
      </c>
      <c r="BU48" s="264">
        <v>2062</v>
      </c>
      <c r="BV48" s="264">
        <v>2063</v>
      </c>
      <c r="BW48" s="264">
        <v>2064</v>
      </c>
      <c r="BX48" s="264">
        <v>2065</v>
      </c>
      <c r="BY48" s="264">
        <v>2066</v>
      </c>
      <c r="BZ48" s="264">
        <v>2067</v>
      </c>
      <c r="CA48" s="264">
        <v>2068</v>
      </c>
      <c r="CB48" s="264">
        <v>2069</v>
      </c>
      <c r="CC48" s="264">
        <v>2070</v>
      </c>
      <c r="CD48" s="264">
        <v>2071</v>
      </c>
      <c r="CE48" s="264">
        <v>2072</v>
      </c>
      <c r="CF48" s="264">
        <v>2073</v>
      </c>
      <c r="CG48" s="264">
        <v>2074</v>
      </c>
      <c r="CH48" s="264">
        <v>2075</v>
      </c>
      <c r="CI48" s="264">
        <v>2076</v>
      </c>
      <c r="CJ48" s="264">
        <v>2077</v>
      </c>
      <c r="CK48" s="264">
        <v>2078</v>
      </c>
      <c r="CL48" s="264">
        <v>2079</v>
      </c>
      <c r="CM48" s="264">
        <v>2080</v>
      </c>
      <c r="CN48" s="264">
        <v>2081</v>
      </c>
      <c r="CO48" s="264">
        <v>2082</v>
      </c>
      <c r="CP48" s="264">
        <v>2083</v>
      </c>
      <c r="CQ48" s="264">
        <v>2084</v>
      </c>
    </row>
    <row r="49" spans="1:98" outlineLevel="1" x14ac:dyDescent="0.25">
      <c r="A49" s="426" t="s">
        <v>268</v>
      </c>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c r="AC49" s="427"/>
      <c r="AD49" s="427"/>
      <c r="AE49" s="427"/>
      <c r="AF49" s="427"/>
      <c r="AG49" s="427"/>
      <c r="AH49" s="427"/>
      <c r="AI49" s="427"/>
      <c r="AJ49" s="428"/>
      <c r="AK49" s="429">
        <v>0.04</v>
      </c>
      <c r="AL49" s="430"/>
      <c r="AM49" s="265">
        <v>0.04</v>
      </c>
      <c r="AN49" s="217">
        <v>0.04</v>
      </c>
      <c r="AO49" s="217">
        <v>0.04</v>
      </c>
      <c r="AP49" s="217">
        <v>0.04</v>
      </c>
      <c r="AQ49" s="217">
        <v>0.04</v>
      </c>
      <c r="AR49" s="217">
        <v>0.04</v>
      </c>
      <c r="AS49" s="217">
        <v>0.04</v>
      </c>
      <c r="AT49" s="217">
        <v>0.04</v>
      </c>
      <c r="AU49" s="217">
        <v>0.04</v>
      </c>
      <c r="AV49" s="217">
        <v>0.04</v>
      </c>
      <c r="AW49" s="217">
        <v>0.04</v>
      </c>
      <c r="AX49" s="217">
        <v>0.04</v>
      </c>
      <c r="AY49" s="217">
        <v>0.04</v>
      </c>
      <c r="AZ49" s="217">
        <v>0.04</v>
      </c>
      <c r="BA49" s="217">
        <v>0.04</v>
      </c>
      <c r="BB49" s="217">
        <v>0.04</v>
      </c>
      <c r="BC49" s="217">
        <v>0.04</v>
      </c>
      <c r="BD49" s="217">
        <v>0.04</v>
      </c>
      <c r="BE49" s="217">
        <v>0.04</v>
      </c>
      <c r="BF49" s="217">
        <v>0.04</v>
      </c>
      <c r="BG49" s="217">
        <v>0.04</v>
      </c>
      <c r="BH49" s="217">
        <v>0.04</v>
      </c>
      <c r="BI49" s="217">
        <v>0.04</v>
      </c>
      <c r="BJ49" s="217">
        <v>0.04</v>
      </c>
      <c r="BK49" s="217">
        <v>0.04</v>
      </c>
      <c r="BL49" s="217">
        <v>0.04</v>
      </c>
      <c r="BM49" s="217">
        <v>0.04</v>
      </c>
      <c r="BN49" s="217">
        <v>0.04</v>
      </c>
      <c r="BO49" s="217">
        <v>0.04</v>
      </c>
      <c r="BP49" s="217">
        <v>0.04</v>
      </c>
      <c r="BQ49" s="217">
        <v>0.04</v>
      </c>
      <c r="BR49" s="217">
        <v>0.04</v>
      </c>
      <c r="BS49" s="217">
        <v>0.04</v>
      </c>
      <c r="BT49" s="217">
        <v>0.04</v>
      </c>
      <c r="BU49" s="217">
        <v>0.04</v>
      </c>
      <c r="BV49" s="217">
        <v>0.04</v>
      </c>
      <c r="BW49" s="217">
        <v>0.04</v>
      </c>
      <c r="BX49" s="217">
        <v>0.04</v>
      </c>
      <c r="BY49" s="217">
        <v>0.04</v>
      </c>
      <c r="BZ49" s="217">
        <v>0.04</v>
      </c>
      <c r="CA49" s="217">
        <v>0.04</v>
      </c>
      <c r="CB49" s="217">
        <v>0.04</v>
      </c>
      <c r="CC49" s="217">
        <v>0.04</v>
      </c>
      <c r="CD49" s="217">
        <v>0.04</v>
      </c>
      <c r="CE49" s="217">
        <v>0.04</v>
      </c>
      <c r="CF49" s="217">
        <v>0.04</v>
      </c>
      <c r="CG49" s="217">
        <v>0.04</v>
      </c>
      <c r="CH49" s="217">
        <v>0.04</v>
      </c>
      <c r="CI49" s="217">
        <v>0.04</v>
      </c>
      <c r="CJ49" s="217">
        <v>0.04</v>
      </c>
      <c r="CK49" s="217">
        <v>0.04</v>
      </c>
      <c r="CL49" s="217">
        <v>0.04</v>
      </c>
      <c r="CM49" s="217">
        <v>0.04</v>
      </c>
      <c r="CN49" s="217">
        <v>0.04</v>
      </c>
      <c r="CO49" s="217">
        <v>0.04</v>
      </c>
      <c r="CP49" s="217">
        <v>0.04</v>
      </c>
      <c r="CQ49" s="266">
        <v>0.04</v>
      </c>
    </row>
    <row r="50" spans="1:98" outlineLevel="1" x14ac:dyDescent="0.25">
      <c r="A50" s="426" t="s">
        <v>267</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8"/>
      <c r="AK50" s="429">
        <v>0.04</v>
      </c>
      <c r="AL50" s="430"/>
      <c r="AM50" s="265">
        <v>8.1600000000000117E-2</v>
      </c>
      <c r="AN50" s="217">
        <v>0.12486400000000009</v>
      </c>
      <c r="AO50" s="217">
        <v>0.16985856000000021</v>
      </c>
      <c r="AP50" s="217">
        <v>0.21665290240000035</v>
      </c>
      <c r="AQ50" s="217">
        <v>0.26531901849600037</v>
      </c>
      <c r="AR50" s="217">
        <v>0.31593177923584048</v>
      </c>
      <c r="AS50" s="217">
        <v>0.3685690504052741</v>
      </c>
      <c r="AT50" s="217">
        <v>0.42331181242148519</v>
      </c>
      <c r="AU50" s="217">
        <v>0.48024428491834459</v>
      </c>
      <c r="AV50" s="217">
        <v>0.53945405631507848</v>
      </c>
      <c r="AW50" s="217">
        <v>0.60103221856768174</v>
      </c>
      <c r="AX50" s="217">
        <v>0.66507350731038906</v>
      </c>
      <c r="AY50" s="217">
        <v>0.73167644760280459</v>
      </c>
      <c r="AZ50" s="217">
        <v>0.80094350550691673</v>
      </c>
      <c r="BA50" s="217">
        <v>0.87298124572719349</v>
      </c>
      <c r="BB50" s="217">
        <v>0.94790049555628131</v>
      </c>
      <c r="BC50" s="217">
        <v>1.0258165153785326</v>
      </c>
      <c r="BD50" s="217">
        <v>1.1068491759936738</v>
      </c>
      <c r="BE50" s="217">
        <v>1.1911231430334208</v>
      </c>
      <c r="BF50" s="217">
        <v>1.2787680687547578</v>
      </c>
      <c r="BG50" s="217">
        <v>1.369918791504948</v>
      </c>
      <c r="BH50" s="217">
        <v>1.4647155431651462</v>
      </c>
      <c r="BI50" s="217">
        <v>1.5633041648917523</v>
      </c>
      <c r="BJ50" s="217">
        <v>1.6658363314874225</v>
      </c>
      <c r="BK50" s="217">
        <v>1.7724697847469195</v>
      </c>
      <c r="BL50" s="217">
        <v>1.8833685761367964</v>
      </c>
      <c r="BM50" s="217">
        <v>1.9987033191822685</v>
      </c>
      <c r="BN50" s="217">
        <v>2.1186514519495594</v>
      </c>
      <c r="BO50" s="217">
        <v>2.2433975100275418</v>
      </c>
      <c r="BP50" s="217">
        <v>2.3731334104286437</v>
      </c>
      <c r="BQ50" s="217">
        <v>2.5080587468457893</v>
      </c>
      <c r="BR50" s="217">
        <v>2.6483810967196209</v>
      </c>
      <c r="BS50" s="217">
        <v>2.7943163405884057</v>
      </c>
      <c r="BT50" s="217">
        <v>2.9460889942119421</v>
      </c>
      <c r="BU50" s="217">
        <v>3.1039325539804201</v>
      </c>
      <c r="BV50" s="217">
        <v>3.2680898561396372</v>
      </c>
      <c r="BW50" s="217">
        <v>3.438813450385223</v>
      </c>
      <c r="BX50" s="217">
        <v>3.6163659884006325</v>
      </c>
      <c r="BY50" s="217">
        <v>3.8010206279366576</v>
      </c>
      <c r="BZ50" s="217">
        <v>3.993061453054124</v>
      </c>
      <c r="CA50" s="217">
        <v>4.1927839111762895</v>
      </c>
      <c r="CB50" s="217">
        <v>4.4004952676233415</v>
      </c>
      <c r="CC50" s="217">
        <v>4.6165150783282751</v>
      </c>
      <c r="CD50" s="217">
        <v>4.8411756814614062</v>
      </c>
      <c r="CE50" s="217">
        <v>5.0748227087198625</v>
      </c>
      <c r="CF50" s="217">
        <v>5.317815617068657</v>
      </c>
      <c r="CG50" s="217">
        <v>5.5705282417514033</v>
      </c>
      <c r="CH50" s="217">
        <v>5.8333493714214599</v>
      </c>
      <c r="CI50" s="217">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8" s="219" customFormat="1" ht="16.5" thickBot="1" x14ac:dyDescent="0.3">
      <c r="A51" s="431" t="s">
        <v>511</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3"/>
      <c r="AK51" s="434">
        <v>0</v>
      </c>
      <c r="AL51" s="435"/>
      <c r="AM51" s="267">
        <v>0</v>
      </c>
      <c r="AN51" s="218">
        <v>0</v>
      </c>
      <c r="AO51" s="218">
        <v>0</v>
      </c>
      <c r="AP51" s="218">
        <v>0</v>
      </c>
      <c r="AQ51" s="218">
        <v>0</v>
      </c>
      <c r="AR51" s="218">
        <v>0</v>
      </c>
      <c r="AS51" s="218">
        <v>0</v>
      </c>
      <c r="AT51" s="218">
        <v>0</v>
      </c>
      <c r="AU51" s="218">
        <v>0</v>
      </c>
      <c r="AV51" s="218">
        <v>0</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t="s">
        <v>486</v>
      </c>
      <c r="BN51" s="218" t="s">
        <v>486</v>
      </c>
      <c r="BO51" s="218" t="s">
        <v>486</v>
      </c>
      <c r="BP51" s="218" t="s">
        <v>486</v>
      </c>
      <c r="BQ51" s="218" t="s">
        <v>486</v>
      </c>
      <c r="BR51" s="218" t="s">
        <v>486</v>
      </c>
      <c r="BS51" s="218" t="s">
        <v>486</v>
      </c>
      <c r="BT51" s="218" t="s">
        <v>486</v>
      </c>
      <c r="BU51" s="218" t="s">
        <v>486</v>
      </c>
      <c r="BV51" s="218" t="s">
        <v>486</v>
      </c>
      <c r="BW51" s="218" t="s">
        <v>486</v>
      </c>
      <c r="BX51" s="218" t="s">
        <v>486</v>
      </c>
      <c r="BY51" s="218" t="s">
        <v>486</v>
      </c>
      <c r="BZ51" s="218" t="s">
        <v>486</v>
      </c>
      <c r="CA51" s="218" t="s">
        <v>486</v>
      </c>
      <c r="CB51" s="218" t="s">
        <v>486</v>
      </c>
      <c r="CC51" s="218" t="s">
        <v>486</v>
      </c>
      <c r="CD51" s="218" t="s">
        <v>486</v>
      </c>
      <c r="CE51" s="218" t="s">
        <v>486</v>
      </c>
      <c r="CF51" s="218" t="s">
        <v>486</v>
      </c>
      <c r="CG51" s="218" t="s">
        <v>486</v>
      </c>
      <c r="CH51" s="218" t="s">
        <v>486</v>
      </c>
      <c r="CI51" s="218" t="s">
        <v>486</v>
      </c>
      <c r="CJ51" s="218" t="s">
        <v>486</v>
      </c>
      <c r="CK51" s="218" t="s">
        <v>486</v>
      </c>
      <c r="CL51" s="218" t="s">
        <v>486</v>
      </c>
      <c r="CM51" s="218" t="s">
        <v>486</v>
      </c>
      <c r="CN51" s="218" t="s">
        <v>486</v>
      </c>
      <c r="CO51" s="218" t="s">
        <v>486</v>
      </c>
      <c r="CP51" s="218" t="s">
        <v>486</v>
      </c>
      <c r="CQ51" s="268" t="s">
        <v>486</v>
      </c>
    </row>
    <row r="52" spans="1:98" ht="16.5" thickBot="1" x14ac:dyDescent="0.3">
      <c r="A52" s="436" t="s">
        <v>512</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8">
        <v>0</v>
      </c>
      <c r="AL52" s="438"/>
      <c r="AM52" s="26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t="s">
        <v>486</v>
      </c>
      <c r="BN52" s="220" t="s">
        <v>486</v>
      </c>
      <c r="BO52" s="220" t="s">
        <v>486</v>
      </c>
      <c r="BP52" s="220" t="s">
        <v>486</v>
      </c>
      <c r="BQ52" s="220" t="s">
        <v>486</v>
      </c>
      <c r="BR52" s="220" t="s">
        <v>486</v>
      </c>
      <c r="BS52" s="220" t="s">
        <v>486</v>
      </c>
      <c r="BT52" s="220" t="s">
        <v>486</v>
      </c>
      <c r="BU52" s="220" t="s">
        <v>486</v>
      </c>
      <c r="BV52" s="220" t="s">
        <v>486</v>
      </c>
      <c r="BW52" s="220" t="s">
        <v>486</v>
      </c>
      <c r="BX52" s="220" t="s">
        <v>486</v>
      </c>
      <c r="BY52" s="220" t="s">
        <v>486</v>
      </c>
      <c r="BZ52" s="220" t="s">
        <v>486</v>
      </c>
      <c r="CA52" s="220" t="s">
        <v>486</v>
      </c>
      <c r="CB52" s="220" t="s">
        <v>486</v>
      </c>
      <c r="CC52" s="220" t="s">
        <v>486</v>
      </c>
      <c r="CD52" s="220" t="s">
        <v>486</v>
      </c>
      <c r="CE52" s="220" t="s">
        <v>486</v>
      </c>
      <c r="CF52" s="220" t="s">
        <v>486</v>
      </c>
      <c r="CG52" s="220" t="s">
        <v>486</v>
      </c>
      <c r="CH52" s="220" t="s">
        <v>486</v>
      </c>
      <c r="CI52" s="220" t="s">
        <v>486</v>
      </c>
      <c r="CJ52" s="220" t="s">
        <v>486</v>
      </c>
      <c r="CK52" s="220" t="s">
        <v>486</v>
      </c>
      <c r="CL52" s="220" t="s">
        <v>486</v>
      </c>
      <c r="CM52" s="220" t="s">
        <v>486</v>
      </c>
      <c r="CN52" s="220" t="s">
        <v>486</v>
      </c>
      <c r="CO52" s="220" t="s">
        <v>486</v>
      </c>
      <c r="CP52" s="220" t="s">
        <v>486</v>
      </c>
      <c r="CQ52" s="220" t="s">
        <v>486</v>
      </c>
    </row>
    <row r="53" spans="1:98" ht="16.5" thickBot="1" x14ac:dyDescent="0.3">
      <c r="A53" s="406" t="s">
        <v>513</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270">
        <v>-1237.6000000000001</v>
      </c>
      <c r="AN53" s="222">
        <v>-1287.104</v>
      </c>
      <c r="AO53" s="222">
        <v>-1338.58816</v>
      </c>
      <c r="AP53" s="222">
        <v>-1392.1316864000003</v>
      </c>
      <c r="AQ53" s="222">
        <v>-1447.8169538560005</v>
      </c>
      <c r="AR53" s="222">
        <v>-1505.7296320102405</v>
      </c>
      <c r="AS53" s="222">
        <v>-1565.9588172906501</v>
      </c>
      <c r="AT53" s="222">
        <v>-1628.5971699822762</v>
      </c>
      <c r="AU53" s="222">
        <v>-1693.7410567815673</v>
      </c>
      <c r="AV53" s="222">
        <v>-1761.49069905283</v>
      </c>
      <c r="AW53" s="222">
        <v>-1831.9503270149435</v>
      </c>
      <c r="AX53" s="222">
        <v>-1905.2283400955412</v>
      </c>
      <c r="AY53" s="222">
        <v>-1981.437473699363</v>
      </c>
      <c r="AZ53" s="222">
        <v>-2060.6949726473376</v>
      </c>
      <c r="BA53" s="222">
        <v>-2143.1227715532309</v>
      </c>
      <c r="BB53" s="222">
        <v>-2228.8476824153604</v>
      </c>
      <c r="BC53" s="222">
        <v>-2318.0015897119747</v>
      </c>
      <c r="BD53" s="222">
        <v>-2410.7216533004539</v>
      </c>
      <c r="BE53" s="222">
        <v>-2507.1505194324723</v>
      </c>
      <c r="BF53" s="222">
        <v>-2607.4365402097706</v>
      </c>
      <c r="BG53" s="222">
        <v>-2711.7340018181617</v>
      </c>
      <c r="BH53" s="222">
        <v>-2820.2033618908881</v>
      </c>
      <c r="BI53" s="222">
        <v>-2933.0114963665242</v>
      </c>
      <c r="BJ53" s="222">
        <v>-3050.331956221185</v>
      </c>
      <c r="BK53" s="222">
        <v>-3172.3452344700327</v>
      </c>
      <c r="BL53" s="222">
        <v>-3299.2390438488342</v>
      </c>
      <c r="BM53" s="222" t="s">
        <v>486</v>
      </c>
      <c r="BN53" s="222" t="s">
        <v>486</v>
      </c>
      <c r="BO53" s="222" t="s">
        <v>486</v>
      </c>
      <c r="BP53" s="222" t="s">
        <v>486</v>
      </c>
      <c r="BQ53" s="222" t="s">
        <v>486</v>
      </c>
      <c r="BR53" s="222" t="s">
        <v>486</v>
      </c>
      <c r="BS53" s="222" t="s">
        <v>486</v>
      </c>
      <c r="BT53" s="222" t="s">
        <v>486</v>
      </c>
      <c r="BU53" s="222" t="s">
        <v>486</v>
      </c>
      <c r="BV53" s="222" t="s">
        <v>486</v>
      </c>
      <c r="BW53" s="222" t="s">
        <v>486</v>
      </c>
      <c r="BX53" s="222" t="s">
        <v>486</v>
      </c>
      <c r="BY53" s="222" t="s">
        <v>486</v>
      </c>
      <c r="BZ53" s="222" t="s">
        <v>486</v>
      </c>
      <c r="CA53" s="222" t="s">
        <v>486</v>
      </c>
      <c r="CB53" s="222" t="s">
        <v>486</v>
      </c>
      <c r="CC53" s="222" t="s">
        <v>486</v>
      </c>
      <c r="CD53" s="222" t="s">
        <v>486</v>
      </c>
      <c r="CE53" s="222" t="s">
        <v>486</v>
      </c>
      <c r="CF53" s="222" t="s">
        <v>486</v>
      </c>
      <c r="CG53" s="222" t="s">
        <v>486</v>
      </c>
      <c r="CH53" s="222" t="s">
        <v>486</v>
      </c>
      <c r="CI53" s="222" t="s">
        <v>486</v>
      </c>
      <c r="CJ53" s="222" t="s">
        <v>486</v>
      </c>
      <c r="CK53" s="222" t="s">
        <v>486</v>
      </c>
      <c r="CL53" s="222" t="s">
        <v>486</v>
      </c>
      <c r="CM53" s="222" t="s">
        <v>486</v>
      </c>
      <c r="CN53" s="222" t="s">
        <v>486</v>
      </c>
      <c r="CO53" s="222" t="s">
        <v>486</v>
      </c>
      <c r="CP53" s="222" t="s">
        <v>486</v>
      </c>
      <c r="CQ53" s="222" t="s">
        <v>486</v>
      </c>
    </row>
    <row r="54" spans="1:98" ht="16.5" thickBot="1" x14ac:dyDescent="0.3">
      <c r="A54" s="406" t="s">
        <v>514</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9">
        <v>0</v>
      </c>
      <c r="AL54" s="409"/>
      <c r="AM54" s="271">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c r="BH54" s="223">
        <v>0</v>
      </c>
      <c r="BI54" s="223">
        <v>0</v>
      </c>
      <c r="BJ54" s="223">
        <v>0</v>
      </c>
      <c r="BK54" s="223">
        <v>0</v>
      </c>
      <c r="BL54" s="223">
        <v>0</v>
      </c>
      <c r="BM54" s="223" t="s">
        <v>486</v>
      </c>
      <c r="BN54" s="223" t="s">
        <v>486</v>
      </c>
      <c r="BO54" s="223" t="s">
        <v>486</v>
      </c>
      <c r="BP54" s="223" t="s">
        <v>486</v>
      </c>
      <c r="BQ54" s="223" t="s">
        <v>486</v>
      </c>
      <c r="BR54" s="223" t="s">
        <v>486</v>
      </c>
      <c r="BS54" s="223" t="s">
        <v>486</v>
      </c>
      <c r="BT54" s="223" t="s">
        <v>486</v>
      </c>
      <c r="BU54" s="223" t="s">
        <v>486</v>
      </c>
      <c r="BV54" s="223" t="s">
        <v>486</v>
      </c>
      <c r="BW54" s="223" t="s">
        <v>486</v>
      </c>
      <c r="BX54" s="223" t="s">
        <v>486</v>
      </c>
      <c r="BY54" s="223" t="s">
        <v>486</v>
      </c>
      <c r="BZ54" s="223" t="s">
        <v>486</v>
      </c>
      <c r="CA54" s="223" t="s">
        <v>486</v>
      </c>
      <c r="CB54" s="223" t="s">
        <v>486</v>
      </c>
      <c r="CC54" s="223" t="s">
        <v>486</v>
      </c>
      <c r="CD54" s="223" t="s">
        <v>486</v>
      </c>
      <c r="CE54" s="223" t="s">
        <v>486</v>
      </c>
      <c r="CF54" s="223" t="s">
        <v>486</v>
      </c>
      <c r="CG54" s="223" t="s">
        <v>486</v>
      </c>
      <c r="CH54" s="223" t="s">
        <v>486</v>
      </c>
      <c r="CI54" s="223" t="s">
        <v>486</v>
      </c>
      <c r="CJ54" s="223" t="s">
        <v>486</v>
      </c>
      <c r="CK54" s="223" t="s">
        <v>486</v>
      </c>
      <c r="CL54" s="223" t="s">
        <v>486</v>
      </c>
      <c r="CM54" s="223" t="s">
        <v>486</v>
      </c>
      <c r="CN54" s="223" t="s">
        <v>486</v>
      </c>
      <c r="CO54" s="223" t="s">
        <v>486</v>
      </c>
      <c r="CP54" s="223" t="s">
        <v>486</v>
      </c>
      <c r="CQ54" s="223" t="s">
        <v>486</v>
      </c>
    </row>
    <row r="55" spans="1:98" ht="16.5" thickBot="1" x14ac:dyDescent="0.3">
      <c r="A55" s="410" t="s">
        <v>515</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08"/>
      <c r="AL55" s="408"/>
      <c r="AM55" s="272"/>
      <c r="AN55" s="221"/>
      <c r="AO55" s="221"/>
      <c r="AP55" s="221"/>
      <c r="AQ55" s="221"/>
      <c r="AR55" s="221"/>
      <c r="AS55" s="221"/>
      <c r="AT55" s="221"/>
      <c r="AU55" s="221"/>
      <c r="AV55" s="221"/>
      <c r="AW55" s="221"/>
      <c r="AX55" s="221"/>
      <c r="AY55" s="221"/>
      <c r="AZ55" s="221"/>
      <c r="BA55" s="221"/>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c r="CP55" s="221"/>
      <c r="CQ55" s="221"/>
    </row>
    <row r="58" spans="1:98" ht="16.5" thickBot="1" x14ac:dyDescent="0.3"/>
    <row r="59" spans="1:98" s="296" customFormat="1" ht="24" customHeight="1" x14ac:dyDescent="0.25">
      <c r="A59" s="413" t="s">
        <v>542</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00">
        <v>2027</v>
      </c>
      <c r="AL59" s="401"/>
      <c r="AM59" s="282">
        <v>2028</v>
      </c>
      <c r="AN59" s="282">
        <v>2029</v>
      </c>
      <c r="AO59" s="282">
        <v>2030</v>
      </c>
      <c r="AP59" s="282">
        <v>2031</v>
      </c>
      <c r="AQ59" s="282">
        <v>2032</v>
      </c>
      <c r="AR59" s="282">
        <v>2033</v>
      </c>
      <c r="AS59" s="282">
        <v>2034</v>
      </c>
      <c r="AT59" s="282">
        <v>2035</v>
      </c>
      <c r="AU59" s="282">
        <v>2036</v>
      </c>
      <c r="AV59" s="282">
        <v>2037</v>
      </c>
      <c r="AW59" s="282">
        <v>2038</v>
      </c>
      <c r="AX59" s="282">
        <v>2039</v>
      </c>
      <c r="AY59" s="282">
        <v>2040</v>
      </c>
      <c r="AZ59" s="282">
        <v>2041</v>
      </c>
      <c r="BA59" s="282">
        <v>2042</v>
      </c>
      <c r="BB59" s="282">
        <v>2043</v>
      </c>
      <c r="BC59" s="282">
        <v>2044</v>
      </c>
      <c r="BD59" s="282">
        <v>2045</v>
      </c>
      <c r="BE59" s="282">
        <v>2046</v>
      </c>
      <c r="BF59" s="282">
        <v>2047</v>
      </c>
      <c r="BG59" s="282">
        <v>2048</v>
      </c>
      <c r="BH59" s="282">
        <v>2049</v>
      </c>
      <c r="BI59" s="282">
        <v>2050</v>
      </c>
      <c r="BJ59" s="282">
        <v>2051</v>
      </c>
      <c r="BK59" s="282">
        <v>2052</v>
      </c>
      <c r="BL59" s="282">
        <v>2053</v>
      </c>
      <c r="BM59" s="282">
        <f t="shared" ref="BM59:CT59" si="0">BM48</f>
        <v>2054</v>
      </c>
      <c r="BN59" s="282">
        <f t="shared" si="0"/>
        <v>2055</v>
      </c>
      <c r="BO59" s="282">
        <f t="shared" si="0"/>
        <v>2056</v>
      </c>
      <c r="BP59" s="282">
        <f t="shared" si="0"/>
        <v>2057</v>
      </c>
      <c r="BQ59" s="282">
        <f t="shared" si="0"/>
        <v>2058</v>
      </c>
      <c r="BR59" s="282">
        <f t="shared" si="0"/>
        <v>2059</v>
      </c>
      <c r="BS59" s="282">
        <f t="shared" si="0"/>
        <v>2060</v>
      </c>
      <c r="BT59" s="282">
        <f t="shared" si="0"/>
        <v>2061</v>
      </c>
      <c r="BU59" s="282">
        <f t="shared" si="0"/>
        <v>2062</v>
      </c>
      <c r="BV59" s="282">
        <f t="shared" si="0"/>
        <v>2063</v>
      </c>
      <c r="BW59" s="282">
        <f t="shared" si="0"/>
        <v>2064</v>
      </c>
      <c r="BX59" s="282">
        <f t="shared" si="0"/>
        <v>2065</v>
      </c>
      <c r="BY59" s="282">
        <f t="shared" si="0"/>
        <v>2066</v>
      </c>
      <c r="BZ59" s="282">
        <f t="shared" si="0"/>
        <v>2067</v>
      </c>
      <c r="CA59" s="282">
        <f t="shared" si="0"/>
        <v>2068</v>
      </c>
      <c r="CB59" s="282">
        <f t="shared" si="0"/>
        <v>2069</v>
      </c>
      <c r="CC59" s="282">
        <f t="shared" si="0"/>
        <v>2070</v>
      </c>
      <c r="CD59" s="282">
        <f t="shared" si="0"/>
        <v>2071</v>
      </c>
      <c r="CE59" s="282">
        <f t="shared" si="0"/>
        <v>2072</v>
      </c>
      <c r="CF59" s="282">
        <f t="shared" si="0"/>
        <v>2073</v>
      </c>
      <c r="CG59" s="282">
        <f t="shared" si="0"/>
        <v>2074</v>
      </c>
      <c r="CH59" s="282">
        <f t="shared" si="0"/>
        <v>2075</v>
      </c>
      <c r="CI59" s="282">
        <f t="shared" si="0"/>
        <v>2076</v>
      </c>
      <c r="CJ59" s="282">
        <f t="shared" si="0"/>
        <v>2077</v>
      </c>
      <c r="CK59" s="282">
        <f t="shared" si="0"/>
        <v>2078</v>
      </c>
      <c r="CL59" s="282">
        <f t="shared" si="0"/>
        <v>2079</v>
      </c>
      <c r="CM59" s="282">
        <f t="shared" si="0"/>
        <v>2080</v>
      </c>
      <c r="CN59" s="282">
        <f t="shared" si="0"/>
        <v>2081</v>
      </c>
      <c r="CO59" s="282">
        <f t="shared" si="0"/>
        <v>2082</v>
      </c>
      <c r="CP59" s="282">
        <f t="shared" si="0"/>
        <v>2083</v>
      </c>
      <c r="CQ59" s="282">
        <f t="shared" si="0"/>
        <v>2084</v>
      </c>
      <c r="CR59" s="282">
        <f t="shared" si="0"/>
        <v>0</v>
      </c>
      <c r="CS59" s="282">
        <f t="shared" si="0"/>
        <v>0</v>
      </c>
      <c r="CT59" s="282">
        <f t="shared" si="0"/>
        <v>0</v>
      </c>
    </row>
    <row r="60" spans="1:98" s="296" customFormat="1" ht="11.25" customHeight="1" x14ac:dyDescent="0.25">
      <c r="A60" s="415" t="s">
        <v>543</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v>0</v>
      </c>
      <c r="AL60" s="418"/>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c r="BM60" s="297"/>
      <c r="BN60" s="297"/>
      <c r="BO60" s="297"/>
      <c r="BP60" s="297"/>
      <c r="BQ60" s="297"/>
      <c r="BR60" s="297"/>
      <c r="BS60" s="297"/>
      <c r="BT60" s="297"/>
      <c r="BU60" s="297"/>
      <c r="BV60" s="297"/>
      <c r="BW60" s="297"/>
      <c r="BX60" s="297"/>
      <c r="BY60" s="297"/>
      <c r="BZ60" s="297"/>
      <c r="CA60" s="297"/>
      <c r="CB60" s="297"/>
      <c r="CC60" s="297"/>
      <c r="CD60" s="297"/>
      <c r="CE60" s="297"/>
      <c r="CF60" s="297"/>
      <c r="CG60" s="297"/>
      <c r="CH60" s="297"/>
      <c r="CI60" s="297"/>
      <c r="CJ60" s="297"/>
      <c r="CK60" s="297"/>
      <c r="CL60" s="297"/>
      <c r="CM60" s="297"/>
      <c r="CN60" s="297"/>
      <c r="CO60" s="297"/>
      <c r="CP60" s="297"/>
      <c r="CQ60" s="297"/>
      <c r="CR60" s="297"/>
      <c r="CS60" s="297"/>
      <c r="CT60" s="297"/>
    </row>
    <row r="61" spans="1:98" s="296" customFormat="1" ht="12" customHeight="1" x14ac:dyDescent="0.25">
      <c r="A61" s="419" t="s">
        <v>544</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18"/>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c r="BM61" s="298" t="e">
        <v>#REF!</v>
      </c>
      <c r="BN61" s="298" t="e">
        <v>#REF!</v>
      </c>
      <c r="BO61" s="298" t="e">
        <v>#REF!</v>
      </c>
      <c r="BP61" s="298" t="e">
        <v>#REF!</v>
      </c>
      <c r="BQ61" s="298" t="e">
        <v>#REF!</v>
      </c>
      <c r="BR61" s="298" t="e">
        <v>#REF!</v>
      </c>
      <c r="BS61" s="298" t="e">
        <v>#REF!</v>
      </c>
      <c r="BT61" s="298" t="e">
        <v>#REF!</v>
      </c>
      <c r="BU61" s="298" t="e">
        <v>#REF!</v>
      </c>
      <c r="BV61" s="298" t="e">
        <v>#REF!</v>
      </c>
      <c r="BW61" s="298" t="e">
        <v>#REF!</v>
      </c>
      <c r="BX61" s="298" t="e">
        <v>#REF!</v>
      </c>
      <c r="BY61" s="298" t="e">
        <v>#REF!</v>
      </c>
      <c r="BZ61" s="298" t="e">
        <v>#REF!</v>
      </c>
      <c r="CA61" s="298" t="e">
        <v>#REF!</v>
      </c>
      <c r="CB61" s="298" t="e">
        <v>#REF!</v>
      </c>
      <c r="CC61" s="298" t="e">
        <v>#REF!</v>
      </c>
      <c r="CD61" s="298" t="e">
        <v>#REF!</v>
      </c>
      <c r="CE61" s="298" t="e">
        <v>#REF!</v>
      </c>
      <c r="CF61" s="298" t="e">
        <v>#REF!</v>
      </c>
      <c r="CG61" s="298" t="e">
        <v>#REF!</v>
      </c>
      <c r="CH61" s="298" t="e">
        <v>#REF!</v>
      </c>
      <c r="CI61" s="298" t="e">
        <v>#REF!</v>
      </c>
      <c r="CJ61" s="298" t="e">
        <v>#REF!</v>
      </c>
      <c r="CK61" s="298" t="e">
        <v>#REF!</v>
      </c>
      <c r="CL61" s="298" t="e">
        <v>#REF!</v>
      </c>
      <c r="CM61" s="298" t="e">
        <v>#REF!</v>
      </c>
      <c r="CN61" s="298" t="e">
        <v>#REF!</v>
      </c>
      <c r="CO61" s="298" t="e">
        <v>#REF!</v>
      </c>
      <c r="CP61" s="298" t="e">
        <v>#REF!</v>
      </c>
      <c r="CQ61" s="298" t="e">
        <v>#REF!</v>
      </c>
      <c r="CR61" s="298" t="e">
        <v>#REF!</v>
      </c>
      <c r="CS61" s="298" t="e">
        <v>#REF!</v>
      </c>
      <c r="CT61" s="298">
        <v>0</v>
      </c>
    </row>
    <row r="62" spans="1:98" s="296" customFormat="1" ht="12" customHeight="1" x14ac:dyDescent="0.25">
      <c r="A62" s="419" t="s">
        <v>545</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18"/>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c r="BM62" s="298" t="e">
        <v>#REF!</v>
      </c>
      <c r="BN62" s="298" t="e">
        <v>#REF!</v>
      </c>
      <c r="BO62" s="298" t="e">
        <v>#REF!</v>
      </c>
      <c r="BP62" s="298" t="e">
        <v>#REF!</v>
      </c>
      <c r="BQ62" s="298" t="e">
        <v>#REF!</v>
      </c>
      <c r="BR62" s="298" t="e">
        <v>#REF!</v>
      </c>
      <c r="BS62" s="298" t="e">
        <v>#REF!</v>
      </c>
      <c r="BT62" s="298" t="e">
        <v>#REF!</v>
      </c>
      <c r="BU62" s="298" t="e">
        <v>#REF!</v>
      </c>
      <c r="BV62" s="298" t="e">
        <v>#REF!</v>
      </c>
      <c r="BW62" s="298" t="e">
        <v>#REF!</v>
      </c>
      <c r="BX62" s="298" t="e">
        <v>#REF!</v>
      </c>
      <c r="BY62" s="298" t="e">
        <v>#REF!</v>
      </c>
      <c r="BZ62" s="298" t="e">
        <v>#REF!</v>
      </c>
      <c r="CA62" s="298" t="e">
        <v>#REF!</v>
      </c>
      <c r="CB62" s="298" t="e">
        <v>#REF!</v>
      </c>
      <c r="CC62" s="298" t="e">
        <v>#REF!</v>
      </c>
      <c r="CD62" s="298" t="e">
        <v>#REF!</v>
      </c>
      <c r="CE62" s="298" t="e">
        <v>#REF!</v>
      </c>
      <c r="CF62" s="298" t="e">
        <v>#REF!</v>
      </c>
      <c r="CG62" s="298" t="e">
        <v>#REF!</v>
      </c>
      <c r="CH62" s="298" t="e">
        <v>#REF!</v>
      </c>
      <c r="CI62" s="298" t="e">
        <v>#REF!</v>
      </c>
      <c r="CJ62" s="298" t="e">
        <v>#REF!</v>
      </c>
      <c r="CK62" s="298" t="e">
        <v>#REF!</v>
      </c>
      <c r="CL62" s="298" t="e">
        <v>#REF!</v>
      </c>
      <c r="CM62" s="298" t="e">
        <v>#REF!</v>
      </c>
      <c r="CN62" s="298" t="e">
        <v>#REF!</v>
      </c>
      <c r="CO62" s="298" t="e">
        <v>#REF!</v>
      </c>
      <c r="CP62" s="298" t="e">
        <v>#REF!</v>
      </c>
      <c r="CQ62" s="298" t="e">
        <v>#REF!</v>
      </c>
      <c r="CR62" s="298" t="e">
        <v>#REF!</v>
      </c>
      <c r="CS62" s="298" t="e">
        <v>#REF!</v>
      </c>
      <c r="CT62" s="298">
        <v>0</v>
      </c>
    </row>
    <row r="63" spans="1:98" s="296" customFormat="1" ht="12" customHeight="1" thickBot="1" x14ac:dyDescent="0.3">
      <c r="A63" s="422" t="s">
        <v>546</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c r="BM63" s="299" t="e">
        <v>#REF!</v>
      </c>
      <c r="BN63" s="299" t="e">
        <v>#REF!</v>
      </c>
      <c r="BO63" s="299" t="e">
        <v>#REF!</v>
      </c>
      <c r="BP63" s="299" t="e">
        <v>#REF!</v>
      </c>
      <c r="BQ63" s="299" t="e">
        <v>#REF!</v>
      </c>
      <c r="BR63" s="299" t="e">
        <v>#REF!</v>
      </c>
      <c r="BS63" s="299" t="e">
        <v>#REF!</v>
      </c>
      <c r="BT63" s="299" t="e">
        <v>#REF!</v>
      </c>
      <c r="BU63" s="299" t="e">
        <v>#REF!</v>
      </c>
      <c r="BV63" s="299" t="e">
        <v>#REF!</v>
      </c>
      <c r="BW63" s="299" t="e">
        <v>#REF!</v>
      </c>
      <c r="BX63" s="299" t="e">
        <v>#REF!</v>
      </c>
      <c r="BY63" s="299" t="e">
        <v>#REF!</v>
      </c>
      <c r="BZ63" s="299" t="e">
        <v>#REF!</v>
      </c>
      <c r="CA63" s="299" t="e">
        <v>#REF!</v>
      </c>
      <c r="CB63" s="299" t="e">
        <v>#REF!</v>
      </c>
      <c r="CC63" s="299" t="e">
        <v>#REF!</v>
      </c>
      <c r="CD63" s="299" t="e">
        <v>#REF!</v>
      </c>
      <c r="CE63" s="299" t="e">
        <v>#REF!</v>
      </c>
      <c r="CF63" s="299" t="e">
        <v>#REF!</v>
      </c>
      <c r="CG63" s="299" t="e">
        <v>#REF!</v>
      </c>
      <c r="CH63" s="299" t="e">
        <v>#REF!</v>
      </c>
      <c r="CI63" s="299" t="e">
        <v>#REF!</v>
      </c>
      <c r="CJ63" s="299" t="e">
        <v>#REF!</v>
      </c>
      <c r="CK63" s="299" t="e">
        <v>#REF!</v>
      </c>
      <c r="CL63" s="299" t="e">
        <v>#REF!</v>
      </c>
      <c r="CM63" s="299" t="e">
        <v>#REF!</v>
      </c>
      <c r="CN63" s="299" t="e">
        <v>#REF!</v>
      </c>
      <c r="CO63" s="299" t="e">
        <v>#REF!</v>
      </c>
      <c r="CP63" s="299" t="e">
        <v>#REF!</v>
      </c>
      <c r="CQ63" s="299" t="e">
        <v>#REF!</v>
      </c>
      <c r="CR63" s="299" t="e">
        <v>#REF!</v>
      </c>
      <c r="CS63" s="299" t="e">
        <v>#REF!</v>
      </c>
      <c r="CT63" s="299">
        <v>0</v>
      </c>
    </row>
    <row r="64" spans="1:98" ht="16.5" thickBot="1" x14ac:dyDescent="0.3">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412"/>
      <c r="AL64" s="412"/>
      <c r="AM64" s="225"/>
      <c r="AN64" s="225"/>
      <c r="AO64" s="225"/>
      <c r="AP64" s="225"/>
      <c r="AQ64" s="225"/>
      <c r="AR64" s="225"/>
      <c r="AS64" s="225"/>
      <c r="AT64" s="225"/>
      <c r="AU64" s="225"/>
      <c r="AV64" s="226"/>
      <c r="AW64" s="226"/>
      <c r="AX64" s="226"/>
      <c r="AY64" s="226"/>
      <c r="AZ64" s="226"/>
      <c r="BA64" s="226"/>
      <c r="BB64" s="226"/>
      <c r="BC64" s="226"/>
      <c r="BD64" s="226"/>
      <c r="BE64" s="226"/>
      <c r="BF64" s="226"/>
      <c r="BG64" s="226"/>
      <c r="BH64" s="226"/>
      <c r="BI64" s="226"/>
      <c r="BJ64" s="226"/>
      <c r="BK64" s="226"/>
      <c r="BL64" s="226"/>
      <c r="BM64" s="226"/>
      <c r="BN64" s="226"/>
      <c r="BO64" s="226"/>
      <c r="BP64" s="226"/>
      <c r="BQ64" s="226"/>
      <c r="BR64" s="226"/>
      <c r="BS64" s="226"/>
      <c r="BT64" s="226"/>
      <c r="BU64" s="226"/>
      <c r="BV64" s="226"/>
      <c r="BW64" s="226"/>
      <c r="BX64" s="226"/>
      <c r="BY64" s="226"/>
      <c r="BZ64" s="226"/>
      <c r="CA64" s="226"/>
      <c r="CB64" s="226"/>
      <c r="CC64" s="226"/>
      <c r="CD64" s="226"/>
      <c r="CE64" s="226"/>
      <c r="CF64" s="226"/>
      <c r="CG64" s="226"/>
      <c r="CH64" s="226"/>
      <c r="CI64" s="226"/>
      <c r="CJ64" s="226"/>
      <c r="CK64" s="226"/>
      <c r="CL64" s="226"/>
      <c r="CM64" s="226"/>
      <c r="CN64" s="226"/>
      <c r="CO64" s="226"/>
      <c r="CP64" s="226"/>
      <c r="CQ64" s="226"/>
      <c r="CR64" s="226"/>
      <c r="CS64" s="226"/>
      <c r="CT64" s="226"/>
    </row>
    <row r="65" spans="1:98" s="227" customFormat="1" x14ac:dyDescent="0.25">
      <c r="A65" s="398" t="s">
        <v>522</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2027</v>
      </c>
      <c r="AL65" s="401"/>
      <c r="AM65" s="282">
        <v>2028</v>
      </c>
      <c r="AN65" s="282">
        <v>2029</v>
      </c>
      <c r="AO65" s="282">
        <v>2030</v>
      </c>
      <c r="AP65" s="282">
        <v>2031</v>
      </c>
      <c r="AQ65" s="282">
        <v>2032</v>
      </c>
      <c r="AR65" s="282">
        <v>2033</v>
      </c>
      <c r="AS65" s="282">
        <v>2034</v>
      </c>
      <c r="AT65" s="282">
        <v>2035</v>
      </c>
      <c r="AU65" s="282">
        <v>2036</v>
      </c>
      <c r="AV65" s="282">
        <v>2037</v>
      </c>
      <c r="AW65" s="282">
        <v>2038</v>
      </c>
      <c r="AX65" s="282">
        <v>2039</v>
      </c>
      <c r="AY65" s="282">
        <v>2040</v>
      </c>
      <c r="AZ65" s="282">
        <v>2041</v>
      </c>
      <c r="BA65" s="282">
        <v>2042</v>
      </c>
      <c r="BB65" s="282">
        <v>2043</v>
      </c>
      <c r="BC65" s="282">
        <v>2044</v>
      </c>
      <c r="BD65" s="282">
        <v>2045</v>
      </c>
      <c r="BE65" s="282">
        <v>2046</v>
      </c>
      <c r="BF65" s="282">
        <v>2047</v>
      </c>
      <c r="BG65" s="282">
        <v>2048</v>
      </c>
      <c r="BH65" s="282">
        <v>2049</v>
      </c>
      <c r="BI65" s="282">
        <v>2050</v>
      </c>
      <c r="BJ65" s="282">
        <v>2051</v>
      </c>
      <c r="BK65" s="282">
        <v>2052</v>
      </c>
      <c r="BL65" s="282">
        <v>2053</v>
      </c>
      <c r="BM65" s="282">
        <f t="shared" ref="BM65:CT65" si="1">BM48</f>
        <v>2054</v>
      </c>
      <c r="BN65" s="282">
        <f t="shared" si="1"/>
        <v>2055</v>
      </c>
      <c r="BO65" s="282">
        <f t="shared" si="1"/>
        <v>2056</v>
      </c>
      <c r="BP65" s="282">
        <f t="shared" si="1"/>
        <v>2057</v>
      </c>
      <c r="BQ65" s="282">
        <f t="shared" si="1"/>
        <v>2058</v>
      </c>
      <c r="BR65" s="282">
        <f t="shared" si="1"/>
        <v>2059</v>
      </c>
      <c r="BS65" s="282">
        <f t="shared" si="1"/>
        <v>2060</v>
      </c>
      <c r="BT65" s="282">
        <f t="shared" si="1"/>
        <v>2061</v>
      </c>
      <c r="BU65" s="282">
        <f t="shared" si="1"/>
        <v>2062</v>
      </c>
      <c r="BV65" s="282">
        <f t="shared" si="1"/>
        <v>2063</v>
      </c>
      <c r="BW65" s="282">
        <f t="shared" si="1"/>
        <v>2064</v>
      </c>
      <c r="BX65" s="282">
        <f t="shared" si="1"/>
        <v>2065</v>
      </c>
      <c r="BY65" s="282">
        <f t="shared" si="1"/>
        <v>2066</v>
      </c>
      <c r="BZ65" s="282">
        <f t="shared" si="1"/>
        <v>2067</v>
      </c>
      <c r="CA65" s="282">
        <f t="shared" si="1"/>
        <v>2068</v>
      </c>
      <c r="CB65" s="282">
        <f t="shared" si="1"/>
        <v>2069</v>
      </c>
      <c r="CC65" s="282">
        <f t="shared" si="1"/>
        <v>2070</v>
      </c>
      <c r="CD65" s="282">
        <f t="shared" si="1"/>
        <v>2071</v>
      </c>
      <c r="CE65" s="282">
        <f t="shared" si="1"/>
        <v>2072</v>
      </c>
      <c r="CF65" s="282">
        <f t="shared" si="1"/>
        <v>2073</v>
      </c>
      <c r="CG65" s="282">
        <f t="shared" si="1"/>
        <v>2074</v>
      </c>
      <c r="CH65" s="282">
        <f t="shared" si="1"/>
        <v>2075</v>
      </c>
      <c r="CI65" s="282">
        <f t="shared" si="1"/>
        <v>2076</v>
      </c>
      <c r="CJ65" s="282">
        <f t="shared" si="1"/>
        <v>2077</v>
      </c>
      <c r="CK65" s="282">
        <f t="shared" si="1"/>
        <v>2078</v>
      </c>
      <c r="CL65" s="282">
        <f t="shared" si="1"/>
        <v>2079</v>
      </c>
      <c r="CM65" s="282">
        <f t="shared" si="1"/>
        <v>2080</v>
      </c>
      <c r="CN65" s="282">
        <f t="shared" si="1"/>
        <v>2081</v>
      </c>
      <c r="CO65" s="282">
        <f t="shared" si="1"/>
        <v>2082</v>
      </c>
      <c r="CP65" s="282">
        <f t="shared" si="1"/>
        <v>2083</v>
      </c>
      <c r="CQ65" s="282">
        <f t="shared" si="1"/>
        <v>2084</v>
      </c>
      <c r="CR65" s="282">
        <f t="shared" si="1"/>
        <v>0</v>
      </c>
      <c r="CS65" s="282">
        <f t="shared" si="1"/>
        <v>0</v>
      </c>
      <c r="CT65" s="282">
        <f t="shared" si="1"/>
        <v>0</v>
      </c>
    </row>
    <row r="66" spans="1:98" s="219" customFormat="1" ht="15" x14ac:dyDescent="0.25">
      <c r="A66" s="376" t="s">
        <v>266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80">
        <v>0</v>
      </c>
      <c r="AL66" s="381"/>
      <c r="AM66" s="228">
        <v>0</v>
      </c>
      <c r="AN66" s="228">
        <v>0</v>
      </c>
      <c r="AO66" s="228">
        <v>0</v>
      </c>
      <c r="AP66" s="228">
        <v>0</v>
      </c>
      <c r="AQ66" s="228">
        <v>0</v>
      </c>
      <c r="AR66" s="228">
        <v>0</v>
      </c>
      <c r="AS66" s="228">
        <v>0</v>
      </c>
      <c r="AT66" s="228">
        <v>0</v>
      </c>
      <c r="AU66" s="228">
        <v>0</v>
      </c>
      <c r="AV66" s="228">
        <v>0</v>
      </c>
      <c r="AW66" s="228">
        <v>0</v>
      </c>
      <c r="AX66" s="228">
        <v>0</v>
      </c>
      <c r="AY66" s="228">
        <v>0</v>
      </c>
      <c r="AZ66" s="228">
        <v>0</v>
      </c>
      <c r="BA66" s="228">
        <v>0</v>
      </c>
      <c r="BB66" s="228">
        <v>0</v>
      </c>
      <c r="BC66" s="228">
        <v>0</v>
      </c>
      <c r="BD66" s="228">
        <v>0</v>
      </c>
      <c r="BE66" s="228">
        <v>0</v>
      </c>
      <c r="BF66" s="228">
        <v>0</v>
      </c>
      <c r="BG66" s="228">
        <v>0</v>
      </c>
      <c r="BH66" s="228">
        <v>0</v>
      </c>
      <c r="BI66" s="228">
        <v>0</v>
      </c>
      <c r="BJ66" s="228">
        <v>0</v>
      </c>
      <c r="BK66" s="228">
        <v>0</v>
      </c>
      <c r="BL66" s="228">
        <v>0</v>
      </c>
      <c r="BM66" s="228" t="e">
        <v>#VALUE!</v>
      </c>
      <c r="BN66" s="228" t="e">
        <v>#VALUE!</v>
      </c>
      <c r="BO66" s="228" t="e">
        <v>#VALUE!</v>
      </c>
      <c r="BP66" s="228" t="e">
        <v>#VALUE!</v>
      </c>
      <c r="BQ66" s="228" t="e">
        <v>#VALUE!</v>
      </c>
      <c r="BR66" s="228" t="e">
        <v>#VALUE!</v>
      </c>
      <c r="BS66" s="228" t="e">
        <v>#VALUE!</v>
      </c>
      <c r="BT66" s="228" t="e">
        <v>#VALUE!</v>
      </c>
      <c r="BU66" s="228" t="e">
        <v>#VALUE!</v>
      </c>
      <c r="BV66" s="228" t="e">
        <v>#VALUE!</v>
      </c>
      <c r="BW66" s="228" t="e">
        <v>#VALUE!</v>
      </c>
      <c r="BX66" s="228" t="e">
        <v>#VALUE!</v>
      </c>
      <c r="BY66" s="228" t="e">
        <v>#VALUE!</v>
      </c>
      <c r="BZ66" s="228" t="e">
        <v>#VALUE!</v>
      </c>
      <c r="CA66" s="228" t="e">
        <v>#VALUE!</v>
      </c>
      <c r="CB66" s="228" t="e">
        <v>#VALUE!</v>
      </c>
      <c r="CC66" s="228" t="e">
        <v>#VALUE!</v>
      </c>
      <c r="CD66" s="228" t="e">
        <v>#VALUE!</v>
      </c>
      <c r="CE66" s="228" t="e">
        <v>#VALUE!</v>
      </c>
      <c r="CF66" s="228" t="e">
        <v>#VALUE!</v>
      </c>
      <c r="CG66" s="228" t="e">
        <v>#VALUE!</v>
      </c>
      <c r="CH66" s="228" t="e">
        <v>#VALUE!</v>
      </c>
      <c r="CI66" s="228" t="e">
        <v>#VALUE!</v>
      </c>
      <c r="CJ66" s="228" t="e">
        <v>#VALUE!</v>
      </c>
      <c r="CK66" s="228" t="e">
        <v>#VALUE!</v>
      </c>
      <c r="CL66" s="228" t="e">
        <v>#VALUE!</v>
      </c>
      <c r="CM66" s="228" t="e">
        <v>#VALUE!</v>
      </c>
      <c r="CN66" s="228" t="e">
        <v>#VALUE!</v>
      </c>
      <c r="CO66" s="228" t="e">
        <v>#VALUE!</v>
      </c>
      <c r="CP66" s="228" t="e">
        <v>#VALUE!</v>
      </c>
      <c r="CQ66" s="228" t="e">
        <v>#VALUE!</v>
      </c>
      <c r="CR66" s="228">
        <v>0</v>
      </c>
      <c r="CS66" s="228">
        <v>0</v>
      </c>
      <c r="CT66" s="228">
        <v>0</v>
      </c>
    </row>
    <row r="67" spans="1:98" x14ac:dyDescent="0.25">
      <c r="A67" s="376" t="s">
        <v>265</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v>0</v>
      </c>
      <c r="AL67" s="379"/>
      <c r="AM67" s="229">
        <v>1025507.7278333337</v>
      </c>
      <c r="AN67" s="229">
        <v>1066819.9056666668</v>
      </c>
      <c r="AO67" s="229">
        <v>1109782.2168333333</v>
      </c>
      <c r="AP67" s="229">
        <v>1154460.666666667</v>
      </c>
      <c r="AQ67" s="229">
        <v>1200923.9007133336</v>
      </c>
      <c r="AR67" s="229">
        <v>1249243.3103418674</v>
      </c>
      <c r="AS67" s="229">
        <v>1299493.142575542</v>
      </c>
      <c r="AT67" s="229">
        <v>1351750.6143185636</v>
      </c>
      <c r="AU67" s="229">
        <v>1406096.0311513061</v>
      </c>
      <c r="AV67" s="229">
        <v>1462612.9108773584</v>
      </c>
      <c r="AW67" s="229">
        <v>1521388.1120124531</v>
      </c>
      <c r="AX67" s="229">
        <v>1582511.9674129509</v>
      </c>
      <c r="AY67" s="229">
        <v>1646078.4232494691</v>
      </c>
      <c r="AZ67" s="229">
        <v>1712185.1835394481</v>
      </c>
      <c r="BA67" s="229">
        <v>1780933.860461026</v>
      </c>
      <c r="BB67" s="229">
        <v>1852430.1306794672</v>
      </c>
      <c r="BC67" s="229">
        <v>1926783.8979266458</v>
      </c>
      <c r="BD67" s="229">
        <v>2004109.4620837115</v>
      </c>
      <c r="BE67" s="229">
        <v>2084525.6950270601</v>
      </c>
      <c r="BF67" s="229">
        <v>2168156.2235081424</v>
      </c>
      <c r="BG67" s="229">
        <v>2255129.6193484683</v>
      </c>
      <c r="BH67" s="229">
        <v>2345579.597242407</v>
      </c>
      <c r="BI67" s="229">
        <v>2439645.2204721035</v>
      </c>
      <c r="BJ67" s="229">
        <v>2537471.1148509877</v>
      </c>
      <c r="BK67" s="229">
        <v>2639207.6912250272</v>
      </c>
      <c r="BL67" s="229">
        <v>2745011.3768740287</v>
      </c>
      <c r="BM67" s="229" t="e">
        <v>#VALUE!</v>
      </c>
      <c r="BN67" s="229" t="e">
        <v>#VALUE!</v>
      </c>
      <c r="BO67" s="229" t="e">
        <v>#VALUE!</v>
      </c>
      <c r="BP67" s="229" t="e">
        <v>#VALUE!</v>
      </c>
      <c r="BQ67" s="229" t="e">
        <v>#VALUE!</v>
      </c>
      <c r="BR67" s="229" t="e">
        <v>#VALUE!</v>
      </c>
      <c r="BS67" s="229" t="e">
        <v>#VALUE!</v>
      </c>
      <c r="BT67" s="229" t="e">
        <v>#VALUE!</v>
      </c>
      <c r="BU67" s="229" t="e">
        <v>#VALUE!</v>
      </c>
      <c r="BV67" s="229" t="e">
        <v>#VALUE!</v>
      </c>
      <c r="BW67" s="229" t="e">
        <v>#VALUE!</v>
      </c>
      <c r="BX67" s="229" t="e">
        <v>#VALUE!</v>
      </c>
      <c r="BY67" s="229" t="e">
        <v>#VALUE!</v>
      </c>
      <c r="BZ67" s="229" t="e">
        <v>#VALUE!</v>
      </c>
      <c r="CA67" s="229" t="e">
        <v>#VALUE!</v>
      </c>
      <c r="CB67" s="229" t="e">
        <v>#VALUE!</v>
      </c>
      <c r="CC67" s="229" t="e">
        <v>#VALUE!</v>
      </c>
      <c r="CD67" s="229" t="e">
        <v>#VALUE!</v>
      </c>
      <c r="CE67" s="229" t="e">
        <v>#VALUE!</v>
      </c>
      <c r="CF67" s="229" t="e">
        <v>#VALUE!</v>
      </c>
      <c r="CG67" s="229" t="e">
        <v>#VALUE!</v>
      </c>
      <c r="CH67" s="229" t="e">
        <v>#VALUE!</v>
      </c>
      <c r="CI67" s="229" t="e">
        <v>#VALUE!</v>
      </c>
      <c r="CJ67" s="229" t="e">
        <v>#VALUE!</v>
      </c>
      <c r="CK67" s="229" t="e">
        <v>#VALUE!</v>
      </c>
      <c r="CL67" s="229" t="e">
        <v>#VALUE!</v>
      </c>
      <c r="CM67" s="229" t="e">
        <v>#VALUE!</v>
      </c>
      <c r="CN67" s="229" t="e">
        <v>#VALUE!</v>
      </c>
      <c r="CO67" s="229" t="e">
        <v>#VALUE!</v>
      </c>
      <c r="CP67" s="229" t="e">
        <v>#VALUE!</v>
      </c>
      <c r="CQ67" s="229" t="e">
        <v>#VALUE!</v>
      </c>
      <c r="CR67" s="229">
        <v>-2942.2250000000004</v>
      </c>
      <c r="CS67" s="229">
        <v>-2942.2250000000004</v>
      </c>
      <c r="CT67" s="229">
        <v>-2942.2250000000004</v>
      </c>
    </row>
    <row r="68" spans="1:98" x14ac:dyDescent="0.25">
      <c r="A68" s="376" t="s">
        <v>264</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78">
        <v>0</v>
      </c>
      <c r="AL68" s="379"/>
      <c r="AM68" s="229">
        <v>1031333.3333333336</v>
      </c>
      <c r="AN68" s="229">
        <v>1072586.6666666667</v>
      </c>
      <c r="AO68" s="229">
        <v>1115490.1333333333</v>
      </c>
      <c r="AP68" s="229">
        <v>1160109.7386666669</v>
      </c>
      <c r="AQ68" s="229">
        <v>1206514.1282133337</v>
      </c>
      <c r="AR68" s="229">
        <v>1254774.6933418673</v>
      </c>
      <c r="AS68" s="229">
        <v>1304965.681075542</v>
      </c>
      <c r="AT68" s="229">
        <v>1357164.3083185635</v>
      </c>
      <c r="AU68" s="229">
        <v>1411450.8806513061</v>
      </c>
      <c r="AV68" s="229">
        <v>1467908.9158773583</v>
      </c>
      <c r="AW68" s="229">
        <v>1526625.2725124531</v>
      </c>
      <c r="AX68" s="229">
        <v>1587690.283412951</v>
      </c>
      <c r="AY68" s="229">
        <v>1651197.8947494691</v>
      </c>
      <c r="AZ68" s="229">
        <v>1717245.8105394482</v>
      </c>
      <c r="BA68" s="229">
        <v>1785935.6429610259</v>
      </c>
      <c r="BB68" s="229">
        <v>1857373.0686794673</v>
      </c>
      <c r="BC68" s="229">
        <v>1931667.9914266458</v>
      </c>
      <c r="BD68" s="229">
        <v>2008934.7110837116</v>
      </c>
      <c r="BE68" s="229">
        <v>2089292.0995270601</v>
      </c>
      <c r="BF68" s="229">
        <v>2172863.7835081425</v>
      </c>
      <c r="BG68" s="229">
        <v>2259778.3348484682</v>
      </c>
      <c r="BH68" s="229">
        <v>2350169.4682424068</v>
      </c>
      <c r="BI68" s="229">
        <v>2444176.2469721036</v>
      </c>
      <c r="BJ68" s="229">
        <v>2541943.2968509877</v>
      </c>
      <c r="BK68" s="229">
        <v>2643621.0287250271</v>
      </c>
      <c r="BL68" s="229">
        <v>2749365.8698740285</v>
      </c>
      <c r="BM68" s="229" t="e">
        <v>#VALUE!</v>
      </c>
      <c r="BN68" s="229" t="e">
        <v>#VALUE!</v>
      </c>
      <c r="BO68" s="229" t="e">
        <v>#VALUE!</v>
      </c>
      <c r="BP68" s="229" t="e">
        <v>#VALUE!</v>
      </c>
      <c r="BQ68" s="229" t="e">
        <v>#VALUE!</v>
      </c>
      <c r="BR68" s="229" t="e">
        <v>#VALUE!</v>
      </c>
      <c r="BS68" s="229" t="e">
        <v>#VALUE!</v>
      </c>
      <c r="BT68" s="229" t="e">
        <v>#VALUE!</v>
      </c>
      <c r="BU68" s="229" t="e">
        <v>#VALUE!</v>
      </c>
      <c r="BV68" s="229" t="e">
        <v>#VALUE!</v>
      </c>
      <c r="BW68" s="229" t="e">
        <v>#VALUE!</v>
      </c>
      <c r="BX68" s="229" t="e">
        <v>#VALUE!</v>
      </c>
      <c r="BY68" s="229" t="e">
        <v>#VALUE!</v>
      </c>
      <c r="BZ68" s="229" t="e">
        <v>#VALUE!</v>
      </c>
      <c r="CA68" s="229" t="e">
        <v>#VALUE!</v>
      </c>
      <c r="CB68" s="229" t="e">
        <v>#VALUE!</v>
      </c>
      <c r="CC68" s="229" t="e">
        <v>#VALUE!</v>
      </c>
      <c r="CD68" s="229" t="e">
        <v>#VALUE!</v>
      </c>
      <c r="CE68" s="229" t="e">
        <v>#VALUE!</v>
      </c>
      <c r="CF68" s="229" t="e">
        <v>#VALUE!</v>
      </c>
      <c r="CG68" s="229" t="e">
        <v>#VALUE!</v>
      </c>
      <c r="CH68" s="229" t="e">
        <v>#VALUE!</v>
      </c>
      <c r="CI68" s="229" t="e">
        <v>#VALUE!</v>
      </c>
      <c r="CJ68" s="229" t="e">
        <v>#VALUE!</v>
      </c>
      <c r="CK68" s="229" t="e">
        <v>#VALUE!</v>
      </c>
      <c r="CL68" s="229" t="e">
        <v>#VALUE!</v>
      </c>
      <c r="CM68" s="229" t="e">
        <v>#VALUE!</v>
      </c>
      <c r="CN68" s="229" t="e">
        <v>#VALUE!</v>
      </c>
      <c r="CO68" s="229" t="e">
        <v>#VALUE!</v>
      </c>
      <c r="CP68" s="229" t="e">
        <v>#VALUE!</v>
      </c>
      <c r="CQ68" s="229" t="e">
        <v>#VALUE!</v>
      </c>
      <c r="CR68" s="229">
        <v>0</v>
      </c>
      <c r="CS68" s="229">
        <v>0</v>
      </c>
      <c r="CT68" s="229">
        <v>0</v>
      </c>
    </row>
    <row r="69" spans="1:98" x14ac:dyDescent="0.25">
      <c r="A69" s="376" t="str">
        <f>A33</f>
        <v>Прочие расходы при эксплуатации объекта, руб. без НДС</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v>0</v>
      </c>
      <c r="AL69" s="379"/>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c r="BB69" s="229">
        <v>0</v>
      </c>
      <c r="BC69" s="229">
        <v>0</v>
      </c>
      <c r="BD69" s="229">
        <v>0</v>
      </c>
      <c r="BE69" s="229">
        <v>0</v>
      </c>
      <c r="BF69" s="229">
        <v>0</v>
      </c>
      <c r="BG69" s="229">
        <v>0</v>
      </c>
      <c r="BH69" s="229">
        <v>0</v>
      </c>
      <c r="BI69" s="229">
        <v>0</v>
      </c>
      <c r="BJ69" s="229">
        <v>0</v>
      </c>
      <c r="BK69" s="229">
        <v>0</v>
      </c>
      <c r="BL69" s="229">
        <v>0</v>
      </c>
      <c r="BM69" s="229" t="e">
        <v>#VALUE!</v>
      </c>
      <c r="BN69" s="229" t="e">
        <v>#VALUE!</v>
      </c>
      <c r="BO69" s="229" t="e">
        <v>#VALUE!</v>
      </c>
      <c r="BP69" s="229" t="e">
        <v>#VALUE!</v>
      </c>
      <c r="BQ69" s="229" t="e">
        <v>#VALUE!</v>
      </c>
      <c r="BR69" s="229" t="e">
        <v>#VALUE!</v>
      </c>
      <c r="BS69" s="229" t="e">
        <v>#VALUE!</v>
      </c>
      <c r="BT69" s="229" t="e">
        <v>#VALUE!</v>
      </c>
      <c r="BU69" s="229" t="e">
        <v>#VALUE!</v>
      </c>
      <c r="BV69" s="229" t="e">
        <v>#VALUE!</v>
      </c>
      <c r="BW69" s="229" t="e">
        <v>#VALUE!</v>
      </c>
      <c r="BX69" s="229" t="e">
        <v>#VALUE!</v>
      </c>
      <c r="BY69" s="229" t="e">
        <v>#VALUE!</v>
      </c>
      <c r="BZ69" s="229" t="e">
        <v>#VALUE!</v>
      </c>
      <c r="CA69" s="229" t="e">
        <v>#VALUE!</v>
      </c>
      <c r="CB69" s="229" t="e">
        <v>#VALUE!</v>
      </c>
      <c r="CC69" s="229" t="e">
        <v>#VALUE!</v>
      </c>
      <c r="CD69" s="229" t="e">
        <v>#VALUE!</v>
      </c>
      <c r="CE69" s="229" t="e">
        <v>#VALUE!</v>
      </c>
      <c r="CF69" s="229" t="e">
        <v>#VALUE!</v>
      </c>
      <c r="CG69" s="229" t="e">
        <v>#VALUE!</v>
      </c>
      <c r="CH69" s="229" t="e">
        <v>#VALUE!</v>
      </c>
      <c r="CI69" s="229" t="e">
        <v>#VALUE!</v>
      </c>
      <c r="CJ69" s="229" t="e">
        <v>#VALUE!</v>
      </c>
      <c r="CK69" s="229" t="e">
        <v>#VALUE!</v>
      </c>
      <c r="CL69" s="229" t="e">
        <v>#VALUE!</v>
      </c>
      <c r="CM69" s="229" t="e">
        <v>#VALUE!</v>
      </c>
      <c r="CN69" s="229" t="e">
        <v>#VALUE!</v>
      </c>
      <c r="CO69" s="229" t="e">
        <v>#VALUE!</v>
      </c>
      <c r="CP69" s="229" t="e">
        <v>#VALUE!</v>
      </c>
      <c r="CQ69" s="229" t="e">
        <v>#VALUE!</v>
      </c>
      <c r="CR69" s="229">
        <v>0</v>
      </c>
      <c r="CS69" s="229">
        <v>0</v>
      </c>
      <c r="CT69" s="229">
        <v>0</v>
      </c>
    </row>
    <row r="70" spans="1:98" x14ac:dyDescent="0.25">
      <c r="A70" s="376" t="s">
        <v>486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8">
        <v>0</v>
      </c>
      <c r="AL70" s="379"/>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c r="BB70" s="229">
        <v>0</v>
      </c>
      <c r="BC70" s="229">
        <v>0</v>
      </c>
      <c r="BD70" s="229">
        <v>0</v>
      </c>
      <c r="BE70" s="229">
        <v>0</v>
      </c>
      <c r="BF70" s="229">
        <v>0</v>
      </c>
      <c r="BG70" s="229">
        <v>0</v>
      </c>
      <c r="BH70" s="229">
        <v>0</v>
      </c>
      <c r="BI70" s="229">
        <v>0</v>
      </c>
      <c r="BJ70" s="229">
        <v>0</v>
      </c>
      <c r="BK70" s="229">
        <v>0</v>
      </c>
      <c r="BL70" s="229">
        <v>0</v>
      </c>
      <c r="BM70" s="229">
        <v>0</v>
      </c>
      <c r="BN70" s="229">
        <v>0</v>
      </c>
      <c r="BO70" s="229">
        <v>0</v>
      </c>
      <c r="BP70" s="229">
        <v>0</v>
      </c>
      <c r="BQ70" s="229">
        <v>0</v>
      </c>
      <c r="BR70" s="229">
        <v>0</v>
      </c>
      <c r="BS70" s="229">
        <v>0</v>
      </c>
      <c r="BT70" s="229">
        <v>0</v>
      </c>
      <c r="BU70" s="229">
        <v>0</v>
      </c>
      <c r="BV70" s="229">
        <v>0</v>
      </c>
      <c r="BW70" s="229">
        <v>0</v>
      </c>
      <c r="BX70" s="229">
        <v>0</v>
      </c>
      <c r="BY70" s="229">
        <v>0</v>
      </c>
      <c r="BZ70" s="229">
        <v>0</v>
      </c>
      <c r="CA70" s="229">
        <v>0</v>
      </c>
      <c r="CB70" s="229">
        <v>0</v>
      </c>
      <c r="CC70" s="229">
        <v>0</v>
      </c>
      <c r="CD70" s="229">
        <v>0</v>
      </c>
      <c r="CE70" s="229">
        <v>0</v>
      </c>
      <c r="CF70" s="229">
        <v>0</v>
      </c>
      <c r="CG70" s="229">
        <v>0</v>
      </c>
      <c r="CH70" s="229">
        <v>0</v>
      </c>
      <c r="CI70" s="229">
        <v>0</v>
      </c>
      <c r="CJ70" s="229">
        <v>0</v>
      </c>
      <c r="CK70" s="229">
        <v>0</v>
      </c>
      <c r="CL70" s="229">
        <v>0</v>
      </c>
      <c r="CM70" s="229">
        <v>0</v>
      </c>
      <c r="CN70" s="229">
        <v>0</v>
      </c>
      <c r="CO70" s="229">
        <v>0</v>
      </c>
      <c r="CP70" s="229">
        <v>0</v>
      </c>
      <c r="CQ70" s="229">
        <v>0</v>
      </c>
      <c r="CR70" s="229">
        <v>0</v>
      </c>
      <c r="CS70" s="229">
        <v>0</v>
      </c>
      <c r="CT70" s="229">
        <v>0</v>
      </c>
    </row>
    <row r="71" spans="1:98" x14ac:dyDescent="0.25">
      <c r="A71" s="376" t="s">
        <v>486</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404"/>
      <c r="AL71" s="405"/>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c r="BJ71" s="229">
        <v>0</v>
      </c>
      <c r="BK71" s="229">
        <v>0</v>
      </c>
      <c r="BL71" s="229">
        <v>0</v>
      </c>
      <c r="BM71" s="229">
        <v>0</v>
      </c>
      <c r="BN71" s="229">
        <v>0</v>
      </c>
      <c r="BO71" s="229">
        <v>0</v>
      </c>
      <c r="BP71" s="229">
        <v>0</v>
      </c>
      <c r="BQ71" s="229">
        <v>0</v>
      </c>
      <c r="BR71" s="229">
        <v>0</v>
      </c>
      <c r="BS71" s="229">
        <v>0</v>
      </c>
      <c r="BT71" s="229">
        <v>0</v>
      </c>
      <c r="BU71" s="229">
        <v>0</v>
      </c>
      <c r="BV71" s="229">
        <v>0</v>
      </c>
      <c r="BW71" s="229">
        <v>0</v>
      </c>
      <c r="BX71" s="229">
        <v>0</v>
      </c>
      <c r="BY71" s="229">
        <v>0</v>
      </c>
      <c r="BZ71" s="229">
        <v>0</v>
      </c>
      <c r="CA71" s="229">
        <v>0</v>
      </c>
      <c r="CB71" s="229">
        <v>0</v>
      </c>
      <c r="CC71" s="229">
        <v>0</v>
      </c>
      <c r="CD71" s="229">
        <v>0</v>
      </c>
      <c r="CE71" s="229">
        <v>0</v>
      </c>
      <c r="CF71" s="229">
        <v>0</v>
      </c>
      <c r="CG71" s="229">
        <v>0</v>
      </c>
      <c r="CH71" s="229">
        <v>0</v>
      </c>
      <c r="CI71" s="229">
        <v>0</v>
      </c>
      <c r="CJ71" s="229">
        <v>0</v>
      </c>
      <c r="CK71" s="229">
        <v>0</v>
      </c>
      <c r="CL71" s="229">
        <v>0</v>
      </c>
      <c r="CM71" s="229">
        <v>0</v>
      </c>
      <c r="CN71" s="229">
        <v>0</v>
      </c>
      <c r="CO71" s="229">
        <v>0</v>
      </c>
      <c r="CP71" s="229">
        <v>0</v>
      </c>
      <c r="CQ71" s="229">
        <v>0</v>
      </c>
      <c r="CR71" s="229">
        <v>0</v>
      </c>
      <c r="CS71" s="229">
        <v>0</v>
      </c>
      <c r="CT71" s="229">
        <v>0</v>
      </c>
    </row>
    <row r="72" spans="1:98" x14ac:dyDescent="0.25">
      <c r="A72" s="376" t="s">
        <v>262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404"/>
      <c r="AL72" s="405"/>
      <c r="AM72" s="229">
        <v>-5825.6055000000006</v>
      </c>
      <c r="AN72" s="229">
        <v>-5766.7610000000004</v>
      </c>
      <c r="AO72" s="229">
        <v>-5707.9165000000003</v>
      </c>
      <c r="AP72" s="229">
        <v>-5649.0720000000001</v>
      </c>
      <c r="AQ72" s="229">
        <v>-5590.2275000000009</v>
      </c>
      <c r="AR72" s="229">
        <v>-5531.3830000000007</v>
      </c>
      <c r="AS72" s="229">
        <v>-5472.5385000000006</v>
      </c>
      <c r="AT72" s="229">
        <v>-5413.6940000000004</v>
      </c>
      <c r="AU72" s="229">
        <v>-5354.8495000000003</v>
      </c>
      <c r="AV72" s="229">
        <v>-5296.0050000000001</v>
      </c>
      <c r="AW72" s="229">
        <v>-5237.1605000000009</v>
      </c>
      <c r="AX72" s="229">
        <v>-5178.3160000000007</v>
      </c>
      <c r="AY72" s="229">
        <v>-5119.4715000000006</v>
      </c>
      <c r="AZ72" s="229">
        <v>-5060.6270000000004</v>
      </c>
      <c r="BA72" s="229">
        <v>-5001.7825000000003</v>
      </c>
      <c r="BB72" s="229">
        <v>-4942.9380000000001</v>
      </c>
      <c r="BC72" s="229">
        <v>-4884.0935000000009</v>
      </c>
      <c r="BD72" s="229">
        <v>-4825.2490000000007</v>
      </c>
      <c r="BE72" s="229">
        <v>-4766.4045000000006</v>
      </c>
      <c r="BF72" s="229">
        <v>-4707.5600000000004</v>
      </c>
      <c r="BG72" s="229">
        <v>-4648.7155000000002</v>
      </c>
      <c r="BH72" s="229">
        <v>-4589.8710000000001</v>
      </c>
      <c r="BI72" s="229">
        <v>-4531.0265000000009</v>
      </c>
      <c r="BJ72" s="229">
        <v>-4472.1820000000007</v>
      </c>
      <c r="BK72" s="229">
        <v>-4413.3375000000005</v>
      </c>
      <c r="BL72" s="229">
        <v>-4354.4930000000004</v>
      </c>
      <c r="BM72" s="229">
        <v>-4295.6485000000002</v>
      </c>
      <c r="BN72" s="229">
        <v>-4236.8040000000001</v>
      </c>
      <c r="BO72" s="229">
        <v>-4177.9595000000008</v>
      </c>
      <c r="BP72" s="229">
        <v>-4119.1150000000007</v>
      </c>
      <c r="BQ72" s="229">
        <v>-4060.2705000000005</v>
      </c>
      <c r="BR72" s="229">
        <v>-4001.4260000000004</v>
      </c>
      <c r="BS72" s="229">
        <v>-3942.5815000000002</v>
      </c>
      <c r="BT72" s="229">
        <v>-3883.7370000000005</v>
      </c>
      <c r="BU72" s="229">
        <v>-3824.8925000000004</v>
      </c>
      <c r="BV72" s="229">
        <v>-3766.0480000000002</v>
      </c>
      <c r="BW72" s="229">
        <v>-3707.2035000000005</v>
      </c>
      <c r="BX72" s="229">
        <v>-3648.3590000000004</v>
      </c>
      <c r="BY72" s="229">
        <v>-3589.5145000000002</v>
      </c>
      <c r="BZ72" s="229">
        <v>-3530.6700000000005</v>
      </c>
      <c r="CA72" s="229">
        <v>-3471.8255000000004</v>
      </c>
      <c r="CB72" s="229">
        <v>-3412.9810000000002</v>
      </c>
      <c r="CC72" s="229">
        <v>-3354.1365000000005</v>
      </c>
      <c r="CD72" s="229">
        <v>-3295.2920000000004</v>
      </c>
      <c r="CE72" s="229">
        <v>-3236.4475000000002</v>
      </c>
      <c r="CF72" s="229">
        <v>-3177.6030000000005</v>
      </c>
      <c r="CG72" s="229">
        <v>-3118.7585000000004</v>
      </c>
      <c r="CH72" s="229">
        <v>-3059.9140000000002</v>
      </c>
      <c r="CI72" s="229">
        <v>-3001.0695000000005</v>
      </c>
      <c r="CJ72" s="229">
        <v>-2942.2250000000004</v>
      </c>
      <c r="CK72" s="229">
        <v>-2942.2250000000004</v>
      </c>
      <c r="CL72" s="229">
        <v>-2942.2250000000004</v>
      </c>
      <c r="CM72" s="229">
        <v>-2942.2250000000004</v>
      </c>
      <c r="CN72" s="229">
        <v>-2942.2250000000004</v>
      </c>
      <c r="CO72" s="229">
        <v>-2942.2250000000004</v>
      </c>
      <c r="CP72" s="229">
        <v>-2942.2250000000004</v>
      </c>
      <c r="CQ72" s="229">
        <v>-2942.2250000000004</v>
      </c>
      <c r="CR72" s="229">
        <v>-2942.2250000000004</v>
      </c>
      <c r="CS72" s="229">
        <v>-2942.2250000000004</v>
      </c>
      <c r="CT72" s="229">
        <v>-2942.2250000000004</v>
      </c>
    </row>
    <row r="73" spans="1:98" s="219" customFormat="1" ht="15" x14ac:dyDescent="0.25">
      <c r="A73" s="376" t="s">
        <v>523</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80">
        <v>0</v>
      </c>
      <c r="AL73" s="381"/>
      <c r="AM73" s="228">
        <v>1025507.7278333337</v>
      </c>
      <c r="AN73" s="228">
        <v>1066819.9056666668</v>
      </c>
      <c r="AO73" s="228">
        <v>1109782.2168333333</v>
      </c>
      <c r="AP73" s="228">
        <v>1154460.666666667</v>
      </c>
      <c r="AQ73" s="228">
        <v>1200923.9007133336</v>
      </c>
      <c r="AR73" s="228">
        <v>1249243.3103418674</v>
      </c>
      <c r="AS73" s="228">
        <v>1299493.142575542</v>
      </c>
      <c r="AT73" s="228">
        <v>1351750.6143185636</v>
      </c>
      <c r="AU73" s="228">
        <v>1406096.0311513061</v>
      </c>
      <c r="AV73" s="228">
        <v>1462612.9108773584</v>
      </c>
      <c r="AW73" s="228">
        <v>1521388.1120124531</v>
      </c>
      <c r="AX73" s="228">
        <v>1582511.9674129509</v>
      </c>
      <c r="AY73" s="228">
        <v>1646078.4232494691</v>
      </c>
      <c r="AZ73" s="228">
        <v>1712185.1835394481</v>
      </c>
      <c r="BA73" s="228">
        <v>1780933.860461026</v>
      </c>
      <c r="BB73" s="228">
        <v>1852430.1306794672</v>
      </c>
      <c r="BC73" s="228">
        <v>1926783.8979266458</v>
      </c>
      <c r="BD73" s="228">
        <v>2004109.4620837115</v>
      </c>
      <c r="BE73" s="228">
        <v>2084525.6950270601</v>
      </c>
      <c r="BF73" s="228">
        <v>2168156.2235081424</v>
      </c>
      <c r="BG73" s="228">
        <v>2255129.6193484683</v>
      </c>
      <c r="BH73" s="228">
        <v>2345579.597242407</v>
      </c>
      <c r="BI73" s="228">
        <v>2439645.2204721035</v>
      </c>
      <c r="BJ73" s="228">
        <v>2537471.1148509877</v>
      </c>
      <c r="BK73" s="228">
        <v>2639207.6912250272</v>
      </c>
      <c r="BL73" s="228">
        <v>2745011.3768740287</v>
      </c>
      <c r="BM73" s="228" t="e">
        <v>#VALUE!</v>
      </c>
      <c r="BN73" s="228" t="e">
        <v>#VALUE!</v>
      </c>
      <c r="BO73" s="228" t="e">
        <v>#VALUE!</v>
      </c>
      <c r="BP73" s="228" t="e">
        <v>#VALUE!</v>
      </c>
      <c r="BQ73" s="228" t="e">
        <v>#VALUE!</v>
      </c>
      <c r="BR73" s="228" t="e">
        <v>#VALUE!</v>
      </c>
      <c r="BS73" s="228" t="e">
        <v>#VALUE!</v>
      </c>
      <c r="BT73" s="228" t="e">
        <v>#VALUE!</v>
      </c>
      <c r="BU73" s="228" t="e">
        <v>#VALUE!</v>
      </c>
      <c r="BV73" s="228" t="e">
        <v>#VALUE!</v>
      </c>
      <c r="BW73" s="228" t="e">
        <v>#VALUE!</v>
      </c>
      <c r="BX73" s="228" t="e">
        <v>#VALUE!</v>
      </c>
      <c r="BY73" s="228" t="e">
        <v>#VALUE!</v>
      </c>
      <c r="BZ73" s="228" t="e">
        <v>#VALUE!</v>
      </c>
      <c r="CA73" s="228" t="e">
        <v>#VALUE!</v>
      </c>
      <c r="CB73" s="228" t="e">
        <v>#VALUE!</v>
      </c>
      <c r="CC73" s="228" t="e">
        <v>#VALUE!</v>
      </c>
      <c r="CD73" s="228" t="e">
        <v>#VALUE!</v>
      </c>
      <c r="CE73" s="228" t="e">
        <v>#VALUE!</v>
      </c>
      <c r="CF73" s="228" t="e">
        <v>#VALUE!</v>
      </c>
      <c r="CG73" s="228" t="e">
        <v>#VALUE!</v>
      </c>
      <c r="CH73" s="228" t="e">
        <v>#VALUE!</v>
      </c>
      <c r="CI73" s="228" t="e">
        <v>#VALUE!</v>
      </c>
      <c r="CJ73" s="228" t="e">
        <v>#VALUE!</v>
      </c>
      <c r="CK73" s="228" t="e">
        <v>#VALUE!</v>
      </c>
      <c r="CL73" s="228" t="e">
        <v>#VALUE!</v>
      </c>
      <c r="CM73" s="228" t="e">
        <v>#VALUE!</v>
      </c>
      <c r="CN73" s="228" t="e">
        <v>#VALUE!</v>
      </c>
      <c r="CO73" s="228" t="e">
        <v>#VALUE!</v>
      </c>
      <c r="CP73" s="228" t="e">
        <v>#VALUE!</v>
      </c>
      <c r="CQ73" s="228" t="e">
        <v>#VALUE!</v>
      </c>
      <c r="CR73" s="228">
        <v>-2942.2250000000004</v>
      </c>
      <c r="CS73" s="228">
        <v>-2942.2250000000004</v>
      </c>
      <c r="CT73" s="228">
        <v>-2942.2250000000004</v>
      </c>
    </row>
    <row r="74" spans="1:98" x14ac:dyDescent="0.25">
      <c r="A74" s="376" t="s">
        <v>258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v>0</v>
      </c>
      <c r="AL74" s="379"/>
      <c r="AM74" s="229">
        <v>-5349.5</v>
      </c>
      <c r="AN74" s="229">
        <v>-5349.5</v>
      </c>
      <c r="AO74" s="229">
        <v>-5349.5</v>
      </c>
      <c r="AP74" s="229">
        <v>-5349.5</v>
      </c>
      <c r="AQ74" s="229">
        <v>-5349.5</v>
      </c>
      <c r="AR74" s="229">
        <v>-5349.5</v>
      </c>
      <c r="AS74" s="229">
        <v>-5349.5</v>
      </c>
      <c r="AT74" s="229">
        <v>-5349.5</v>
      </c>
      <c r="AU74" s="229">
        <v>-5349.5</v>
      </c>
      <c r="AV74" s="229">
        <v>-5349.5</v>
      </c>
      <c r="AW74" s="229">
        <v>-5349.5</v>
      </c>
      <c r="AX74" s="229">
        <v>-5349.5</v>
      </c>
      <c r="AY74" s="229">
        <v>-5349.5</v>
      </c>
      <c r="AZ74" s="229">
        <v>-5349.5</v>
      </c>
      <c r="BA74" s="229">
        <v>-5349.5</v>
      </c>
      <c r="BB74" s="229">
        <v>-5349.5</v>
      </c>
      <c r="BC74" s="229">
        <v>-5349.5</v>
      </c>
      <c r="BD74" s="229">
        <v>-5349.5</v>
      </c>
      <c r="BE74" s="229">
        <v>-5349.5</v>
      </c>
      <c r="BF74" s="229">
        <v>-5349.5</v>
      </c>
      <c r="BG74" s="229">
        <v>-5349.5</v>
      </c>
      <c r="BH74" s="229">
        <v>-5349.5</v>
      </c>
      <c r="BI74" s="229">
        <v>-5349.5</v>
      </c>
      <c r="BJ74" s="229">
        <v>-5349.5</v>
      </c>
      <c r="BK74" s="229">
        <v>-5349.5</v>
      </c>
      <c r="BL74" s="229">
        <v>-5349.5</v>
      </c>
      <c r="BM74" s="229">
        <v>-5349.5</v>
      </c>
      <c r="BN74" s="229">
        <v>-5349.5</v>
      </c>
      <c r="BO74" s="229">
        <v>-5349.5</v>
      </c>
      <c r="BP74" s="229">
        <v>-5349.5</v>
      </c>
      <c r="BQ74" s="229">
        <v>-5349.5</v>
      </c>
      <c r="BR74" s="229">
        <v>-5349.5</v>
      </c>
      <c r="BS74" s="229">
        <v>-5349.5</v>
      </c>
      <c r="BT74" s="229">
        <v>-5349.5</v>
      </c>
      <c r="BU74" s="229">
        <v>-5349.5</v>
      </c>
      <c r="BV74" s="229">
        <v>-5349.5</v>
      </c>
      <c r="BW74" s="229">
        <v>-5349.5</v>
      </c>
      <c r="BX74" s="229">
        <v>-5349.5</v>
      </c>
      <c r="BY74" s="229">
        <v>-5349.5</v>
      </c>
      <c r="BZ74" s="229">
        <v>-5349.5</v>
      </c>
      <c r="CA74" s="229">
        <v>-5349.5</v>
      </c>
      <c r="CB74" s="229">
        <v>-5349.5</v>
      </c>
      <c r="CC74" s="229">
        <v>-5349.5</v>
      </c>
      <c r="CD74" s="229">
        <v>-5349.5</v>
      </c>
      <c r="CE74" s="229">
        <v>-5349.5</v>
      </c>
      <c r="CF74" s="229">
        <v>-5349.5</v>
      </c>
      <c r="CG74" s="229">
        <v>-5349.5</v>
      </c>
      <c r="CH74" s="229">
        <v>-5349.5</v>
      </c>
      <c r="CI74" s="229">
        <v>-5349.5</v>
      </c>
      <c r="CJ74" s="229">
        <v>-5349.5</v>
      </c>
      <c r="CK74" s="229">
        <v>0</v>
      </c>
      <c r="CL74" s="229">
        <v>0</v>
      </c>
      <c r="CM74" s="229">
        <v>0</v>
      </c>
      <c r="CN74" s="229">
        <v>0</v>
      </c>
      <c r="CO74" s="229">
        <v>0</v>
      </c>
      <c r="CP74" s="229">
        <v>0</v>
      </c>
      <c r="CQ74" s="229">
        <v>0</v>
      </c>
      <c r="CR74" s="229">
        <v>0</v>
      </c>
      <c r="CS74" s="229">
        <v>0</v>
      </c>
      <c r="CT74" s="229">
        <v>0</v>
      </c>
    </row>
    <row r="75" spans="1:98" s="219" customFormat="1" ht="15" x14ac:dyDescent="0.25">
      <c r="A75" s="376" t="s">
        <v>524</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80">
        <v>0</v>
      </c>
      <c r="AL75" s="381"/>
      <c r="AM75" s="228">
        <v>1020158.2278333337</v>
      </c>
      <c r="AN75" s="228">
        <v>1061470.4056666668</v>
      </c>
      <c r="AO75" s="228">
        <v>1104432.7168333333</v>
      </c>
      <c r="AP75" s="228">
        <v>1149111.166666667</v>
      </c>
      <c r="AQ75" s="228">
        <v>1195574.4007133336</v>
      </c>
      <c r="AR75" s="228">
        <v>1243893.8103418674</v>
      </c>
      <c r="AS75" s="228">
        <v>1294143.642575542</v>
      </c>
      <c r="AT75" s="228">
        <v>1346401.1143185636</v>
      </c>
      <c r="AU75" s="228">
        <v>1400746.5311513061</v>
      </c>
      <c r="AV75" s="228">
        <v>1457263.4108773584</v>
      </c>
      <c r="AW75" s="228">
        <v>1516038.6120124531</v>
      </c>
      <c r="AX75" s="228">
        <v>1577162.4674129509</v>
      </c>
      <c r="AY75" s="228">
        <v>1640728.9232494691</v>
      </c>
      <c r="AZ75" s="228">
        <v>1706835.6835394481</v>
      </c>
      <c r="BA75" s="228">
        <v>1775584.360461026</v>
      </c>
      <c r="BB75" s="228">
        <v>1847080.6306794672</v>
      </c>
      <c r="BC75" s="228">
        <v>1921434.3979266458</v>
      </c>
      <c r="BD75" s="228">
        <v>1998759.9620837115</v>
      </c>
      <c r="BE75" s="228">
        <v>2079176.1950270601</v>
      </c>
      <c r="BF75" s="228">
        <v>2162806.7235081424</v>
      </c>
      <c r="BG75" s="228">
        <v>2249780.1193484683</v>
      </c>
      <c r="BH75" s="228">
        <v>2340230.097242407</v>
      </c>
      <c r="BI75" s="228">
        <v>2434295.7204721035</v>
      </c>
      <c r="BJ75" s="228">
        <v>2532121.6148509877</v>
      </c>
      <c r="BK75" s="228">
        <v>2633858.1912250272</v>
      </c>
      <c r="BL75" s="228">
        <v>2739661.8768740287</v>
      </c>
      <c r="BM75" s="228" t="e">
        <v>#VALUE!</v>
      </c>
      <c r="BN75" s="228" t="e">
        <v>#VALUE!</v>
      </c>
      <c r="BO75" s="228" t="e">
        <v>#VALUE!</v>
      </c>
      <c r="BP75" s="228" t="e">
        <v>#VALUE!</v>
      </c>
      <c r="BQ75" s="228" t="e">
        <v>#VALUE!</v>
      </c>
      <c r="BR75" s="228" t="e">
        <v>#VALUE!</v>
      </c>
      <c r="BS75" s="228" t="e">
        <v>#VALUE!</v>
      </c>
      <c r="BT75" s="228" t="e">
        <v>#VALUE!</v>
      </c>
      <c r="BU75" s="228" t="e">
        <v>#VALUE!</v>
      </c>
      <c r="BV75" s="228" t="e">
        <v>#VALUE!</v>
      </c>
      <c r="BW75" s="228" t="e">
        <v>#VALUE!</v>
      </c>
      <c r="BX75" s="228" t="e">
        <v>#VALUE!</v>
      </c>
      <c r="BY75" s="228" t="e">
        <v>#VALUE!</v>
      </c>
      <c r="BZ75" s="228" t="e">
        <v>#VALUE!</v>
      </c>
      <c r="CA75" s="228" t="e">
        <v>#VALUE!</v>
      </c>
      <c r="CB75" s="228" t="e">
        <v>#VALUE!</v>
      </c>
      <c r="CC75" s="228" t="e">
        <v>#VALUE!</v>
      </c>
      <c r="CD75" s="228" t="e">
        <v>#VALUE!</v>
      </c>
      <c r="CE75" s="228" t="e">
        <v>#VALUE!</v>
      </c>
      <c r="CF75" s="228" t="e">
        <v>#VALUE!</v>
      </c>
      <c r="CG75" s="228" t="e">
        <v>#VALUE!</v>
      </c>
      <c r="CH75" s="228" t="e">
        <v>#VALUE!</v>
      </c>
      <c r="CI75" s="228" t="e">
        <v>#VALUE!</v>
      </c>
      <c r="CJ75" s="228" t="e">
        <v>#VALUE!</v>
      </c>
      <c r="CK75" s="228" t="e">
        <v>#VALUE!</v>
      </c>
      <c r="CL75" s="228" t="e">
        <v>#VALUE!</v>
      </c>
      <c r="CM75" s="228" t="e">
        <v>#VALUE!</v>
      </c>
      <c r="CN75" s="228" t="e">
        <v>#VALUE!</v>
      </c>
      <c r="CO75" s="228" t="e">
        <v>#VALUE!</v>
      </c>
      <c r="CP75" s="228" t="e">
        <v>#VALUE!</v>
      </c>
      <c r="CQ75" s="228" t="e">
        <v>#VALUE!</v>
      </c>
      <c r="CR75" s="228">
        <v>-2942.2250000000004</v>
      </c>
      <c r="CS75" s="228">
        <v>-2942.2250000000004</v>
      </c>
      <c r="CT75" s="228">
        <v>-2942.2250000000004</v>
      </c>
    </row>
    <row r="76" spans="1:98" x14ac:dyDescent="0.25">
      <c r="A76" s="376" t="s">
        <v>257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v>0</v>
      </c>
      <c r="AL76" s="379"/>
      <c r="AM76" s="229">
        <v>0</v>
      </c>
      <c r="AN76" s="229">
        <v>0</v>
      </c>
      <c r="AO76" s="229">
        <v>0</v>
      </c>
      <c r="AP76" s="229">
        <v>0</v>
      </c>
      <c r="AQ76" s="229">
        <v>0</v>
      </c>
      <c r="AR76" s="229">
        <v>0</v>
      </c>
      <c r="AS76" s="229">
        <v>0</v>
      </c>
      <c r="AT76" s="229">
        <v>0</v>
      </c>
      <c r="AU76" s="229">
        <v>0</v>
      </c>
      <c r="AV76" s="229">
        <v>0</v>
      </c>
      <c r="AW76" s="229">
        <v>0</v>
      </c>
      <c r="AX76" s="229">
        <v>0</v>
      </c>
      <c r="AY76" s="229">
        <v>0</v>
      </c>
      <c r="AZ76" s="229">
        <v>0</v>
      </c>
      <c r="BA76" s="229">
        <v>0</v>
      </c>
      <c r="BB76" s="229">
        <v>0</v>
      </c>
      <c r="BC76" s="229">
        <v>0</v>
      </c>
      <c r="BD76" s="229">
        <v>0</v>
      </c>
      <c r="BE76" s="229">
        <v>0</v>
      </c>
      <c r="BF76" s="229">
        <v>0</v>
      </c>
      <c r="BG76" s="229">
        <v>0</v>
      </c>
      <c r="BH76" s="229">
        <v>0</v>
      </c>
      <c r="BI76" s="229">
        <v>0</v>
      </c>
      <c r="BJ76" s="229">
        <v>0</v>
      </c>
      <c r="BK76" s="229">
        <v>0</v>
      </c>
      <c r="BL76" s="229">
        <v>0</v>
      </c>
      <c r="BM76" s="229" t="e">
        <f t="shared" ref="BM76:CT76" si="2">-BM62</f>
        <v>#REF!</v>
      </c>
      <c r="BN76" s="229" t="e">
        <f t="shared" si="2"/>
        <v>#REF!</v>
      </c>
      <c r="BO76" s="229" t="e">
        <f t="shared" si="2"/>
        <v>#REF!</v>
      </c>
      <c r="BP76" s="229" t="e">
        <f t="shared" si="2"/>
        <v>#REF!</v>
      </c>
      <c r="BQ76" s="229" t="e">
        <f t="shared" si="2"/>
        <v>#REF!</v>
      </c>
      <c r="BR76" s="229" t="e">
        <f t="shared" si="2"/>
        <v>#REF!</v>
      </c>
      <c r="BS76" s="229" t="e">
        <f t="shared" si="2"/>
        <v>#REF!</v>
      </c>
      <c r="BT76" s="229" t="e">
        <f t="shared" si="2"/>
        <v>#REF!</v>
      </c>
      <c r="BU76" s="229" t="e">
        <f t="shared" si="2"/>
        <v>#REF!</v>
      </c>
      <c r="BV76" s="229" t="e">
        <f t="shared" si="2"/>
        <v>#REF!</v>
      </c>
      <c r="BW76" s="229" t="e">
        <f t="shared" si="2"/>
        <v>#REF!</v>
      </c>
      <c r="BX76" s="229" t="e">
        <f t="shared" si="2"/>
        <v>#REF!</v>
      </c>
      <c r="BY76" s="229" t="e">
        <f t="shared" si="2"/>
        <v>#REF!</v>
      </c>
      <c r="BZ76" s="229" t="e">
        <f t="shared" si="2"/>
        <v>#REF!</v>
      </c>
      <c r="CA76" s="229" t="e">
        <f t="shared" si="2"/>
        <v>#REF!</v>
      </c>
      <c r="CB76" s="229" t="e">
        <f t="shared" si="2"/>
        <v>#REF!</v>
      </c>
      <c r="CC76" s="229" t="e">
        <f t="shared" si="2"/>
        <v>#REF!</v>
      </c>
      <c r="CD76" s="229" t="e">
        <f t="shared" si="2"/>
        <v>#REF!</v>
      </c>
      <c r="CE76" s="229" t="e">
        <f t="shared" si="2"/>
        <v>#REF!</v>
      </c>
      <c r="CF76" s="229" t="e">
        <f t="shared" si="2"/>
        <v>#REF!</v>
      </c>
      <c r="CG76" s="229" t="e">
        <f t="shared" si="2"/>
        <v>#REF!</v>
      </c>
      <c r="CH76" s="229" t="e">
        <f t="shared" si="2"/>
        <v>#REF!</v>
      </c>
      <c r="CI76" s="229" t="e">
        <f t="shared" si="2"/>
        <v>#REF!</v>
      </c>
      <c r="CJ76" s="229" t="e">
        <f t="shared" si="2"/>
        <v>#REF!</v>
      </c>
      <c r="CK76" s="229" t="e">
        <f t="shared" si="2"/>
        <v>#REF!</v>
      </c>
      <c r="CL76" s="229" t="e">
        <f t="shared" si="2"/>
        <v>#REF!</v>
      </c>
      <c r="CM76" s="229" t="e">
        <f t="shared" si="2"/>
        <v>#REF!</v>
      </c>
      <c r="CN76" s="229" t="e">
        <f t="shared" si="2"/>
        <v>#REF!</v>
      </c>
      <c r="CO76" s="229" t="e">
        <f t="shared" si="2"/>
        <v>#REF!</v>
      </c>
      <c r="CP76" s="229" t="e">
        <f t="shared" si="2"/>
        <v>#REF!</v>
      </c>
      <c r="CQ76" s="229" t="e">
        <f t="shared" si="2"/>
        <v>#REF!</v>
      </c>
      <c r="CR76" s="229" t="e">
        <f t="shared" si="2"/>
        <v>#REF!</v>
      </c>
      <c r="CS76" s="229" t="e">
        <f t="shared" si="2"/>
        <v>#REF!</v>
      </c>
      <c r="CT76" s="229">
        <f t="shared" si="2"/>
        <v>0</v>
      </c>
    </row>
    <row r="77" spans="1:98" s="219" customFormat="1" ht="15" x14ac:dyDescent="0.25">
      <c r="A77" s="376" t="s">
        <v>261</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80">
        <v>0</v>
      </c>
      <c r="AL77" s="381"/>
      <c r="AM77" s="228">
        <v>1020158.2278333337</v>
      </c>
      <c r="AN77" s="228">
        <v>1061470.4056666668</v>
      </c>
      <c r="AO77" s="228">
        <v>1104432.7168333333</v>
      </c>
      <c r="AP77" s="228">
        <v>1149111.166666667</v>
      </c>
      <c r="AQ77" s="228">
        <v>1195574.4007133336</v>
      </c>
      <c r="AR77" s="228">
        <v>1243893.8103418674</v>
      </c>
      <c r="AS77" s="228">
        <v>1294143.642575542</v>
      </c>
      <c r="AT77" s="228">
        <v>1346401.1143185636</v>
      </c>
      <c r="AU77" s="228">
        <v>1400746.5311513061</v>
      </c>
      <c r="AV77" s="228">
        <v>1457263.4108773584</v>
      </c>
      <c r="AW77" s="228">
        <v>1516038.6120124531</v>
      </c>
      <c r="AX77" s="228">
        <v>1577162.4674129509</v>
      </c>
      <c r="AY77" s="228">
        <v>1640728.9232494691</v>
      </c>
      <c r="AZ77" s="228">
        <v>1706835.6835394481</v>
      </c>
      <c r="BA77" s="228">
        <v>1775584.360461026</v>
      </c>
      <c r="BB77" s="228">
        <v>1847080.6306794672</v>
      </c>
      <c r="BC77" s="228">
        <v>1921434.3979266458</v>
      </c>
      <c r="BD77" s="228">
        <v>1998759.9620837115</v>
      </c>
      <c r="BE77" s="228">
        <v>2079176.1950270601</v>
      </c>
      <c r="BF77" s="228">
        <v>2162806.7235081424</v>
      </c>
      <c r="BG77" s="228">
        <v>2249780.1193484683</v>
      </c>
      <c r="BH77" s="228">
        <v>2340230.097242407</v>
      </c>
      <c r="BI77" s="228">
        <v>2434295.7204721035</v>
      </c>
      <c r="BJ77" s="228">
        <v>2532121.6148509877</v>
      </c>
      <c r="BK77" s="228">
        <v>2633858.1912250272</v>
      </c>
      <c r="BL77" s="228">
        <v>2739661.8768740287</v>
      </c>
      <c r="BM77" s="228" t="e">
        <v>#VALUE!</v>
      </c>
      <c r="BN77" s="228" t="e">
        <v>#VALUE!</v>
      </c>
      <c r="BO77" s="228" t="e">
        <v>#VALUE!</v>
      </c>
      <c r="BP77" s="228" t="e">
        <v>#VALUE!</v>
      </c>
      <c r="BQ77" s="228" t="e">
        <v>#VALUE!</v>
      </c>
      <c r="BR77" s="228" t="e">
        <v>#VALUE!</v>
      </c>
      <c r="BS77" s="228" t="e">
        <v>#VALUE!</v>
      </c>
      <c r="BT77" s="228" t="e">
        <v>#VALUE!</v>
      </c>
      <c r="BU77" s="228" t="e">
        <v>#VALUE!</v>
      </c>
      <c r="BV77" s="228" t="e">
        <v>#VALUE!</v>
      </c>
      <c r="BW77" s="228" t="e">
        <v>#VALUE!</v>
      </c>
      <c r="BX77" s="228" t="e">
        <v>#VALUE!</v>
      </c>
      <c r="BY77" s="228" t="e">
        <v>#VALUE!</v>
      </c>
      <c r="BZ77" s="228" t="e">
        <v>#VALUE!</v>
      </c>
      <c r="CA77" s="228" t="e">
        <v>#VALUE!</v>
      </c>
      <c r="CB77" s="228" t="e">
        <v>#VALUE!</v>
      </c>
      <c r="CC77" s="228" t="e">
        <v>#VALUE!</v>
      </c>
      <c r="CD77" s="228" t="e">
        <v>#VALUE!</v>
      </c>
      <c r="CE77" s="228" t="e">
        <v>#VALUE!</v>
      </c>
      <c r="CF77" s="228" t="e">
        <v>#VALUE!</v>
      </c>
      <c r="CG77" s="228" t="e">
        <v>#VALUE!</v>
      </c>
      <c r="CH77" s="228" t="e">
        <v>#VALUE!</v>
      </c>
      <c r="CI77" s="228" t="e">
        <v>#VALUE!</v>
      </c>
      <c r="CJ77" s="228" t="e">
        <v>#VALUE!</v>
      </c>
      <c r="CK77" s="228" t="e">
        <v>#VALUE!</v>
      </c>
      <c r="CL77" s="228" t="e">
        <v>#VALUE!</v>
      </c>
      <c r="CM77" s="228" t="e">
        <v>#VALUE!</v>
      </c>
      <c r="CN77" s="228" t="e">
        <v>#VALUE!</v>
      </c>
      <c r="CO77" s="228" t="e">
        <v>#VALUE!</v>
      </c>
      <c r="CP77" s="228" t="e">
        <v>#VALUE!</v>
      </c>
      <c r="CQ77" s="228" t="e">
        <v>#VALUE!</v>
      </c>
      <c r="CR77" s="228" t="e">
        <v>#REF!</v>
      </c>
      <c r="CS77" s="228" t="e">
        <v>#REF!</v>
      </c>
      <c r="CT77" s="228">
        <v>-2942.2250000000004</v>
      </c>
    </row>
    <row r="78" spans="1:98" x14ac:dyDescent="0.25">
      <c r="A78" s="376" t="s">
        <v>256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404"/>
      <c r="AL78" s="405"/>
      <c r="AM78" s="229">
        <v>-255039.55695833341</v>
      </c>
      <c r="AN78" s="229">
        <v>-265367.6014166667</v>
      </c>
      <c r="AO78" s="229">
        <v>-276108.17920833331</v>
      </c>
      <c r="AP78" s="229">
        <v>-287277.79166666674</v>
      </c>
      <c r="AQ78" s="229">
        <v>-298893.60017833341</v>
      </c>
      <c r="AR78" s="229">
        <v>-310973.45258546685</v>
      </c>
      <c r="AS78" s="229">
        <v>-323535.91064388549</v>
      </c>
      <c r="AT78" s="229">
        <v>-336600.2785796409</v>
      </c>
      <c r="AU78" s="229">
        <v>-350186.63278782653</v>
      </c>
      <c r="AV78" s="229">
        <v>-364315.8527193396</v>
      </c>
      <c r="AW78" s="229">
        <v>-379009.65300311329</v>
      </c>
      <c r="AX78" s="229">
        <v>-394290.61685323773</v>
      </c>
      <c r="AY78" s="229">
        <v>-410182.23081236728</v>
      </c>
      <c r="AZ78" s="229">
        <v>-426708.92088486202</v>
      </c>
      <c r="BA78" s="229">
        <v>-443896.09011525649</v>
      </c>
      <c r="BB78" s="229">
        <v>-461770.15766986681</v>
      </c>
      <c r="BC78" s="229">
        <v>-480358.59948166145</v>
      </c>
      <c r="BD78" s="229">
        <v>-499689.99052092788</v>
      </c>
      <c r="BE78" s="229">
        <v>-519794.04875676503</v>
      </c>
      <c r="BF78" s="229">
        <v>-540701.6808770356</v>
      </c>
      <c r="BG78" s="229">
        <v>-562445.02983711706</v>
      </c>
      <c r="BH78" s="229">
        <v>-585057.52431060176</v>
      </c>
      <c r="BI78" s="229">
        <v>-608573.93011802586</v>
      </c>
      <c r="BJ78" s="229">
        <v>-633030.40371274692</v>
      </c>
      <c r="BK78" s="229">
        <v>-658464.5478062568</v>
      </c>
      <c r="BL78" s="229">
        <v>-684915.46921850718</v>
      </c>
      <c r="BM78" s="229" t="e">
        <v>#REF!</v>
      </c>
      <c r="BN78" s="229" t="e">
        <v>#REF!</v>
      </c>
      <c r="BO78" s="229" t="e">
        <v>#REF!</v>
      </c>
      <c r="BP78" s="229" t="e">
        <v>#REF!</v>
      </c>
      <c r="BQ78" s="229" t="e">
        <v>#REF!</v>
      </c>
      <c r="BR78" s="229" t="e">
        <v>#REF!</v>
      </c>
      <c r="BS78" s="229" t="e">
        <v>#REF!</v>
      </c>
      <c r="BT78" s="229" t="e">
        <v>#REF!</v>
      </c>
      <c r="BU78" s="229" t="e">
        <v>#REF!</v>
      </c>
      <c r="BV78" s="229" t="e">
        <v>#REF!</v>
      </c>
      <c r="BW78" s="229" t="e">
        <v>#REF!</v>
      </c>
      <c r="BX78" s="229" t="e">
        <v>#REF!</v>
      </c>
      <c r="BY78" s="229" t="e">
        <v>#REF!</v>
      </c>
      <c r="BZ78" s="229" t="e">
        <v>#REF!</v>
      </c>
      <c r="CA78" s="229" t="e">
        <v>#REF!</v>
      </c>
      <c r="CB78" s="229" t="e">
        <v>#REF!</v>
      </c>
      <c r="CC78" s="229" t="e">
        <v>#REF!</v>
      </c>
      <c r="CD78" s="229" t="e">
        <v>#REF!</v>
      </c>
      <c r="CE78" s="229" t="e">
        <v>#REF!</v>
      </c>
      <c r="CF78" s="229" t="e">
        <v>#REF!</v>
      </c>
      <c r="CG78" s="229" t="e">
        <v>#REF!</v>
      </c>
      <c r="CH78" s="229" t="e">
        <v>#REF!</v>
      </c>
      <c r="CI78" s="229" t="e">
        <v>#REF!</v>
      </c>
      <c r="CJ78" s="229" t="e">
        <v>#REF!</v>
      </c>
      <c r="CK78" s="229" t="e">
        <v>#REF!</v>
      </c>
      <c r="CL78" s="229" t="e">
        <v>#REF!</v>
      </c>
      <c r="CM78" s="229" t="e">
        <v>#REF!</v>
      </c>
      <c r="CN78" s="229" t="e">
        <v>#REF!</v>
      </c>
      <c r="CO78" s="229" t="e">
        <v>#REF!</v>
      </c>
      <c r="CP78" s="229" t="e">
        <v>#REF!</v>
      </c>
      <c r="CQ78" s="229" t="e">
        <v>#REF!</v>
      </c>
      <c r="CR78" s="229" t="e">
        <v>#REF!</v>
      </c>
      <c r="CS78" s="229" t="e">
        <v>#REF!</v>
      </c>
      <c r="CT78" s="229">
        <v>735.55625000000009</v>
      </c>
    </row>
    <row r="79" spans="1:98" ht="16.5" thickBot="1" x14ac:dyDescent="0.3">
      <c r="A79" s="402" t="s">
        <v>260</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395">
        <v>0</v>
      </c>
      <c r="AL79" s="396"/>
      <c r="AM79" s="230">
        <v>765118.6708750003</v>
      </c>
      <c r="AN79" s="230">
        <v>796102.80425000004</v>
      </c>
      <c r="AO79" s="230">
        <v>828324.53762499988</v>
      </c>
      <c r="AP79" s="230">
        <v>861833.37500000023</v>
      </c>
      <c r="AQ79" s="230">
        <v>896680.80053500016</v>
      </c>
      <c r="AR79" s="230">
        <v>932920.35775640048</v>
      </c>
      <c r="AS79" s="230">
        <v>970607.73193165648</v>
      </c>
      <c r="AT79" s="230">
        <v>1009800.8357389227</v>
      </c>
      <c r="AU79" s="230">
        <v>1050559.8983634796</v>
      </c>
      <c r="AV79" s="230">
        <v>1092947.5581580189</v>
      </c>
      <c r="AW79" s="230">
        <v>1137028.9590093398</v>
      </c>
      <c r="AX79" s="230">
        <v>1182871.8505597133</v>
      </c>
      <c r="AY79" s="230">
        <v>1230546.6924371019</v>
      </c>
      <c r="AZ79" s="230">
        <v>1280126.762654586</v>
      </c>
      <c r="BA79" s="230">
        <v>1331688.2703457694</v>
      </c>
      <c r="BB79" s="230">
        <v>1385310.4730096003</v>
      </c>
      <c r="BC79" s="230">
        <v>1441075.7984449845</v>
      </c>
      <c r="BD79" s="230">
        <v>1499069.9715627837</v>
      </c>
      <c r="BE79" s="230">
        <v>1559382.1462702951</v>
      </c>
      <c r="BF79" s="230">
        <v>1622105.0426311069</v>
      </c>
      <c r="BG79" s="230">
        <v>1687335.0895113512</v>
      </c>
      <c r="BH79" s="230">
        <v>1755172.5729318052</v>
      </c>
      <c r="BI79" s="230">
        <v>1825721.7903540777</v>
      </c>
      <c r="BJ79" s="230">
        <v>1899091.2111382408</v>
      </c>
      <c r="BK79" s="230">
        <v>1975393.6434187703</v>
      </c>
      <c r="BL79" s="230">
        <v>2054746.4076555215</v>
      </c>
      <c r="BM79" s="230" t="e">
        <v>#VALUE!</v>
      </c>
      <c r="BN79" s="230" t="e">
        <v>#VALUE!</v>
      </c>
      <c r="BO79" s="230" t="e">
        <v>#VALUE!</v>
      </c>
      <c r="BP79" s="230" t="e">
        <v>#VALUE!</v>
      </c>
      <c r="BQ79" s="230" t="e">
        <v>#VALUE!</v>
      </c>
      <c r="BR79" s="230" t="e">
        <v>#VALUE!</v>
      </c>
      <c r="BS79" s="230" t="e">
        <v>#VALUE!</v>
      </c>
      <c r="BT79" s="230" t="e">
        <v>#VALUE!</v>
      </c>
      <c r="BU79" s="230" t="e">
        <v>#VALUE!</v>
      </c>
      <c r="BV79" s="230" t="e">
        <v>#VALUE!</v>
      </c>
      <c r="BW79" s="230" t="e">
        <v>#VALUE!</v>
      </c>
      <c r="BX79" s="230" t="e">
        <v>#VALUE!</v>
      </c>
      <c r="BY79" s="230" t="e">
        <v>#VALUE!</v>
      </c>
      <c r="BZ79" s="230" t="e">
        <v>#VALUE!</v>
      </c>
      <c r="CA79" s="230" t="e">
        <v>#VALUE!</v>
      </c>
      <c r="CB79" s="230" t="e">
        <v>#VALUE!</v>
      </c>
      <c r="CC79" s="230" t="e">
        <v>#VALUE!</v>
      </c>
      <c r="CD79" s="230" t="e">
        <v>#VALUE!</v>
      </c>
      <c r="CE79" s="230" t="e">
        <v>#VALUE!</v>
      </c>
      <c r="CF79" s="230" t="e">
        <v>#VALUE!</v>
      </c>
      <c r="CG79" s="230" t="e">
        <v>#VALUE!</v>
      </c>
      <c r="CH79" s="230" t="e">
        <v>#VALUE!</v>
      </c>
      <c r="CI79" s="230" t="e">
        <v>#VALUE!</v>
      </c>
      <c r="CJ79" s="230" t="e">
        <v>#VALUE!</v>
      </c>
      <c r="CK79" s="230" t="e">
        <v>#VALUE!</v>
      </c>
      <c r="CL79" s="230" t="e">
        <v>#VALUE!</v>
      </c>
      <c r="CM79" s="230" t="e">
        <v>#VALUE!</v>
      </c>
      <c r="CN79" s="230" t="e">
        <v>#VALUE!</v>
      </c>
      <c r="CO79" s="230" t="e">
        <v>#VALUE!</v>
      </c>
      <c r="CP79" s="230" t="e">
        <v>#VALUE!</v>
      </c>
      <c r="CQ79" s="230" t="e">
        <v>#VALUE!</v>
      </c>
      <c r="CR79" s="230" t="e">
        <v>#REF!</v>
      </c>
      <c r="CS79" s="230" t="e">
        <v>#REF!</v>
      </c>
      <c r="CT79" s="230">
        <v>-2206.6687500000003</v>
      </c>
    </row>
    <row r="80" spans="1:98" s="233" customFormat="1" ht="16.5" thickBot="1" x14ac:dyDescent="0.3">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397">
        <v>0</v>
      </c>
      <c r="AL80" s="397"/>
      <c r="AM80" s="232">
        <v>1</v>
      </c>
      <c r="AN80" s="232">
        <v>2</v>
      </c>
      <c r="AO80" s="232">
        <v>3</v>
      </c>
      <c r="AP80" s="232">
        <v>4</v>
      </c>
      <c r="AQ80" s="232">
        <v>5</v>
      </c>
      <c r="AR80" s="232">
        <v>6</v>
      </c>
      <c r="AS80" s="232">
        <v>7</v>
      </c>
      <c r="AT80" s="232">
        <v>8</v>
      </c>
      <c r="AU80" s="232">
        <v>9</v>
      </c>
      <c r="AV80" s="232">
        <v>10</v>
      </c>
      <c r="AW80" s="232">
        <v>11</v>
      </c>
      <c r="AX80" s="232">
        <v>12</v>
      </c>
      <c r="AY80" s="232">
        <v>13</v>
      </c>
      <c r="AZ80" s="232">
        <v>14</v>
      </c>
      <c r="BA80" s="232">
        <v>15</v>
      </c>
      <c r="BB80" s="232">
        <v>16</v>
      </c>
      <c r="BC80" s="232">
        <v>17</v>
      </c>
      <c r="BD80" s="232">
        <v>18</v>
      </c>
      <c r="BE80" s="232">
        <v>19</v>
      </c>
      <c r="BF80" s="232">
        <v>20</v>
      </c>
      <c r="BG80" s="232">
        <v>21</v>
      </c>
      <c r="BH80" s="232">
        <v>22</v>
      </c>
      <c r="BI80" s="232">
        <v>23</v>
      </c>
      <c r="BJ80" s="232">
        <v>24</v>
      </c>
      <c r="BK80" s="232">
        <v>25</v>
      </c>
      <c r="BL80" s="232">
        <v>26</v>
      </c>
      <c r="BM80" s="232">
        <f t="shared" ref="BM80:CT80" si="3">BL80+1</f>
        <v>27</v>
      </c>
      <c r="BN80" s="232">
        <f t="shared" si="3"/>
        <v>28</v>
      </c>
      <c r="BO80" s="232">
        <f t="shared" si="3"/>
        <v>29</v>
      </c>
      <c r="BP80" s="232">
        <f t="shared" si="3"/>
        <v>30</v>
      </c>
      <c r="BQ80" s="232">
        <f t="shared" si="3"/>
        <v>31</v>
      </c>
      <c r="BR80" s="232">
        <f t="shared" si="3"/>
        <v>32</v>
      </c>
      <c r="BS80" s="232">
        <f t="shared" si="3"/>
        <v>33</v>
      </c>
      <c r="BT80" s="232">
        <f t="shared" si="3"/>
        <v>34</v>
      </c>
      <c r="BU80" s="232">
        <f t="shared" si="3"/>
        <v>35</v>
      </c>
      <c r="BV80" s="232">
        <f t="shared" si="3"/>
        <v>36</v>
      </c>
      <c r="BW80" s="232">
        <f t="shared" si="3"/>
        <v>37</v>
      </c>
      <c r="BX80" s="232">
        <f t="shared" si="3"/>
        <v>38</v>
      </c>
      <c r="BY80" s="232">
        <f t="shared" si="3"/>
        <v>39</v>
      </c>
      <c r="BZ80" s="232">
        <f t="shared" si="3"/>
        <v>40</v>
      </c>
      <c r="CA80" s="232">
        <f t="shared" si="3"/>
        <v>41</v>
      </c>
      <c r="CB80" s="232">
        <f t="shared" si="3"/>
        <v>42</v>
      </c>
      <c r="CC80" s="232">
        <f t="shared" si="3"/>
        <v>43</v>
      </c>
      <c r="CD80" s="232">
        <f t="shared" si="3"/>
        <v>44</v>
      </c>
      <c r="CE80" s="232">
        <f t="shared" si="3"/>
        <v>45</v>
      </c>
      <c r="CF80" s="232">
        <f t="shared" si="3"/>
        <v>46</v>
      </c>
      <c r="CG80" s="232">
        <f t="shared" si="3"/>
        <v>47</v>
      </c>
      <c r="CH80" s="232">
        <f t="shared" si="3"/>
        <v>48</v>
      </c>
      <c r="CI80" s="232">
        <f t="shared" si="3"/>
        <v>49</v>
      </c>
      <c r="CJ80" s="232">
        <f t="shared" si="3"/>
        <v>50</v>
      </c>
      <c r="CK80" s="232">
        <f t="shared" si="3"/>
        <v>51</v>
      </c>
      <c r="CL80" s="232">
        <f t="shared" si="3"/>
        <v>52</v>
      </c>
      <c r="CM80" s="232">
        <f t="shared" si="3"/>
        <v>53</v>
      </c>
      <c r="CN80" s="232">
        <f t="shared" si="3"/>
        <v>54</v>
      </c>
      <c r="CO80" s="232">
        <f t="shared" si="3"/>
        <v>55</v>
      </c>
      <c r="CP80" s="232">
        <f t="shared" si="3"/>
        <v>56</v>
      </c>
      <c r="CQ80" s="232">
        <f t="shared" si="3"/>
        <v>57</v>
      </c>
      <c r="CR80" s="232">
        <f t="shared" si="3"/>
        <v>58</v>
      </c>
      <c r="CS80" s="232">
        <f t="shared" si="3"/>
        <v>59</v>
      </c>
      <c r="CT80" s="232">
        <f t="shared" si="3"/>
        <v>60</v>
      </c>
    </row>
    <row r="81" spans="1:98" x14ac:dyDescent="0.25">
      <c r="A81" s="398" t="s">
        <v>259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2027</v>
      </c>
      <c r="AL81" s="401"/>
      <c r="AM81" s="282">
        <v>2028</v>
      </c>
      <c r="AN81" s="282">
        <v>2029</v>
      </c>
      <c r="AO81" s="282">
        <v>2030</v>
      </c>
      <c r="AP81" s="282">
        <v>2031</v>
      </c>
      <c r="AQ81" s="282">
        <v>2032</v>
      </c>
      <c r="AR81" s="282">
        <v>2033</v>
      </c>
      <c r="AS81" s="282">
        <v>2034</v>
      </c>
      <c r="AT81" s="282">
        <v>2035</v>
      </c>
      <c r="AU81" s="282">
        <v>2036</v>
      </c>
      <c r="AV81" s="282">
        <v>2037</v>
      </c>
      <c r="AW81" s="282">
        <v>2038</v>
      </c>
      <c r="AX81" s="282">
        <v>2039</v>
      </c>
      <c r="AY81" s="282">
        <v>2040</v>
      </c>
      <c r="AZ81" s="282">
        <v>2041</v>
      </c>
      <c r="BA81" s="282">
        <v>2042</v>
      </c>
      <c r="BB81" s="282">
        <v>2043</v>
      </c>
      <c r="BC81" s="282">
        <v>2044</v>
      </c>
      <c r="BD81" s="282">
        <v>2045</v>
      </c>
      <c r="BE81" s="282">
        <v>2046</v>
      </c>
      <c r="BF81" s="282">
        <v>2047</v>
      </c>
      <c r="BG81" s="282">
        <v>2048</v>
      </c>
      <c r="BH81" s="282">
        <v>2049</v>
      </c>
      <c r="BI81" s="282">
        <v>2050</v>
      </c>
      <c r="BJ81" s="282">
        <v>2051</v>
      </c>
      <c r="BK81" s="282">
        <v>2052</v>
      </c>
      <c r="BL81" s="282">
        <v>2053</v>
      </c>
      <c r="BM81" s="282">
        <f t="shared" ref="BM81:CT81" si="4">BM48</f>
        <v>2054</v>
      </c>
      <c r="BN81" s="282">
        <f t="shared" si="4"/>
        <v>2055</v>
      </c>
      <c r="BO81" s="282">
        <f t="shared" si="4"/>
        <v>2056</v>
      </c>
      <c r="BP81" s="282">
        <f t="shared" si="4"/>
        <v>2057</v>
      </c>
      <c r="BQ81" s="282">
        <f t="shared" si="4"/>
        <v>2058</v>
      </c>
      <c r="BR81" s="282">
        <f t="shared" si="4"/>
        <v>2059</v>
      </c>
      <c r="BS81" s="282">
        <f t="shared" si="4"/>
        <v>2060</v>
      </c>
      <c r="BT81" s="282">
        <f t="shared" si="4"/>
        <v>2061</v>
      </c>
      <c r="BU81" s="282">
        <f t="shared" si="4"/>
        <v>2062</v>
      </c>
      <c r="BV81" s="282">
        <f t="shared" si="4"/>
        <v>2063</v>
      </c>
      <c r="BW81" s="282">
        <f t="shared" si="4"/>
        <v>2064</v>
      </c>
      <c r="BX81" s="282">
        <f t="shared" si="4"/>
        <v>2065</v>
      </c>
      <c r="BY81" s="282">
        <f t="shared" si="4"/>
        <v>2066</v>
      </c>
      <c r="BZ81" s="282">
        <f t="shared" si="4"/>
        <v>2067</v>
      </c>
      <c r="CA81" s="282">
        <f t="shared" si="4"/>
        <v>2068</v>
      </c>
      <c r="CB81" s="282">
        <f t="shared" si="4"/>
        <v>2069</v>
      </c>
      <c r="CC81" s="282">
        <f t="shared" si="4"/>
        <v>2070</v>
      </c>
      <c r="CD81" s="282">
        <f t="shared" si="4"/>
        <v>2071</v>
      </c>
      <c r="CE81" s="282">
        <f t="shared" si="4"/>
        <v>2072</v>
      </c>
      <c r="CF81" s="282">
        <f t="shared" si="4"/>
        <v>2073</v>
      </c>
      <c r="CG81" s="282">
        <f t="shared" si="4"/>
        <v>2074</v>
      </c>
      <c r="CH81" s="282">
        <f t="shared" si="4"/>
        <v>2075</v>
      </c>
      <c r="CI81" s="282">
        <f t="shared" si="4"/>
        <v>2076</v>
      </c>
      <c r="CJ81" s="282">
        <f t="shared" si="4"/>
        <v>2077</v>
      </c>
      <c r="CK81" s="282">
        <f t="shared" si="4"/>
        <v>2078</v>
      </c>
      <c r="CL81" s="282">
        <f t="shared" si="4"/>
        <v>2079</v>
      </c>
      <c r="CM81" s="282">
        <f t="shared" si="4"/>
        <v>2080</v>
      </c>
      <c r="CN81" s="282">
        <f t="shared" si="4"/>
        <v>2081</v>
      </c>
      <c r="CO81" s="282">
        <f t="shared" si="4"/>
        <v>2082</v>
      </c>
      <c r="CP81" s="282">
        <f t="shared" si="4"/>
        <v>2083</v>
      </c>
      <c r="CQ81" s="282">
        <f t="shared" si="4"/>
        <v>2084</v>
      </c>
      <c r="CR81" s="282">
        <f t="shared" si="4"/>
        <v>0</v>
      </c>
      <c r="CS81" s="282">
        <f t="shared" si="4"/>
        <v>0</v>
      </c>
      <c r="CT81" s="282">
        <f t="shared" si="4"/>
        <v>0</v>
      </c>
    </row>
    <row r="82" spans="1:98" s="219" customFormat="1" ht="15" x14ac:dyDescent="0.25">
      <c r="A82" s="376" t="s">
        <v>524</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80">
        <v>0</v>
      </c>
      <c r="AL82" s="381"/>
      <c r="AM82" s="228">
        <v>1020158.2278333337</v>
      </c>
      <c r="AN82" s="228">
        <v>1061470.4056666668</v>
      </c>
      <c r="AO82" s="228">
        <v>1104432.7168333333</v>
      </c>
      <c r="AP82" s="228">
        <v>1149111.166666667</v>
      </c>
      <c r="AQ82" s="228">
        <v>1195574.4007133336</v>
      </c>
      <c r="AR82" s="228">
        <v>1243893.8103418674</v>
      </c>
      <c r="AS82" s="228">
        <v>1294143.642575542</v>
      </c>
      <c r="AT82" s="228">
        <v>1346401.1143185636</v>
      </c>
      <c r="AU82" s="228">
        <v>1400746.5311513061</v>
      </c>
      <c r="AV82" s="228">
        <v>1457263.4108773584</v>
      </c>
      <c r="AW82" s="228">
        <v>1516038.6120124531</v>
      </c>
      <c r="AX82" s="228">
        <v>1577162.4674129509</v>
      </c>
      <c r="AY82" s="228">
        <v>1640728.9232494691</v>
      </c>
      <c r="AZ82" s="228">
        <v>1706835.6835394481</v>
      </c>
      <c r="BA82" s="228">
        <v>1775584.360461026</v>
      </c>
      <c r="BB82" s="228">
        <v>1847080.6306794672</v>
      </c>
      <c r="BC82" s="228">
        <v>1921434.3979266458</v>
      </c>
      <c r="BD82" s="228">
        <v>1998759.9620837115</v>
      </c>
      <c r="BE82" s="228">
        <v>2079176.1950270601</v>
      </c>
      <c r="BF82" s="228">
        <v>2162806.7235081424</v>
      </c>
      <c r="BG82" s="228">
        <v>2249780.1193484683</v>
      </c>
      <c r="BH82" s="228">
        <v>2340230.097242407</v>
      </c>
      <c r="BI82" s="228">
        <v>2434295.7204721035</v>
      </c>
      <c r="BJ82" s="228">
        <v>2532121.6148509877</v>
      </c>
      <c r="BK82" s="228">
        <v>2633858.1912250272</v>
      </c>
      <c r="BL82" s="228">
        <v>2739661.8768740287</v>
      </c>
      <c r="BM82" s="228" t="e">
        <f t="shared" ref="BM82:CT82" si="5">BM75</f>
        <v>#VALUE!</v>
      </c>
      <c r="BN82" s="228" t="e">
        <f t="shared" si="5"/>
        <v>#VALUE!</v>
      </c>
      <c r="BO82" s="228" t="e">
        <f t="shared" si="5"/>
        <v>#VALUE!</v>
      </c>
      <c r="BP82" s="228" t="e">
        <f t="shared" si="5"/>
        <v>#VALUE!</v>
      </c>
      <c r="BQ82" s="228" t="e">
        <f t="shared" si="5"/>
        <v>#VALUE!</v>
      </c>
      <c r="BR82" s="228" t="e">
        <f t="shared" si="5"/>
        <v>#VALUE!</v>
      </c>
      <c r="BS82" s="228" t="e">
        <f t="shared" si="5"/>
        <v>#VALUE!</v>
      </c>
      <c r="BT82" s="228" t="e">
        <f t="shared" si="5"/>
        <v>#VALUE!</v>
      </c>
      <c r="BU82" s="228" t="e">
        <f t="shared" si="5"/>
        <v>#VALUE!</v>
      </c>
      <c r="BV82" s="228" t="e">
        <f t="shared" si="5"/>
        <v>#VALUE!</v>
      </c>
      <c r="BW82" s="228" t="e">
        <f t="shared" si="5"/>
        <v>#VALUE!</v>
      </c>
      <c r="BX82" s="228" t="e">
        <f t="shared" si="5"/>
        <v>#VALUE!</v>
      </c>
      <c r="BY82" s="228" t="e">
        <f t="shared" si="5"/>
        <v>#VALUE!</v>
      </c>
      <c r="BZ82" s="228" t="e">
        <f t="shared" si="5"/>
        <v>#VALUE!</v>
      </c>
      <c r="CA82" s="228" t="e">
        <f t="shared" si="5"/>
        <v>#VALUE!</v>
      </c>
      <c r="CB82" s="228" t="e">
        <f t="shared" si="5"/>
        <v>#VALUE!</v>
      </c>
      <c r="CC82" s="228" t="e">
        <f t="shared" si="5"/>
        <v>#VALUE!</v>
      </c>
      <c r="CD82" s="228" t="e">
        <f t="shared" si="5"/>
        <v>#VALUE!</v>
      </c>
      <c r="CE82" s="228" t="e">
        <f t="shared" si="5"/>
        <v>#VALUE!</v>
      </c>
      <c r="CF82" s="228" t="e">
        <f t="shared" si="5"/>
        <v>#VALUE!</v>
      </c>
      <c r="CG82" s="228" t="e">
        <f t="shared" si="5"/>
        <v>#VALUE!</v>
      </c>
      <c r="CH82" s="228" t="e">
        <f t="shared" si="5"/>
        <v>#VALUE!</v>
      </c>
      <c r="CI82" s="228" t="e">
        <f t="shared" si="5"/>
        <v>#VALUE!</v>
      </c>
      <c r="CJ82" s="228" t="e">
        <f t="shared" si="5"/>
        <v>#VALUE!</v>
      </c>
      <c r="CK82" s="228" t="e">
        <f t="shared" si="5"/>
        <v>#VALUE!</v>
      </c>
      <c r="CL82" s="228" t="e">
        <f t="shared" si="5"/>
        <v>#VALUE!</v>
      </c>
      <c r="CM82" s="228" t="e">
        <f t="shared" si="5"/>
        <v>#VALUE!</v>
      </c>
      <c r="CN82" s="228" t="e">
        <f t="shared" si="5"/>
        <v>#VALUE!</v>
      </c>
      <c r="CO82" s="228" t="e">
        <f t="shared" si="5"/>
        <v>#VALUE!</v>
      </c>
      <c r="CP82" s="228" t="e">
        <f t="shared" si="5"/>
        <v>#VALUE!</v>
      </c>
      <c r="CQ82" s="228" t="e">
        <f t="shared" si="5"/>
        <v>#VALUE!</v>
      </c>
      <c r="CR82" s="228">
        <f t="shared" si="5"/>
        <v>-2942.2250000000004</v>
      </c>
      <c r="CS82" s="228">
        <f t="shared" si="5"/>
        <v>-2942.2250000000004</v>
      </c>
      <c r="CT82" s="228">
        <f t="shared" si="5"/>
        <v>-2942.2250000000004</v>
      </c>
    </row>
    <row r="83" spans="1:98" x14ac:dyDescent="0.25">
      <c r="A83" s="376" t="s">
        <v>258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8">
        <v>0</v>
      </c>
      <c r="AL83" s="379"/>
      <c r="AM83" s="229">
        <v>5349.5</v>
      </c>
      <c r="AN83" s="229">
        <v>5349.5</v>
      </c>
      <c r="AO83" s="229">
        <v>5349.5</v>
      </c>
      <c r="AP83" s="229">
        <v>5349.5</v>
      </c>
      <c r="AQ83" s="229">
        <v>5349.5</v>
      </c>
      <c r="AR83" s="229">
        <v>5349.5</v>
      </c>
      <c r="AS83" s="229">
        <v>5349.5</v>
      </c>
      <c r="AT83" s="229">
        <v>5349.5</v>
      </c>
      <c r="AU83" s="229">
        <v>5349.5</v>
      </c>
      <c r="AV83" s="229">
        <v>5349.5</v>
      </c>
      <c r="AW83" s="229">
        <v>5349.5</v>
      </c>
      <c r="AX83" s="229">
        <v>5349.5</v>
      </c>
      <c r="AY83" s="229">
        <v>5349.5</v>
      </c>
      <c r="AZ83" s="229">
        <v>5349.5</v>
      </c>
      <c r="BA83" s="229">
        <v>5349.5</v>
      </c>
      <c r="BB83" s="229">
        <v>5349.5</v>
      </c>
      <c r="BC83" s="229">
        <v>5349.5</v>
      </c>
      <c r="BD83" s="229">
        <v>5349.5</v>
      </c>
      <c r="BE83" s="229">
        <v>5349.5</v>
      </c>
      <c r="BF83" s="229">
        <v>5349.5</v>
      </c>
      <c r="BG83" s="229">
        <v>5349.5</v>
      </c>
      <c r="BH83" s="229">
        <v>5349.5</v>
      </c>
      <c r="BI83" s="229">
        <v>5349.5</v>
      </c>
      <c r="BJ83" s="229">
        <v>5349.5</v>
      </c>
      <c r="BK83" s="229">
        <v>5349.5</v>
      </c>
      <c r="BL83" s="229">
        <v>5349.5</v>
      </c>
      <c r="BM83" s="229">
        <v>5349.5</v>
      </c>
      <c r="BN83" s="229">
        <v>5349.5</v>
      </c>
      <c r="BO83" s="229">
        <v>5349.5</v>
      </c>
      <c r="BP83" s="229">
        <v>5349.5</v>
      </c>
      <c r="BQ83" s="229">
        <v>5349.5</v>
      </c>
      <c r="BR83" s="229">
        <v>5349.5</v>
      </c>
      <c r="BS83" s="229">
        <v>5349.5</v>
      </c>
      <c r="BT83" s="229">
        <v>5349.5</v>
      </c>
      <c r="BU83" s="229">
        <v>5349.5</v>
      </c>
      <c r="BV83" s="229">
        <v>5349.5</v>
      </c>
      <c r="BW83" s="229">
        <v>5349.5</v>
      </c>
      <c r="BX83" s="229">
        <v>5349.5</v>
      </c>
      <c r="BY83" s="229">
        <v>5349.5</v>
      </c>
      <c r="BZ83" s="229">
        <v>5349.5</v>
      </c>
      <c r="CA83" s="229">
        <v>5349.5</v>
      </c>
      <c r="CB83" s="229">
        <v>5349.5</v>
      </c>
      <c r="CC83" s="229">
        <v>5349.5</v>
      </c>
      <c r="CD83" s="229">
        <v>5349.5</v>
      </c>
      <c r="CE83" s="229">
        <v>5349.5</v>
      </c>
      <c r="CF83" s="229">
        <v>5349.5</v>
      </c>
      <c r="CG83" s="229">
        <v>5349.5</v>
      </c>
      <c r="CH83" s="229">
        <v>5349.5</v>
      </c>
      <c r="CI83" s="229">
        <v>5349.5</v>
      </c>
      <c r="CJ83" s="229">
        <v>5349.5</v>
      </c>
      <c r="CK83" s="229">
        <v>0</v>
      </c>
      <c r="CL83" s="229">
        <v>0</v>
      </c>
      <c r="CM83" s="229">
        <v>0</v>
      </c>
      <c r="CN83" s="229">
        <v>0</v>
      </c>
      <c r="CO83" s="229">
        <v>0</v>
      </c>
      <c r="CP83" s="229">
        <v>0</v>
      </c>
      <c r="CQ83" s="229">
        <v>0</v>
      </c>
      <c r="CR83" s="229">
        <v>0</v>
      </c>
      <c r="CS83" s="229">
        <v>0</v>
      </c>
      <c r="CT83" s="229">
        <v>0</v>
      </c>
    </row>
    <row r="84" spans="1:98" x14ac:dyDescent="0.25">
      <c r="A84" s="376" t="s">
        <v>257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8">
        <v>0</v>
      </c>
      <c r="AL84" s="379"/>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c r="BJ84" s="229">
        <v>0</v>
      </c>
      <c r="BK84" s="229">
        <v>0</v>
      </c>
      <c r="BL84" s="229">
        <v>0</v>
      </c>
      <c r="BM84" s="229" t="e">
        <f t="shared" ref="BM84:CT84" si="6">BM76</f>
        <v>#REF!</v>
      </c>
      <c r="BN84" s="229" t="e">
        <f t="shared" si="6"/>
        <v>#REF!</v>
      </c>
      <c r="BO84" s="229" t="e">
        <f t="shared" si="6"/>
        <v>#REF!</v>
      </c>
      <c r="BP84" s="229" t="e">
        <f t="shared" si="6"/>
        <v>#REF!</v>
      </c>
      <c r="BQ84" s="229" t="e">
        <f t="shared" si="6"/>
        <v>#REF!</v>
      </c>
      <c r="BR84" s="229" t="e">
        <f t="shared" si="6"/>
        <v>#REF!</v>
      </c>
      <c r="BS84" s="229" t="e">
        <f t="shared" si="6"/>
        <v>#REF!</v>
      </c>
      <c r="BT84" s="229" t="e">
        <f t="shared" si="6"/>
        <v>#REF!</v>
      </c>
      <c r="BU84" s="229" t="e">
        <f t="shared" si="6"/>
        <v>#REF!</v>
      </c>
      <c r="BV84" s="229" t="e">
        <f t="shared" si="6"/>
        <v>#REF!</v>
      </c>
      <c r="BW84" s="229" t="e">
        <f t="shared" si="6"/>
        <v>#REF!</v>
      </c>
      <c r="BX84" s="229" t="e">
        <f t="shared" si="6"/>
        <v>#REF!</v>
      </c>
      <c r="BY84" s="229" t="e">
        <f t="shared" si="6"/>
        <v>#REF!</v>
      </c>
      <c r="BZ84" s="229" t="e">
        <f t="shared" si="6"/>
        <v>#REF!</v>
      </c>
      <c r="CA84" s="229" t="e">
        <f t="shared" si="6"/>
        <v>#REF!</v>
      </c>
      <c r="CB84" s="229" t="e">
        <f t="shared" si="6"/>
        <v>#REF!</v>
      </c>
      <c r="CC84" s="229" t="e">
        <f t="shared" si="6"/>
        <v>#REF!</v>
      </c>
      <c r="CD84" s="229" t="e">
        <f t="shared" si="6"/>
        <v>#REF!</v>
      </c>
      <c r="CE84" s="229" t="e">
        <f t="shared" si="6"/>
        <v>#REF!</v>
      </c>
      <c r="CF84" s="229" t="e">
        <f t="shared" si="6"/>
        <v>#REF!</v>
      </c>
      <c r="CG84" s="229" t="e">
        <f t="shared" si="6"/>
        <v>#REF!</v>
      </c>
      <c r="CH84" s="229" t="e">
        <f t="shared" si="6"/>
        <v>#REF!</v>
      </c>
      <c r="CI84" s="229" t="e">
        <f t="shared" si="6"/>
        <v>#REF!</v>
      </c>
      <c r="CJ84" s="229" t="e">
        <f t="shared" si="6"/>
        <v>#REF!</v>
      </c>
      <c r="CK84" s="229" t="e">
        <f t="shared" si="6"/>
        <v>#REF!</v>
      </c>
      <c r="CL84" s="229" t="e">
        <f t="shared" si="6"/>
        <v>#REF!</v>
      </c>
      <c r="CM84" s="229" t="e">
        <f t="shared" si="6"/>
        <v>#REF!</v>
      </c>
      <c r="CN84" s="229" t="e">
        <f t="shared" si="6"/>
        <v>#REF!</v>
      </c>
      <c r="CO84" s="229" t="e">
        <f t="shared" si="6"/>
        <v>#REF!</v>
      </c>
      <c r="CP84" s="229" t="e">
        <f t="shared" si="6"/>
        <v>#REF!</v>
      </c>
      <c r="CQ84" s="229" t="e">
        <f t="shared" si="6"/>
        <v>#REF!</v>
      </c>
      <c r="CR84" s="229" t="e">
        <f t="shared" si="6"/>
        <v>#REF!</v>
      </c>
      <c r="CS84" s="229" t="e">
        <f t="shared" si="6"/>
        <v>#REF!</v>
      </c>
      <c r="CT84" s="229">
        <f t="shared" si="6"/>
        <v>0</v>
      </c>
    </row>
    <row r="85" spans="1:98" x14ac:dyDescent="0.25">
      <c r="A85" s="376" t="s">
        <v>256</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v>0</v>
      </c>
      <c r="AL85" s="379"/>
      <c r="AM85" s="229">
        <v>-255039.55695833341</v>
      </c>
      <c r="AN85" s="229">
        <v>-520407.15837500012</v>
      </c>
      <c r="AO85" s="229">
        <v>-541475.78062500013</v>
      </c>
      <c r="AP85" s="229">
        <v>-308346.41391666676</v>
      </c>
      <c r="AQ85" s="229">
        <v>-65764.233470000094</v>
      </c>
      <c r="AR85" s="229">
        <v>-68391.272138800239</v>
      </c>
      <c r="AS85" s="229">
        <v>-326162.94931268576</v>
      </c>
      <c r="AT85" s="229">
        <v>-594371.95575352665</v>
      </c>
      <c r="AU85" s="229">
        <v>-618395.63922866737</v>
      </c>
      <c r="AV85" s="229">
        <v>-388339.53619448002</v>
      </c>
      <c r="AW85" s="229">
        <v>-148953.54996892624</v>
      </c>
      <c r="AX85" s="229">
        <v>-154904.63062768383</v>
      </c>
      <c r="AY85" s="229">
        <v>-416133.31147112511</v>
      </c>
      <c r="AZ85" s="229">
        <v>-687937.60172830289</v>
      </c>
      <c r="BA85" s="229">
        <v>-715700.38037243392</v>
      </c>
      <c r="BB85" s="229">
        <v>-489532.93631399702</v>
      </c>
      <c r="BC85" s="229">
        <v>-254191.1554232249</v>
      </c>
      <c r="BD85" s="229">
        <v>-264348.20963015594</v>
      </c>
      <c r="BE85" s="229">
        <v>-529951.10296369623</v>
      </c>
      <c r="BF85" s="229">
        <v>-806304.57421057578</v>
      </c>
      <c r="BG85" s="229">
        <v>-838798.50108399615</v>
      </c>
      <c r="BH85" s="229">
        <v>-617551.45118402224</v>
      </c>
      <c r="BI85" s="229">
        <v>-387326.88021805137</v>
      </c>
      <c r="BJ85" s="229">
        <v>-402805.83274677582</v>
      </c>
      <c r="BK85" s="229">
        <v>-673943.50033498183</v>
      </c>
      <c r="BL85" s="229">
        <v>-956053.13680671342</v>
      </c>
      <c r="BM85" s="229" t="e">
        <f>IF(SUM($AL$78:BM78)+SUM($B$85:BK85)&gt;0,0,SUM($AL$78:BM78)-SUM($A$85:BK85))</f>
        <v>#REF!</v>
      </c>
      <c r="BN85" s="229" t="e">
        <f>IF(SUM($AL$78:BN78)+SUM($B$85:BL85)&gt;0,0,SUM($AL$78:BN78)-SUM($A$85:BL85))</f>
        <v>#REF!</v>
      </c>
      <c r="BO85" s="229" t="e">
        <f>IF(SUM($AL$78:BO78)+SUM($B$85:BM85)&gt;0,0,SUM($AL$78:BO78)-SUM($A$85:BM85))</f>
        <v>#REF!</v>
      </c>
      <c r="BP85" s="229" t="e">
        <f>IF(SUM($AL$78:BP78)+SUM($B$85:BN85)&gt;0,0,SUM($AL$78:BP78)-SUM($A$85:BN85))</f>
        <v>#REF!</v>
      </c>
      <c r="BQ85" s="229" t="e">
        <f>IF(SUM($AL$78:BQ78)+SUM($B$85:BO85)&gt;0,0,SUM($AL$78:BQ78)-SUM($A$85:BO85))</f>
        <v>#REF!</v>
      </c>
      <c r="BR85" s="229" t="e">
        <f>IF(SUM($AL$78:BR78)+SUM($B$85:BP85)&gt;0,0,SUM($AL$78:BR78)-SUM($A$85:BP85))</f>
        <v>#REF!</v>
      </c>
      <c r="BS85" s="229" t="e">
        <f>IF(SUM($AL$78:BS78)+SUM($B$85:BQ85)&gt;0,0,SUM($AL$78:BS78)-SUM($A$85:BQ85))</f>
        <v>#REF!</v>
      </c>
      <c r="BT85" s="229" t="e">
        <f>IF(SUM($AL$78:BT78)+SUM($B$85:BR85)&gt;0,0,SUM($AL$78:BT78)-SUM($A$85:BR85))</f>
        <v>#REF!</v>
      </c>
      <c r="BU85" s="229" t="e">
        <f>IF(SUM($AL$78:BU78)+SUM($B$85:BS85)&gt;0,0,SUM($AL$78:BU78)-SUM($A$85:BS85))</f>
        <v>#REF!</v>
      </c>
      <c r="BV85" s="229" t="e">
        <f>IF(SUM($AL$78:BV78)+SUM($B$85:BT85)&gt;0,0,SUM($AL$78:BV78)-SUM($A$85:BT85))</f>
        <v>#REF!</v>
      </c>
      <c r="BW85" s="229" t="e">
        <f>IF(SUM($AL$78:BW78)+SUM($B$85:BU85)&gt;0,0,SUM($AL$78:BW78)-SUM($A$85:BU85))</f>
        <v>#REF!</v>
      </c>
      <c r="BX85" s="229" t="e">
        <f>IF(SUM($AL$78:BX78)+SUM($B$85:BV85)&gt;0,0,SUM($AL$78:BX78)-SUM($A$85:BV85))</f>
        <v>#REF!</v>
      </c>
      <c r="BY85" s="229" t="e">
        <f>IF(SUM($AL$78:BY78)+SUM($B$85:BW85)&gt;0,0,SUM($AL$78:BY78)-SUM($A$85:BW85))</f>
        <v>#REF!</v>
      </c>
      <c r="BZ85" s="229" t="e">
        <f>IF(SUM($AL$78:BZ78)+SUM($B$85:BX85)&gt;0,0,SUM($AL$78:BZ78)-SUM($A$85:BX85))</f>
        <v>#REF!</v>
      </c>
      <c r="CA85" s="229" t="e">
        <f>IF(SUM($AL$78:CA78)+SUM($B$85:BY85)&gt;0,0,SUM($AL$78:CA78)-SUM($A$85:BY85))</f>
        <v>#REF!</v>
      </c>
      <c r="CB85" s="229" t="e">
        <f>IF(SUM($AL$78:CB78)+SUM($B$85:BZ85)&gt;0,0,SUM($AL$78:CB78)-SUM($A$85:BZ85))</f>
        <v>#REF!</v>
      </c>
      <c r="CC85" s="229" t="e">
        <f>IF(SUM($AL$78:CC78)+SUM($B$85:CA85)&gt;0,0,SUM($AL$78:CC78)-SUM($A$85:CA85))</f>
        <v>#REF!</v>
      </c>
      <c r="CD85" s="229" t="e">
        <f>IF(SUM($AL$78:CD78)+SUM($B$85:CB85)&gt;0,0,SUM($AL$78:CD78)-SUM($A$85:CB85))</f>
        <v>#REF!</v>
      </c>
      <c r="CE85" s="229" t="e">
        <f>IF(SUM($AL$78:CE78)+SUM($B$85:CC85)&gt;0,0,SUM($AL$78:CE78)-SUM($A$85:CC85))</f>
        <v>#REF!</v>
      </c>
      <c r="CF85" s="229" t="e">
        <f>IF(SUM($AL$78:CF78)+SUM($B$85:CD85)&gt;0,0,SUM($AL$78:CF78)-SUM($A$85:CD85))</f>
        <v>#REF!</v>
      </c>
      <c r="CG85" s="229" t="e">
        <f>IF(SUM($AL$78:CG78)+SUM($B$85:CE85)&gt;0,0,SUM($AL$78:CG78)-SUM($A$85:CE85))</f>
        <v>#REF!</v>
      </c>
      <c r="CH85" s="229" t="e">
        <f>IF(SUM($AL$78:CH78)+SUM($B$85:CF85)&gt;0,0,SUM($AL$78:CH78)-SUM($A$85:CF85))</f>
        <v>#REF!</v>
      </c>
      <c r="CI85" s="229" t="e">
        <f>IF(SUM($AL$78:CI78)+SUM($B$85:CG85)&gt;0,0,SUM($AL$78:CI78)-SUM($A$85:CG85))</f>
        <v>#REF!</v>
      </c>
      <c r="CJ85" s="229" t="e">
        <f>IF(SUM($AL$78:CJ78)+SUM($B$85:CH85)&gt;0,0,SUM($AL$78:CJ78)-SUM($A$85:CH85))</f>
        <v>#REF!</v>
      </c>
      <c r="CK85" s="229" t="e">
        <f>IF(SUM($AL$78:CK78)+SUM($B$85:CI85)&gt;0,0,SUM($AL$78:CK78)-SUM($A$85:CI85))</f>
        <v>#REF!</v>
      </c>
      <c r="CL85" s="229" t="e">
        <f>IF(SUM($AL$78:CL78)+SUM($B$85:CJ85)&gt;0,0,SUM($AL$78:CL78)-SUM($A$85:CJ85))</f>
        <v>#REF!</v>
      </c>
      <c r="CM85" s="229" t="e">
        <f>IF(SUM($AL$78:CM78)+SUM($B$85:CK85)&gt;0,0,SUM($AL$78:CM78)-SUM($A$85:CK85))</f>
        <v>#REF!</v>
      </c>
      <c r="CN85" s="229" t="e">
        <f>IF(SUM($AL$78:CN78)+SUM($B$85:CL85)&gt;0,0,SUM($AL$78:CN78)-SUM($A$85:CL85))</f>
        <v>#REF!</v>
      </c>
      <c r="CO85" s="229" t="e">
        <f>IF(SUM($AL$78:CO78)+SUM($B$85:CM85)&gt;0,0,SUM($AL$78:CO78)-SUM($A$85:CM85))</f>
        <v>#REF!</v>
      </c>
      <c r="CP85" s="229" t="e">
        <f>IF(SUM($AL$78:CP78)+SUM($B$85:CN85)&gt;0,0,SUM($AL$78:CP78)-SUM($A$85:CN85))</f>
        <v>#REF!</v>
      </c>
      <c r="CQ85" s="229" t="e">
        <f>IF(SUM($AL$78:CQ78)+SUM($B$85:CO85)&gt;0,0,SUM($AL$78:CQ78)-SUM($A$85:CO85))</f>
        <v>#REF!</v>
      </c>
      <c r="CR85" s="229" t="e">
        <f>IF(SUM($AL$78:CR78)+SUM($B$85:CP85)&gt;0,0,SUM($AL$78:CR78)-SUM($A$85:CP85))</f>
        <v>#REF!</v>
      </c>
      <c r="CS85" s="229" t="e">
        <f>IF(SUM($AL$78:CS78)+SUM($B$85:CQ85)&gt;0,0,SUM($AL$78:CS78)-SUM($A$85:CQ85))</f>
        <v>#REF!</v>
      </c>
      <c r="CT85" s="229" t="e">
        <f>IF(SUM($AL$78:CT78)+SUM($B$85:CR85)&gt;0,0,SUM($AL$78:CT78)-SUM($A$85:CR85))</f>
        <v>#REF!</v>
      </c>
    </row>
    <row r="86" spans="1:98" x14ac:dyDescent="0.25">
      <c r="A86" s="376" t="s">
        <v>255</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82">
        <v>-53495</v>
      </c>
      <c r="AL86" s="383"/>
      <c r="AM86" s="234">
        <v>53495</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376" t="s">
        <v>254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78">
        <v>0</v>
      </c>
      <c r="AL87" s="379"/>
      <c r="AM87" s="229">
        <v>0</v>
      </c>
      <c r="AN87" s="229">
        <v>0</v>
      </c>
      <c r="AO87" s="229">
        <v>0</v>
      </c>
      <c r="AP87" s="229">
        <v>0</v>
      </c>
      <c r="AQ87" s="229">
        <v>0</v>
      </c>
      <c r="AR87" s="229">
        <v>0</v>
      </c>
      <c r="AS87" s="229">
        <v>0</v>
      </c>
      <c r="AT87" s="229">
        <v>0</v>
      </c>
      <c r="AU87" s="229">
        <v>0</v>
      </c>
      <c r="AV87" s="229">
        <v>0</v>
      </c>
      <c r="AW87" s="229">
        <v>0</v>
      </c>
      <c r="AX87" s="229">
        <v>0</v>
      </c>
      <c r="AY87" s="229">
        <v>0</v>
      </c>
      <c r="AZ87" s="229">
        <v>0</v>
      </c>
      <c r="BA87" s="229">
        <v>0</v>
      </c>
      <c r="BB87" s="229">
        <v>0</v>
      </c>
      <c r="BC87" s="229">
        <v>0</v>
      </c>
      <c r="BD87" s="229">
        <v>0</v>
      </c>
      <c r="BE87" s="229">
        <v>0</v>
      </c>
      <c r="BF87" s="229">
        <v>0</v>
      </c>
      <c r="BG87" s="229">
        <v>0</v>
      </c>
      <c r="BH87" s="229">
        <v>0</v>
      </c>
      <c r="BI87" s="229">
        <v>0</v>
      </c>
      <c r="BJ87" s="229">
        <v>0</v>
      </c>
      <c r="BK87" s="229">
        <v>0</v>
      </c>
      <c r="BL87" s="229">
        <v>0</v>
      </c>
      <c r="BM87" s="229" t="e">
        <v>#VALUE!</v>
      </c>
      <c r="BN87" s="229" t="e">
        <v>#VALUE!</v>
      </c>
      <c r="BO87" s="229" t="e">
        <v>#VALUE!</v>
      </c>
      <c r="BP87" s="229" t="e">
        <v>#VALUE!</v>
      </c>
      <c r="BQ87" s="229" t="e">
        <v>#VALUE!</v>
      </c>
      <c r="BR87" s="229" t="e">
        <v>#VALUE!</v>
      </c>
      <c r="BS87" s="229" t="e">
        <v>#VALUE!</v>
      </c>
      <c r="BT87" s="229" t="e">
        <v>#VALUE!</v>
      </c>
      <c r="BU87" s="229" t="e">
        <v>#VALUE!</v>
      </c>
      <c r="BV87" s="229" t="e">
        <v>#VALUE!</v>
      </c>
      <c r="BW87" s="229" t="e">
        <v>#VALUE!</v>
      </c>
      <c r="BX87" s="229" t="e">
        <v>#VALUE!</v>
      </c>
      <c r="BY87" s="229" t="e">
        <v>#VALUE!</v>
      </c>
      <c r="BZ87" s="229" t="e">
        <v>#VALUE!</v>
      </c>
      <c r="CA87" s="229" t="e">
        <v>#VALUE!</v>
      </c>
      <c r="CB87" s="229" t="e">
        <v>#VALUE!</v>
      </c>
      <c r="CC87" s="229" t="e">
        <v>#VALUE!</v>
      </c>
      <c r="CD87" s="229" t="e">
        <v>#VALUE!</v>
      </c>
      <c r="CE87" s="229" t="e">
        <v>#VALUE!</v>
      </c>
      <c r="CF87" s="229" t="e">
        <v>#VALUE!</v>
      </c>
      <c r="CG87" s="229" t="e">
        <v>#VALUE!</v>
      </c>
      <c r="CH87" s="229" t="e">
        <v>#VALUE!</v>
      </c>
      <c r="CI87" s="229" t="e">
        <v>#VALUE!</v>
      </c>
      <c r="CJ87" s="229" t="e">
        <v>#VALUE!</v>
      </c>
      <c r="CK87" s="229" t="e">
        <v>#VALUE!</v>
      </c>
      <c r="CL87" s="229" t="e">
        <v>#VALUE!</v>
      </c>
      <c r="CM87" s="229" t="e">
        <v>#VALUE!</v>
      </c>
      <c r="CN87" s="229" t="e">
        <v>#VALUE!</v>
      </c>
      <c r="CO87" s="229" t="e">
        <v>#VALUE!</v>
      </c>
      <c r="CP87" s="229" t="e">
        <v>#VALUE!</v>
      </c>
      <c r="CQ87" s="229" t="e">
        <v>#VALUE!</v>
      </c>
      <c r="CR87" s="229" t="e">
        <v>#VALUE!</v>
      </c>
      <c r="CS87" s="229">
        <v>0</v>
      </c>
      <c r="CT87" s="229">
        <v>0</v>
      </c>
    </row>
    <row r="88" spans="1:98" x14ac:dyDescent="0.25">
      <c r="A88" s="376" t="s">
        <v>253</v>
      </c>
      <c r="B88" s="377"/>
      <c r="C88" s="377"/>
      <c r="D88" s="377"/>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78">
        <v>-267475</v>
      </c>
      <c r="AL88" s="379"/>
      <c r="AM88" s="229">
        <v>0</v>
      </c>
      <c r="AN88" s="229">
        <v>0</v>
      </c>
      <c r="AO88" s="229">
        <v>0</v>
      </c>
      <c r="AP88" s="229">
        <v>0</v>
      </c>
      <c r="AQ88" s="229">
        <v>0</v>
      </c>
      <c r="AR88" s="229">
        <v>0</v>
      </c>
      <c r="AS88" s="229">
        <v>0</v>
      </c>
      <c r="AT88" s="229">
        <v>0</v>
      </c>
      <c r="AU88" s="229">
        <v>0</v>
      </c>
      <c r="AV88" s="229">
        <v>0</v>
      </c>
      <c r="AW88" s="229">
        <v>0</v>
      </c>
      <c r="AX88" s="229">
        <v>0</v>
      </c>
      <c r="AY88" s="229">
        <v>1</v>
      </c>
      <c r="AZ88" s="229">
        <v>2</v>
      </c>
      <c r="BA88" s="229">
        <v>3</v>
      </c>
      <c r="BB88" s="229">
        <v>4</v>
      </c>
      <c r="BC88" s="229">
        <v>5</v>
      </c>
      <c r="BD88" s="229">
        <v>6</v>
      </c>
      <c r="BE88" s="229">
        <v>7</v>
      </c>
      <c r="BF88" s="229">
        <v>8</v>
      </c>
      <c r="BG88" s="229">
        <v>9</v>
      </c>
      <c r="BH88" s="229">
        <v>10</v>
      </c>
      <c r="BI88" s="229">
        <v>11</v>
      </c>
      <c r="BJ88" s="229">
        <v>12</v>
      </c>
      <c r="BK88" s="229">
        <v>13</v>
      </c>
      <c r="BL88" s="229">
        <v>14</v>
      </c>
      <c r="BM88" s="229">
        <v>15</v>
      </c>
      <c r="BN88" s="229">
        <v>16</v>
      </c>
      <c r="BO88" s="229">
        <v>17</v>
      </c>
      <c r="BP88" s="229">
        <v>18</v>
      </c>
      <c r="BQ88" s="229">
        <v>19</v>
      </c>
      <c r="BR88" s="229">
        <v>20</v>
      </c>
      <c r="BS88" s="229">
        <v>21</v>
      </c>
      <c r="BT88" s="229">
        <v>22</v>
      </c>
      <c r="BU88" s="229">
        <v>23</v>
      </c>
      <c r="BV88" s="229">
        <v>24</v>
      </c>
      <c r="BW88" s="229">
        <v>25</v>
      </c>
      <c r="BX88" s="229">
        <v>26</v>
      </c>
      <c r="BY88" s="229">
        <v>27</v>
      </c>
      <c r="BZ88" s="229">
        <v>28</v>
      </c>
      <c r="CA88" s="229">
        <v>29</v>
      </c>
      <c r="CB88" s="229">
        <v>30</v>
      </c>
      <c r="CC88" s="229">
        <v>31</v>
      </c>
      <c r="CD88" s="229">
        <v>32</v>
      </c>
      <c r="CE88" s="229">
        <v>33</v>
      </c>
      <c r="CF88" s="229">
        <v>34</v>
      </c>
      <c r="CG88" s="229">
        <v>35</v>
      </c>
      <c r="CH88" s="229">
        <v>36</v>
      </c>
      <c r="CI88" s="229">
        <v>37</v>
      </c>
      <c r="CJ88" s="229">
        <v>38</v>
      </c>
      <c r="CK88" s="229">
        <v>39</v>
      </c>
      <c r="CL88" s="229">
        <v>40</v>
      </c>
      <c r="CM88" s="229">
        <v>41</v>
      </c>
      <c r="CN88" s="229">
        <v>42</v>
      </c>
      <c r="CO88" s="229">
        <v>43</v>
      </c>
      <c r="CP88" s="229">
        <v>44</v>
      </c>
      <c r="CQ88" s="229">
        <v>45</v>
      </c>
      <c r="CR88" s="229">
        <v>46</v>
      </c>
      <c r="CS88" s="229">
        <v>47</v>
      </c>
      <c r="CT88" s="229">
        <v>48</v>
      </c>
    </row>
    <row r="89" spans="1:98" x14ac:dyDescent="0.25">
      <c r="A89" s="376" t="s">
        <v>252</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8">
        <v>0</v>
      </c>
      <c r="AL89" s="379"/>
      <c r="AM89" s="229">
        <v>0</v>
      </c>
      <c r="AN89" s="229">
        <v>0</v>
      </c>
      <c r="AO89" s="229">
        <v>0</v>
      </c>
      <c r="AP89" s="229">
        <v>0</v>
      </c>
      <c r="AQ89" s="229">
        <v>0</v>
      </c>
      <c r="AR89" s="229">
        <v>0</v>
      </c>
      <c r="AS89" s="229">
        <v>0</v>
      </c>
      <c r="AT89" s="229">
        <v>0</v>
      </c>
      <c r="AU89" s="229">
        <v>0</v>
      </c>
      <c r="AV89" s="229">
        <v>0</v>
      </c>
      <c r="AW89" s="229">
        <v>0</v>
      </c>
      <c r="AX89" s="229">
        <v>0</v>
      </c>
      <c r="AY89" s="229">
        <v>0</v>
      </c>
      <c r="AZ89" s="229">
        <v>0</v>
      </c>
      <c r="BA89" s="229">
        <v>0</v>
      </c>
      <c r="BB89" s="229">
        <v>0</v>
      </c>
      <c r="BC89" s="229">
        <v>0</v>
      </c>
      <c r="BD89" s="229">
        <v>0</v>
      </c>
      <c r="BE89" s="229">
        <v>0</v>
      </c>
      <c r="BF89" s="229">
        <v>0</v>
      </c>
      <c r="BG89" s="229">
        <v>0</v>
      </c>
      <c r="BH89" s="229">
        <v>0</v>
      </c>
      <c r="BI89" s="229">
        <v>0</v>
      </c>
      <c r="BJ89" s="229">
        <v>0</v>
      </c>
      <c r="BK89" s="229">
        <v>0</v>
      </c>
      <c r="BL89" s="229">
        <v>0</v>
      </c>
      <c r="BM89" s="229" t="e">
        <f t="shared" ref="BM89:CT89" si="7">BM60-BM61</f>
        <v>#REF!</v>
      </c>
      <c r="BN89" s="229" t="e">
        <f t="shared" si="7"/>
        <v>#REF!</v>
      </c>
      <c r="BO89" s="229" t="e">
        <f t="shared" si="7"/>
        <v>#REF!</v>
      </c>
      <c r="BP89" s="229" t="e">
        <f t="shared" si="7"/>
        <v>#REF!</v>
      </c>
      <c r="BQ89" s="229" t="e">
        <f t="shared" si="7"/>
        <v>#REF!</v>
      </c>
      <c r="BR89" s="229" t="e">
        <f t="shared" si="7"/>
        <v>#REF!</v>
      </c>
      <c r="BS89" s="229" t="e">
        <f t="shared" si="7"/>
        <v>#REF!</v>
      </c>
      <c r="BT89" s="229" t="e">
        <f t="shared" si="7"/>
        <v>#REF!</v>
      </c>
      <c r="BU89" s="229" t="e">
        <f t="shared" si="7"/>
        <v>#REF!</v>
      </c>
      <c r="BV89" s="229" t="e">
        <f t="shared" si="7"/>
        <v>#REF!</v>
      </c>
      <c r="BW89" s="229" t="e">
        <f t="shared" si="7"/>
        <v>#REF!</v>
      </c>
      <c r="BX89" s="229" t="e">
        <f t="shared" si="7"/>
        <v>#REF!</v>
      </c>
      <c r="BY89" s="229" t="e">
        <f t="shared" si="7"/>
        <v>#REF!</v>
      </c>
      <c r="BZ89" s="229" t="e">
        <f t="shared" si="7"/>
        <v>#REF!</v>
      </c>
      <c r="CA89" s="229" t="e">
        <f t="shared" si="7"/>
        <v>#REF!</v>
      </c>
      <c r="CB89" s="229" t="e">
        <f t="shared" si="7"/>
        <v>#REF!</v>
      </c>
      <c r="CC89" s="229" t="e">
        <f t="shared" si="7"/>
        <v>#REF!</v>
      </c>
      <c r="CD89" s="229" t="e">
        <f t="shared" si="7"/>
        <v>#REF!</v>
      </c>
      <c r="CE89" s="229" t="e">
        <f t="shared" si="7"/>
        <v>#REF!</v>
      </c>
      <c r="CF89" s="229" t="e">
        <f t="shared" si="7"/>
        <v>#REF!</v>
      </c>
      <c r="CG89" s="229" t="e">
        <f t="shared" si="7"/>
        <v>#REF!</v>
      </c>
      <c r="CH89" s="229" t="e">
        <f t="shared" si="7"/>
        <v>#REF!</v>
      </c>
      <c r="CI89" s="229" t="e">
        <f t="shared" si="7"/>
        <v>#REF!</v>
      </c>
      <c r="CJ89" s="229" t="e">
        <f t="shared" si="7"/>
        <v>#REF!</v>
      </c>
      <c r="CK89" s="229" t="e">
        <f t="shared" si="7"/>
        <v>#REF!</v>
      </c>
      <c r="CL89" s="229" t="e">
        <f t="shared" si="7"/>
        <v>#REF!</v>
      </c>
      <c r="CM89" s="229" t="e">
        <f t="shared" si="7"/>
        <v>#REF!</v>
      </c>
      <c r="CN89" s="229" t="e">
        <f t="shared" si="7"/>
        <v>#REF!</v>
      </c>
      <c r="CO89" s="229" t="e">
        <f t="shared" si="7"/>
        <v>#REF!</v>
      </c>
      <c r="CP89" s="229" t="e">
        <f t="shared" si="7"/>
        <v>#REF!</v>
      </c>
      <c r="CQ89" s="229" t="e">
        <f t="shared" si="7"/>
        <v>#REF!</v>
      </c>
      <c r="CR89" s="229" t="e">
        <f t="shared" si="7"/>
        <v>#REF!</v>
      </c>
      <c r="CS89" s="229" t="e">
        <f t="shared" si="7"/>
        <v>#REF!</v>
      </c>
      <c r="CT89" s="229">
        <f t="shared" si="7"/>
        <v>0</v>
      </c>
    </row>
    <row r="90" spans="1:98" s="219" customFormat="1" ht="15" x14ac:dyDescent="0.25">
      <c r="A90" s="376" t="s">
        <v>251</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80">
        <v>-320970</v>
      </c>
      <c r="AL90" s="381"/>
      <c r="AM90" s="228">
        <v>823963.1708750003</v>
      </c>
      <c r="AN90" s="228">
        <v>546412.74729166669</v>
      </c>
      <c r="AO90" s="228">
        <v>568306.43620833312</v>
      </c>
      <c r="AP90" s="228">
        <v>846114.25275000022</v>
      </c>
      <c r="AQ90" s="228">
        <v>1135159.6672433335</v>
      </c>
      <c r="AR90" s="228">
        <v>1180852.0382030671</v>
      </c>
      <c r="AS90" s="228">
        <v>973330.19326285622</v>
      </c>
      <c r="AT90" s="228">
        <v>757378.65856503695</v>
      </c>
      <c r="AU90" s="228">
        <v>787700.39192263875</v>
      </c>
      <c r="AV90" s="228">
        <v>1074273.3746828784</v>
      </c>
      <c r="AW90" s="228">
        <v>1372434.5620435269</v>
      </c>
      <c r="AX90" s="228">
        <v>1427607.3367852671</v>
      </c>
      <c r="AY90" s="228">
        <v>1229946.111778344</v>
      </c>
      <c r="AZ90" s="228">
        <v>1024249.5818111452</v>
      </c>
      <c r="BA90" s="228">
        <v>1065236.480088592</v>
      </c>
      <c r="BB90" s="228">
        <v>1362901.1943654702</v>
      </c>
      <c r="BC90" s="228">
        <v>1672597.7425034209</v>
      </c>
      <c r="BD90" s="228">
        <v>1739767.2524535556</v>
      </c>
      <c r="BE90" s="228">
        <v>1554581.5920633639</v>
      </c>
      <c r="BF90" s="228">
        <v>1361859.6492975666</v>
      </c>
      <c r="BG90" s="228">
        <v>1416340.1182644721</v>
      </c>
      <c r="BH90" s="228">
        <v>1728038.1460583848</v>
      </c>
      <c r="BI90" s="228">
        <v>2052329.3402540521</v>
      </c>
      <c r="BJ90" s="228">
        <v>2134677.2821042119</v>
      </c>
      <c r="BK90" s="228">
        <v>1965277.1908900454</v>
      </c>
      <c r="BL90" s="228">
        <v>1788972.2400673153</v>
      </c>
      <c r="BM90" s="228" t="e">
        <v>#VALUE!</v>
      </c>
      <c r="BN90" s="228" t="e">
        <v>#VALUE!</v>
      </c>
      <c r="BO90" s="228" t="e">
        <v>#VALUE!</v>
      </c>
      <c r="BP90" s="228" t="e">
        <v>#VALUE!</v>
      </c>
      <c r="BQ90" s="228" t="e">
        <v>#VALUE!</v>
      </c>
      <c r="BR90" s="228" t="e">
        <v>#VALUE!</v>
      </c>
      <c r="BS90" s="228" t="e">
        <v>#VALUE!</v>
      </c>
      <c r="BT90" s="228" t="e">
        <v>#VALUE!</v>
      </c>
      <c r="BU90" s="228" t="e">
        <v>#VALUE!</v>
      </c>
      <c r="BV90" s="228" t="e">
        <v>#VALUE!</v>
      </c>
      <c r="BW90" s="228" t="e">
        <v>#VALUE!</v>
      </c>
      <c r="BX90" s="228" t="e">
        <v>#VALUE!</v>
      </c>
      <c r="BY90" s="228" t="e">
        <v>#VALUE!</v>
      </c>
      <c r="BZ90" s="228" t="e">
        <v>#VALUE!</v>
      </c>
      <c r="CA90" s="228" t="e">
        <v>#VALUE!</v>
      </c>
      <c r="CB90" s="228" t="e">
        <v>#VALUE!</v>
      </c>
      <c r="CC90" s="228" t="e">
        <v>#VALUE!</v>
      </c>
      <c r="CD90" s="228" t="e">
        <v>#VALUE!</v>
      </c>
      <c r="CE90" s="228" t="e">
        <v>#VALUE!</v>
      </c>
      <c r="CF90" s="228" t="e">
        <v>#VALUE!</v>
      </c>
      <c r="CG90" s="228" t="e">
        <v>#VALUE!</v>
      </c>
      <c r="CH90" s="228" t="e">
        <v>#VALUE!</v>
      </c>
      <c r="CI90" s="228" t="e">
        <v>#VALUE!</v>
      </c>
      <c r="CJ90" s="228" t="e">
        <v>#VALUE!</v>
      </c>
      <c r="CK90" s="228" t="e">
        <v>#VALUE!</v>
      </c>
      <c r="CL90" s="228" t="e">
        <v>#VALUE!</v>
      </c>
      <c r="CM90" s="228" t="e">
        <v>#VALUE!</v>
      </c>
      <c r="CN90" s="228" t="e">
        <v>#VALUE!</v>
      </c>
      <c r="CO90" s="228" t="e">
        <v>#VALUE!</v>
      </c>
      <c r="CP90" s="228" t="e">
        <v>#VALUE!</v>
      </c>
      <c r="CQ90" s="228" t="e">
        <v>#VALUE!</v>
      </c>
      <c r="CR90" s="228" t="e">
        <v>#REF!</v>
      </c>
      <c r="CS90" s="228" t="e">
        <v>#REF!</v>
      </c>
      <c r="CT90" s="228" t="e">
        <v>#REF!</v>
      </c>
    </row>
    <row r="91" spans="1:98" s="219" customFormat="1" ht="15" x14ac:dyDescent="0.25">
      <c r="A91" s="376" t="s">
        <v>525</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80">
        <v>-320970</v>
      </c>
      <c r="AL91" s="381"/>
      <c r="AM91" s="228">
        <v>502993.1708750003</v>
      </c>
      <c r="AN91" s="228">
        <v>1049405.918166667</v>
      </c>
      <c r="AO91" s="228">
        <v>1617712.3543750001</v>
      </c>
      <c r="AP91" s="228">
        <v>2463826.6071250001</v>
      </c>
      <c r="AQ91" s="228">
        <v>3598986.2743683336</v>
      </c>
      <c r="AR91" s="228">
        <v>4779838.3125714008</v>
      </c>
      <c r="AS91" s="228">
        <v>5753168.5058342572</v>
      </c>
      <c r="AT91" s="228">
        <v>6510547.1643992942</v>
      </c>
      <c r="AU91" s="228">
        <v>7298247.5563219329</v>
      </c>
      <c r="AV91" s="228">
        <v>8372520.9310048111</v>
      </c>
      <c r="AW91" s="228">
        <v>9744955.4930483382</v>
      </c>
      <c r="AX91" s="228">
        <v>11172562.829833604</v>
      </c>
      <c r="AY91" s="228">
        <v>12402508.941611949</v>
      </c>
      <c r="AZ91" s="228">
        <v>13426758.523423094</v>
      </c>
      <c r="BA91" s="228">
        <v>14491995.003511686</v>
      </c>
      <c r="BB91" s="228">
        <v>15854896.197877156</v>
      </c>
      <c r="BC91" s="228">
        <v>17527493.940380577</v>
      </c>
      <c r="BD91" s="228">
        <v>19267261.192834131</v>
      </c>
      <c r="BE91" s="228">
        <v>20821842.784897495</v>
      </c>
      <c r="BF91" s="228">
        <v>22183702.43419506</v>
      </c>
      <c r="BG91" s="228">
        <v>23600042.552459531</v>
      </c>
      <c r="BH91" s="228">
        <v>25328080.698517915</v>
      </c>
      <c r="BI91" s="228">
        <v>27380410.038771968</v>
      </c>
      <c r="BJ91" s="228">
        <v>29515087.320876181</v>
      </c>
      <c r="BK91" s="228">
        <v>31480364.511766225</v>
      </c>
      <c r="BL91" s="228">
        <v>33269336.751833539</v>
      </c>
      <c r="BM91" s="228" t="e">
        <v>#VALUE!</v>
      </c>
      <c r="BN91" s="228" t="e">
        <v>#VALUE!</v>
      </c>
      <c r="BO91" s="228" t="e">
        <v>#VALUE!</v>
      </c>
      <c r="BP91" s="228" t="e">
        <v>#VALUE!</v>
      </c>
      <c r="BQ91" s="228" t="e">
        <v>#VALUE!</v>
      </c>
      <c r="BR91" s="228" t="e">
        <v>#VALUE!</v>
      </c>
      <c r="BS91" s="228" t="e">
        <v>#VALUE!</v>
      </c>
      <c r="BT91" s="228" t="e">
        <v>#VALUE!</v>
      </c>
      <c r="BU91" s="228" t="e">
        <v>#VALUE!</v>
      </c>
      <c r="BV91" s="228" t="e">
        <v>#VALUE!</v>
      </c>
      <c r="BW91" s="228" t="e">
        <v>#VALUE!</v>
      </c>
      <c r="BX91" s="228" t="e">
        <v>#VALUE!</v>
      </c>
      <c r="BY91" s="228" t="e">
        <v>#VALUE!</v>
      </c>
      <c r="BZ91" s="228" t="e">
        <v>#VALUE!</v>
      </c>
      <c r="CA91" s="228" t="e">
        <v>#VALUE!</v>
      </c>
      <c r="CB91" s="228" t="e">
        <v>#VALUE!</v>
      </c>
      <c r="CC91" s="228" t="e">
        <v>#VALUE!</v>
      </c>
      <c r="CD91" s="228" t="e">
        <v>#VALUE!</v>
      </c>
      <c r="CE91" s="228" t="e">
        <v>#VALUE!</v>
      </c>
      <c r="CF91" s="228" t="e">
        <v>#VALUE!</v>
      </c>
      <c r="CG91" s="228" t="e">
        <v>#VALUE!</v>
      </c>
      <c r="CH91" s="228" t="e">
        <v>#VALUE!</v>
      </c>
      <c r="CI91" s="228" t="e">
        <v>#VALUE!</v>
      </c>
      <c r="CJ91" s="228" t="e">
        <v>#VALUE!</v>
      </c>
      <c r="CK91" s="228" t="e">
        <v>#VALUE!</v>
      </c>
      <c r="CL91" s="228" t="e">
        <v>#VALUE!</v>
      </c>
      <c r="CM91" s="228" t="e">
        <v>#VALUE!</v>
      </c>
      <c r="CN91" s="228" t="e">
        <v>#VALUE!</v>
      </c>
      <c r="CO91" s="228" t="e">
        <v>#VALUE!</v>
      </c>
      <c r="CP91" s="228" t="e">
        <v>#VALUE!</v>
      </c>
      <c r="CQ91" s="228" t="e">
        <v>#VALUE!</v>
      </c>
      <c r="CR91" s="228" t="e">
        <v>#VALUE!</v>
      </c>
      <c r="CS91" s="228" t="e">
        <v>#VALUE!</v>
      </c>
      <c r="CT91" s="228" t="e">
        <v>#VALUE!</v>
      </c>
    </row>
    <row r="92" spans="1:98" x14ac:dyDescent="0.25">
      <c r="A92" s="376" t="s">
        <v>250</v>
      </c>
      <c r="B92" s="377"/>
      <c r="C92" s="377"/>
      <c r="D92" s="377"/>
      <c r="E92" s="377"/>
      <c r="F92" s="377"/>
      <c r="G92" s="377"/>
      <c r="H92" s="377"/>
      <c r="I92" s="377"/>
      <c r="J92" s="377"/>
      <c r="K92" s="377"/>
      <c r="L92" s="377"/>
      <c r="M92" s="377"/>
      <c r="N92" s="377"/>
      <c r="O92" s="377"/>
      <c r="P92" s="377"/>
      <c r="Q92" s="377"/>
      <c r="R92" s="377"/>
      <c r="S92" s="377"/>
      <c r="T92" s="377"/>
      <c r="U92" s="377"/>
      <c r="V92" s="377"/>
      <c r="W92" s="377"/>
      <c r="X92" s="377"/>
      <c r="Y92" s="377"/>
      <c r="Z92" s="377"/>
      <c r="AA92" s="377"/>
      <c r="AB92" s="377"/>
      <c r="AC92" s="377"/>
      <c r="AD92" s="377"/>
      <c r="AE92" s="377"/>
      <c r="AF92" s="377"/>
      <c r="AG92" s="377"/>
      <c r="AH92" s="377"/>
      <c r="AI92" s="377"/>
      <c r="AJ92" s="377"/>
      <c r="AK92" s="386">
        <v>1</v>
      </c>
      <c r="AL92" s="387"/>
      <c r="AM92" s="235">
        <v>0.87657784011220197</v>
      </c>
      <c r="AN92" s="235">
        <v>0.76838870977577312</v>
      </c>
      <c r="AO92" s="235">
        <v>0.6735525155818487</v>
      </c>
      <c r="AP92" s="235">
        <v>0.59042120931087727</v>
      </c>
      <c r="AQ92" s="235">
        <v>0.51755014841416302</v>
      </c>
      <c r="AR92" s="235">
        <v>0.45367299124663668</v>
      </c>
      <c r="AS92" s="235">
        <v>0.39767969078421861</v>
      </c>
      <c r="AT92" s="235">
        <v>0.34859720440411868</v>
      </c>
      <c r="AU92" s="235">
        <v>0.30557258450571412</v>
      </c>
      <c r="AV92" s="235">
        <v>0.26785815612352221</v>
      </c>
      <c r="AW92" s="235">
        <v>0.23479852395119405</v>
      </c>
      <c r="AX92" s="235">
        <v>0.20581918298667082</v>
      </c>
      <c r="AY92" s="235">
        <v>0.18041653487611395</v>
      </c>
      <c r="AZ92" s="235">
        <v>0.15814913646223175</v>
      </c>
      <c r="BA92" s="235">
        <v>0.13863002845567296</v>
      </c>
      <c r="BB92" s="235">
        <v>0.12152001091836692</v>
      </c>
      <c r="BC92" s="235">
        <v>0.10652174870123327</v>
      </c>
      <c r="BD92" s="235">
        <v>9.3374604401501818E-2</v>
      </c>
      <c r="BE92" s="235">
        <v>8.1850109047599762E-2</v>
      </c>
      <c r="BF92" s="235">
        <v>7.1747991801893202E-2</v>
      </c>
      <c r="BG92" s="235">
        <v>6.2892699686091513E-2</v>
      </c>
      <c r="BH92" s="235">
        <v>5.5130346849659465E-2</v>
      </c>
      <c r="BI92" s="235">
        <v>4.8326040366111024E-2</v>
      </c>
      <c r="BJ92" s="235">
        <v>4.2361536085300688E-2</v>
      </c>
      <c r="BK92" s="235">
        <v>3.7133183805487982E-2</v>
      </c>
      <c r="BL92" s="235">
        <v>3.255012605670405E-2</v>
      </c>
      <c r="BM92" s="235">
        <v>2.8532719194165536E-2</v>
      </c>
      <c r="BN92" s="235">
        <v>2.5011149363749596E-2</v>
      </c>
      <c r="BO92" s="235">
        <v>2.1924219287999293E-2</v>
      </c>
      <c r="BP92" s="235">
        <v>1.9218284789620704E-2</v>
      </c>
      <c r="BQ92" s="235">
        <v>1.6846322571546897E-2</v>
      </c>
      <c r="BR92" s="235">
        <v>1.4767113053600015E-2</v>
      </c>
      <c r="BS92" s="235">
        <v>1.2944524065217405E-2</v>
      </c>
      <c r="BT92" s="235">
        <v>1.1346882946368691E-2</v>
      </c>
      <c r="BU92" s="235">
        <v>9.9464261451338454E-3</v>
      </c>
      <c r="BV92" s="235">
        <v>8.7188167471369607E-3</v>
      </c>
      <c r="BW92" s="235">
        <v>7.6427215525394117E-3</v>
      </c>
      <c r="BX92" s="235">
        <v>6.6994403511039732E-3</v>
      </c>
      <c r="BY92" s="235">
        <v>5.8725809529312518E-3</v>
      </c>
      <c r="BZ92" s="235">
        <v>5.1477743276045337E-3</v>
      </c>
      <c r="CA92" s="235">
        <v>4.5124249014766244E-3</v>
      </c>
      <c r="CB92" s="235">
        <v>3.9554916738048958E-3</v>
      </c>
      <c r="CC92" s="235">
        <v>3.4672963480056932E-3</v>
      </c>
      <c r="CD92" s="235">
        <v>3.0393551437637566E-3</v>
      </c>
      <c r="CE92" s="235">
        <v>2.6642313672543445E-3</v>
      </c>
      <c r="CF92" s="235">
        <v>2.3354061774669924E-3</v>
      </c>
      <c r="CG92" s="235">
        <v>2.0471653028287097E-3</v>
      </c>
      <c r="CH92" s="235">
        <v>1.7944997395062325E-3</v>
      </c>
      <c r="CI92" s="235">
        <v>1.5730187057382821E-3</v>
      </c>
      <c r="CJ92" s="235">
        <v>1.3788733395321549E-3</v>
      </c>
      <c r="CK92" s="235">
        <v>1.2086898137553951E-3</v>
      </c>
      <c r="CL92" s="235">
        <v>1.0595107063073239E-3</v>
      </c>
      <c r="CM92" s="235">
        <v>9.2874360651062741E-4</v>
      </c>
      <c r="CN92" s="235">
        <v>8.1411606461310277E-4</v>
      </c>
      <c r="CO92" s="235">
        <v>7.1363610151919932E-4</v>
      </c>
      <c r="CP92" s="235">
        <v>6.255575924957919E-4</v>
      </c>
      <c r="CQ92" s="235">
        <v>5.4834992329575013E-4</v>
      </c>
      <c r="CR92" s="235">
        <v>4.8067139138828035E-4</v>
      </c>
      <c r="CS92" s="235">
        <v>4.2134589006686553E-4</v>
      </c>
      <c r="CT92" s="235">
        <v>3.6934247025496636E-4</v>
      </c>
    </row>
    <row r="93" spans="1:98" s="219" customFormat="1" ht="14.25" x14ac:dyDescent="0.25">
      <c r="A93" s="372" t="s">
        <v>526</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88">
        <v>-320970</v>
      </c>
      <c r="AL93" s="389"/>
      <c r="AM93" s="236">
        <v>722267.85665760899</v>
      </c>
      <c r="AN93" s="236">
        <v>419857.3858964793</v>
      </c>
      <c r="AO93" s="236">
        <v>382784.22972947819</v>
      </c>
      <c r="AP93" s="236">
        <v>499563.8003238244</v>
      </c>
      <c r="AQ93" s="236">
        <v>587502.05425555923</v>
      </c>
      <c r="AR93" s="236">
        <v>535720.67639127315</v>
      </c>
      <c r="AS93" s="236">
        <v>387073.65028771642</v>
      </c>
      <c r="AT93" s="236">
        <v>264020.08305111341</v>
      </c>
      <c r="AU93" s="236">
        <v>240699.64457596466</v>
      </c>
      <c r="AV93" s="236">
        <v>287752.8853151495</v>
      </c>
      <c r="AW93" s="236">
        <v>322245.60938742355</v>
      </c>
      <c r="AX93" s="236">
        <v>293828.97568292066</v>
      </c>
      <c r="AY93" s="236">
        <v>221902.61557139835</v>
      </c>
      <c r="AZ93" s="236">
        <v>161984.18688523461</v>
      </c>
      <c r="BA93" s="236">
        <v>147673.76354670242</v>
      </c>
      <c r="BB93" s="236">
        <v>165619.76801994725</v>
      </c>
      <c r="BC93" s="236">
        <v>178168.03640519947</v>
      </c>
      <c r="BD93" s="236">
        <v>162450.07894853849</v>
      </c>
      <c r="BE93" s="236">
        <v>127242.67283377759</v>
      </c>
      <c r="BF93" s="236">
        <v>97710.694953130966</v>
      </c>
      <c r="BG93" s="236">
        <v>89077.453711370777</v>
      </c>
      <c r="BH93" s="236">
        <v>95267.342361641262</v>
      </c>
      <c r="BI93" s="236">
        <v>99180.950541671322</v>
      </c>
      <c r="BJ93" s="236">
        <v>90428.208716329173</v>
      </c>
      <c r="BK93" s="236">
        <v>72976.99915805315</v>
      </c>
      <c r="BL93" s="236">
        <v>58231.271926135334</v>
      </c>
      <c r="BM93" s="236" t="e">
        <v>#VALUE!</v>
      </c>
      <c r="BN93" s="236" t="e">
        <v>#VALUE!</v>
      </c>
      <c r="BO93" s="236" t="e">
        <v>#VALUE!</v>
      </c>
      <c r="BP93" s="236" t="e">
        <v>#VALUE!</v>
      </c>
      <c r="BQ93" s="236" t="e">
        <v>#VALUE!</v>
      </c>
      <c r="BR93" s="236" t="e">
        <v>#VALUE!</v>
      </c>
      <c r="BS93" s="236" t="e">
        <v>#VALUE!</v>
      </c>
      <c r="BT93" s="236" t="e">
        <v>#VALUE!</v>
      </c>
      <c r="BU93" s="236" t="e">
        <v>#VALUE!</v>
      </c>
      <c r="BV93" s="236" t="e">
        <v>#VALUE!</v>
      </c>
      <c r="BW93" s="236" t="e">
        <v>#VALUE!</v>
      </c>
      <c r="BX93" s="236" t="e">
        <v>#VALUE!</v>
      </c>
      <c r="BY93" s="236" t="e">
        <v>#VALUE!</v>
      </c>
      <c r="BZ93" s="236" t="e">
        <v>#VALUE!</v>
      </c>
      <c r="CA93" s="236" t="e">
        <v>#VALUE!</v>
      </c>
      <c r="CB93" s="236" t="e">
        <v>#VALUE!</v>
      </c>
      <c r="CC93" s="236" t="e">
        <v>#VALUE!</v>
      </c>
      <c r="CD93" s="236" t="e">
        <v>#VALUE!</v>
      </c>
      <c r="CE93" s="236" t="e">
        <v>#VALUE!</v>
      </c>
      <c r="CF93" s="236" t="e">
        <v>#VALUE!</v>
      </c>
      <c r="CG93" s="236" t="e">
        <v>#VALUE!</v>
      </c>
      <c r="CH93" s="236" t="e">
        <v>#VALUE!</v>
      </c>
      <c r="CI93" s="236" t="e">
        <v>#VALUE!</v>
      </c>
      <c r="CJ93" s="236" t="e">
        <v>#VALUE!</v>
      </c>
      <c r="CK93" s="236" t="e">
        <v>#VALUE!</v>
      </c>
      <c r="CL93" s="236" t="e">
        <v>#VALUE!</v>
      </c>
      <c r="CM93" s="236" t="e">
        <v>#VALUE!</v>
      </c>
      <c r="CN93" s="236" t="e">
        <v>#VALUE!</v>
      </c>
      <c r="CO93" s="236" t="e">
        <v>#VALUE!</v>
      </c>
      <c r="CP93" s="236" t="e">
        <v>#VALUE!</v>
      </c>
      <c r="CQ93" s="236" t="e">
        <v>#VALUE!</v>
      </c>
      <c r="CR93" s="236" t="e">
        <v>#REF!</v>
      </c>
      <c r="CS93" s="236" t="e">
        <v>#REF!</v>
      </c>
      <c r="CT93" s="236" t="e">
        <v>#REF!</v>
      </c>
    </row>
    <row r="94" spans="1:98" s="219" customFormat="1" ht="14.25" x14ac:dyDescent="0.25">
      <c r="A94" s="372" t="s">
        <v>527</v>
      </c>
      <c r="B94" s="373"/>
      <c r="C94" s="373"/>
      <c r="D94" s="373"/>
      <c r="E94" s="373"/>
      <c r="F94" s="373"/>
      <c r="G94" s="373"/>
      <c r="H94" s="373"/>
      <c r="I94" s="373"/>
      <c r="J94" s="373"/>
      <c r="K94" s="373"/>
      <c r="L94" s="373"/>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88">
        <v>-320970</v>
      </c>
      <c r="AL94" s="389"/>
      <c r="AM94" s="236">
        <v>401297.85665760899</v>
      </c>
      <c r="AN94" s="236">
        <v>821155.24255408836</v>
      </c>
      <c r="AO94" s="236">
        <v>1203939.4722835666</v>
      </c>
      <c r="AP94" s="236">
        <v>1703503.272607391</v>
      </c>
      <c r="AQ94" s="236">
        <v>2291005.3268629503</v>
      </c>
      <c r="AR94" s="236">
        <v>2826726.0032542236</v>
      </c>
      <c r="AS94" s="236">
        <v>3213799.6535419403</v>
      </c>
      <c r="AT94" s="236">
        <v>3477819.7365930537</v>
      </c>
      <c r="AU94" s="236">
        <v>3718519.3811690183</v>
      </c>
      <c r="AV94" s="236">
        <v>4006272.2664841679</v>
      </c>
      <c r="AW94" s="236">
        <v>4328517.8758715913</v>
      </c>
      <c r="AX94" s="236">
        <v>4622346.851554512</v>
      </c>
      <c r="AY94" s="236">
        <v>4844249.4671259103</v>
      </c>
      <c r="AZ94" s="236">
        <v>5006233.6540111452</v>
      </c>
      <c r="BA94" s="236">
        <v>5153907.4175578477</v>
      </c>
      <c r="BB94" s="236">
        <v>5319527.1855777949</v>
      </c>
      <c r="BC94" s="236">
        <v>5497695.2219829941</v>
      </c>
      <c r="BD94" s="236">
        <v>5660145.3009315329</v>
      </c>
      <c r="BE94" s="236">
        <v>5787387.9737653108</v>
      </c>
      <c r="BF94" s="236">
        <v>5885098.6687184414</v>
      </c>
      <c r="BG94" s="236">
        <v>5974176.1224298123</v>
      </c>
      <c r="BH94" s="236">
        <v>6069443.4647914534</v>
      </c>
      <c r="BI94" s="236">
        <v>6168624.4153331248</v>
      </c>
      <c r="BJ94" s="236">
        <v>6259052.624049454</v>
      </c>
      <c r="BK94" s="236">
        <v>6332029.6232075067</v>
      </c>
      <c r="BL94" s="236">
        <v>6390260.8951336425</v>
      </c>
      <c r="BM94" s="236" t="e">
        <f>SUM($AK$93:BM93)</f>
        <v>#VALUE!</v>
      </c>
      <c r="BN94" s="236" t="e">
        <f>SUM($AK$93:BN93)</f>
        <v>#VALUE!</v>
      </c>
      <c r="BO94" s="236" t="e">
        <f>SUM($AK$93:BO93)</f>
        <v>#VALUE!</v>
      </c>
      <c r="BP94" s="236" t="e">
        <f>SUM($AK$93:BP93)</f>
        <v>#VALUE!</v>
      </c>
      <c r="BQ94" s="236" t="e">
        <f>SUM($AK$93:BQ93)</f>
        <v>#VALUE!</v>
      </c>
      <c r="BR94" s="236" t="e">
        <f>SUM($AK$93:BR93)</f>
        <v>#VALUE!</v>
      </c>
      <c r="BS94" s="236" t="e">
        <f>SUM($AK$93:BS93)</f>
        <v>#VALUE!</v>
      </c>
      <c r="BT94" s="236" t="e">
        <f>SUM($AK$93:BT93)</f>
        <v>#VALUE!</v>
      </c>
      <c r="BU94" s="236" t="e">
        <f>SUM($AK$93:BU93)</f>
        <v>#VALUE!</v>
      </c>
      <c r="BV94" s="236" t="e">
        <f>SUM($AK$93:BV93)</f>
        <v>#VALUE!</v>
      </c>
      <c r="BW94" s="236" t="e">
        <f>SUM($AK$93:BW93)</f>
        <v>#VALUE!</v>
      </c>
      <c r="BX94" s="236" t="e">
        <f>SUM($AK$93:BX93)</f>
        <v>#VALUE!</v>
      </c>
      <c r="BY94" s="236" t="e">
        <f>SUM($AK$93:BY93)</f>
        <v>#VALUE!</v>
      </c>
      <c r="BZ94" s="236" t="e">
        <f>SUM($AK$93:BZ93)</f>
        <v>#VALUE!</v>
      </c>
      <c r="CA94" s="236" t="e">
        <f>SUM($AK$93:CA93)</f>
        <v>#VALUE!</v>
      </c>
      <c r="CB94" s="236" t="e">
        <f>SUM($AK$93:CB93)</f>
        <v>#VALUE!</v>
      </c>
      <c r="CC94" s="236" t="e">
        <f>SUM($AK$93:CC93)</f>
        <v>#VALUE!</v>
      </c>
      <c r="CD94" s="236" t="e">
        <f>SUM($AK$93:CD93)</f>
        <v>#VALUE!</v>
      </c>
      <c r="CE94" s="236" t="e">
        <f>SUM($AK$93:CE93)</f>
        <v>#VALUE!</v>
      </c>
      <c r="CF94" s="236" t="e">
        <f>SUM($AK$93:CF93)</f>
        <v>#VALUE!</v>
      </c>
      <c r="CG94" s="236" t="e">
        <f>SUM($AK$93:CG93)</f>
        <v>#VALUE!</v>
      </c>
      <c r="CH94" s="236" t="e">
        <f>SUM($AK$93:CH93)</f>
        <v>#VALUE!</v>
      </c>
      <c r="CI94" s="236" t="e">
        <f>SUM($AK$93:CI93)</f>
        <v>#VALUE!</v>
      </c>
      <c r="CJ94" s="236" t="e">
        <f>SUM($AK$93:CJ93)</f>
        <v>#VALUE!</v>
      </c>
      <c r="CK94" s="236" t="e">
        <f>SUM($AK$93:CK93)</f>
        <v>#VALUE!</v>
      </c>
      <c r="CL94" s="236" t="e">
        <f>SUM($AK$93:CL93)</f>
        <v>#VALUE!</v>
      </c>
      <c r="CM94" s="236" t="e">
        <f>SUM($AK$93:CM93)</f>
        <v>#VALUE!</v>
      </c>
      <c r="CN94" s="236" t="e">
        <f>SUM($AK$93:CN93)</f>
        <v>#VALUE!</v>
      </c>
      <c r="CO94" s="236" t="e">
        <f>SUM($AK$93:CO93)</f>
        <v>#VALUE!</v>
      </c>
      <c r="CP94" s="236" t="e">
        <f>SUM($AK$93:CP93)</f>
        <v>#VALUE!</v>
      </c>
      <c r="CQ94" s="236" t="e">
        <f>SUM($AK$93:CQ93)</f>
        <v>#VALUE!</v>
      </c>
      <c r="CR94" s="236" t="e">
        <f>SUM($AK$93:CR93)</f>
        <v>#VALUE!</v>
      </c>
      <c r="CS94" s="236" t="e">
        <f>SUM($AK$93:CS93)</f>
        <v>#VALUE!</v>
      </c>
      <c r="CT94" s="236" t="e">
        <f>SUM($AK$93:CT93)</f>
        <v>#VALUE!</v>
      </c>
    </row>
    <row r="95" spans="1:98" s="219" customFormat="1" ht="14.25" x14ac:dyDescent="0.25">
      <c r="A95" s="372" t="s">
        <v>528</v>
      </c>
      <c r="B95" s="373"/>
      <c r="C95" s="373"/>
      <c r="D95" s="373"/>
      <c r="E95" s="373"/>
      <c r="F95" s="373"/>
      <c r="G95" s="373"/>
      <c r="H95" s="373"/>
      <c r="I95" s="373"/>
      <c r="J95" s="373"/>
      <c r="K95" s="373"/>
      <c r="L95" s="373"/>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74">
        <v>0</v>
      </c>
      <c r="AL95" s="375"/>
      <c r="AM95" s="237">
        <v>1.5671033768732285</v>
      </c>
      <c r="AN95" s="237">
        <v>2.1138206397993962</v>
      </c>
      <c r="AO95" s="237">
        <v>2.2567599143996371</v>
      </c>
      <c r="AP95" s="237">
        <v>2.3143358496516937</v>
      </c>
      <c r="AQ95" s="237">
        <v>2.3360501081096925</v>
      </c>
      <c r="AR95" s="237">
        <v>2.3426031872184132</v>
      </c>
      <c r="AS95" s="237">
        <v>2.3442003369148261</v>
      </c>
      <c r="AT95" s="237">
        <v>2.3445707016522066</v>
      </c>
      <c r="AU95" s="237">
        <v>2.3446857570754007</v>
      </c>
      <c r="AV95" s="237">
        <v>2.3447326535188369</v>
      </c>
      <c r="AW95" s="237">
        <v>2.344750562906853</v>
      </c>
      <c r="AX95" s="237">
        <v>2.3447561322536785</v>
      </c>
      <c r="AY95" s="237">
        <v>2.3447575667757983</v>
      </c>
      <c r="AZ95" s="237">
        <v>2.3447579239331335</v>
      </c>
      <c r="BA95" s="237">
        <v>2.3447580349871675</v>
      </c>
      <c r="BB95" s="237">
        <v>2.3447580774674792</v>
      </c>
      <c r="BC95" s="237">
        <v>2.344758093054025</v>
      </c>
      <c r="BD95" s="237">
        <v>2.344758097901134</v>
      </c>
      <c r="BE95" s="237">
        <v>2.3447580991959853</v>
      </c>
      <c r="BF95" s="237">
        <v>2.3447580995350008</v>
      </c>
      <c r="BG95" s="237">
        <v>2.3447580996401607</v>
      </c>
      <c r="BH95" s="237">
        <v>2.3447580996791584</v>
      </c>
      <c r="BI95" s="237">
        <v>2.3447580996928172</v>
      </c>
      <c r="BJ95" s="237">
        <v>2.3447580996970641</v>
      </c>
      <c r="BK95" s="237">
        <v>2.3447580996982338</v>
      </c>
      <c r="BL95" s="237">
        <v>2.3447580996985518</v>
      </c>
      <c r="BM95" s="237">
        <v>0</v>
      </c>
      <c r="BN95" s="237">
        <v>0</v>
      </c>
      <c r="BO95" s="237">
        <v>0</v>
      </c>
      <c r="BP95" s="237">
        <v>0</v>
      </c>
      <c r="BQ95" s="237">
        <v>0</v>
      </c>
      <c r="BR95" s="237">
        <v>0</v>
      </c>
      <c r="BS95" s="237">
        <v>0</v>
      </c>
      <c r="BT95" s="237">
        <v>0</v>
      </c>
      <c r="BU95" s="237">
        <v>0</v>
      </c>
      <c r="BV95" s="237">
        <v>0</v>
      </c>
      <c r="BW95" s="237">
        <v>0</v>
      </c>
      <c r="BX95" s="237">
        <v>0</v>
      </c>
      <c r="BY95" s="237">
        <v>0</v>
      </c>
      <c r="BZ95" s="237">
        <v>0</v>
      </c>
      <c r="CA95" s="237">
        <v>0</v>
      </c>
      <c r="CB95" s="237">
        <v>0</v>
      </c>
      <c r="CC95" s="237">
        <v>0</v>
      </c>
      <c r="CD95" s="237">
        <v>0</v>
      </c>
      <c r="CE95" s="237">
        <v>0</v>
      </c>
      <c r="CF95" s="237">
        <v>0</v>
      </c>
      <c r="CG95" s="237">
        <v>0</v>
      </c>
      <c r="CH95" s="237">
        <v>0</v>
      </c>
      <c r="CI95" s="237">
        <v>0</v>
      </c>
      <c r="CJ95" s="237">
        <v>0</v>
      </c>
      <c r="CK95" s="237">
        <v>0</v>
      </c>
      <c r="CL95" s="237">
        <v>0</v>
      </c>
      <c r="CM95" s="237">
        <v>0</v>
      </c>
      <c r="CN95" s="237">
        <v>0</v>
      </c>
      <c r="CO95" s="237">
        <v>0</v>
      </c>
      <c r="CP95" s="237">
        <v>0</v>
      </c>
      <c r="CQ95" s="237">
        <v>0</v>
      </c>
      <c r="CR95" s="237">
        <v>0</v>
      </c>
      <c r="CS95" s="237">
        <v>0</v>
      </c>
      <c r="CT95" s="237">
        <v>0</v>
      </c>
    </row>
    <row r="96" spans="1:98" s="219" customFormat="1" ht="14.25" x14ac:dyDescent="0.25">
      <c r="A96" s="372" t="s">
        <v>529</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84">
        <v>0</v>
      </c>
      <c r="AL96" s="385"/>
      <c r="AM96" s="238">
        <v>0.38954410991349142</v>
      </c>
      <c r="AN96" s="238">
        <v>0</v>
      </c>
      <c r="AO96" s="238">
        <v>0</v>
      </c>
      <c r="AP96" s="238">
        <v>0</v>
      </c>
      <c r="AQ96" s="238">
        <v>0</v>
      </c>
      <c r="AR96" s="238">
        <v>0</v>
      </c>
      <c r="AS96" s="238">
        <v>0</v>
      </c>
      <c r="AT96" s="238">
        <v>0</v>
      </c>
      <c r="AU96" s="238">
        <v>0</v>
      </c>
      <c r="AV96" s="238">
        <v>0</v>
      </c>
      <c r="AW96" s="238">
        <v>0</v>
      </c>
      <c r="AX96" s="238">
        <v>0</v>
      </c>
      <c r="AY96" s="238">
        <v>0</v>
      </c>
      <c r="AZ96" s="238">
        <v>0</v>
      </c>
      <c r="BA96" s="238">
        <v>0</v>
      </c>
      <c r="BB96" s="238">
        <v>0</v>
      </c>
      <c r="BC96" s="238">
        <v>0</v>
      </c>
      <c r="BD96" s="238">
        <v>0</v>
      </c>
      <c r="BE96" s="238">
        <v>0</v>
      </c>
      <c r="BF96" s="238">
        <v>0</v>
      </c>
      <c r="BG96" s="238">
        <v>0</v>
      </c>
      <c r="BH96" s="238">
        <v>0</v>
      </c>
      <c r="BI96" s="238">
        <v>0</v>
      </c>
      <c r="BJ96" s="238">
        <v>0</v>
      </c>
      <c r="BK96" s="238">
        <v>0</v>
      </c>
      <c r="BL96" s="238">
        <v>0</v>
      </c>
      <c r="BM96" s="238" t="e">
        <v>#VALUE!</v>
      </c>
      <c r="BN96" s="238" t="e">
        <v>#VALUE!</v>
      </c>
      <c r="BO96" s="238" t="e">
        <v>#VALUE!</v>
      </c>
      <c r="BP96" s="238" t="e">
        <v>#VALUE!</v>
      </c>
      <c r="BQ96" s="238" t="e">
        <v>#VALUE!</v>
      </c>
      <c r="BR96" s="238" t="e">
        <v>#VALUE!</v>
      </c>
      <c r="BS96" s="238" t="e">
        <v>#VALUE!</v>
      </c>
      <c r="BT96" s="238" t="e">
        <v>#VALUE!</v>
      </c>
      <c r="BU96" s="238" t="e">
        <v>#VALUE!</v>
      </c>
      <c r="BV96" s="238" t="e">
        <v>#VALUE!</v>
      </c>
      <c r="BW96" s="238" t="e">
        <v>#VALUE!</v>
      </c>
      <c r="BX96" s="238" t="e">
        <v>#VALUE!</v>
      </c>
      <c r="BY96" s="238" t="e">
        <v>#VALUE!</v>
      </c>
      <c r="BZ96" s="238" t="e">
        <v>#VALUE!</v>
      </c>
      <c r="CA96" s="238" t="e">
        <v>#VALUE!</v>
      </c>
      <c r="CB96" s="238" t="e">
        <v>#VALUE!</v>
      </c>
      <c r="CC96" s="238" t="e">
        <v>#VALUE!</v>
      </c>
      <c r="CD96" s="238" t="e">
        <v>#VALUE!</v>
      </c>
      <c r="CE96" s="238" t="e">
        <v>#VALUE!</v>
      </c>
      <c r="CF96" s="238" t="e">
        <v>#VALUE!</v>
      </c>
      <c r="CG96" s="238" t="e">
        <v>#VALUE!</v>
      </c>
      <c r="CH96" s="238" t="e">
        <v>#VALUE!</v>
      </c>
      <c r="CI96" s="238" t="e">
        <v>#VALUE!</v>
      </c>
      <c r="CJ96" s="238" t="e">
        <v>#VALUE!</v>
      </c>
      <c r="CK96" s="238" t="e">
        <v>#VALUE!</v>
      </c>
      <c r="CL96" s="238" t="e">
        <v>#VALUE!</v>
      </c>
      <c r="CM96" s="238" t="e">
        <v>#VALUE!</v>
      </c>
      <c r="CN96" s="238" t="e">
        <v>#VALUE!</v>
      </c>
      <c r="CO96" s="238" t="e">
        <v>#VALUE!</v>
      </c>
      <c r="CP96" s="238" t="e">
        <v>#VALUE!</v>
      </c>
      <c r="CQ96" s="238" t="e">
        <v>#VALUE!</v>
      </c>
      <c r="CR96" s="238" t="e">
        <v>#VALUE!</v>
      </c>
      <c r="CS96" s="238" t="e">
        <v>#VALUE!</v>
      </c>
      <c r="CT96" s="238" t="e">
        <v>#VALUE!</v>
      </c>
    </row>
    <row r="97" spans="1:98" s="219" customFormat="1" ht="15" thickBot="1" x14ac:dyDescent="0.3">
      <c r="A97" s="391" t="s">
        <v>530</v>
      </c>
      <c r="B97" s="392"/>
      <c r="C97" s="392"/>
      <c r="D97" s="392"/>
      <c r="E97" s="392"/>
      <c r="F97" s="392"/>
      <c r="G97" s="392"/>
      <c r="H97" s="392"/>
      <c r="I97" s="392"/>
      <c r="J97" s="392"/>
      <c r="K97" s="392"/>
      <c r="L97" s="392"/>
      <c r="M97" s="392"/>
      <c r="N97" s="392"/>
      <c r="O97" s="392"/>
      <c r="P97" s="392"/>
      <c r="Q97" s="392"/>
      <c r="R97" s="392"/>
      <c r="S97" s="392"/>
      <c r="T97" s="392"/>
      <c r="U97" s="392"/>
      <c r="V97" s="392"/>
      <c r="W97" s="392"/>
      <c r="X97" s="392"/>
      <c r="Y97" s="392"/>
      <c r="Z97" s="392"/>
      <c r="AA97" s="392"/>
      <c r="AB97" s="392"/>
      <c r="AC97" s="392"/>
      <c r="AD97" s="392"/>
      <c r="AE97" s="392"/>
      <c r="AF97" s="392"/>
      <c r="AG97" s="392"/>
      <c r="AH97" s="392"/>
      <c r="AI97" s="392"/>
      <c r="AJ97" s="392"/>
      <c r="AK97" s="393">
        <v>0</v>
      </c>
      <c r="AL97" s="394"/>
      <c r="AM97" s="239">
        <v>0.44439192058931098</v>
      </c>
      <c r="AN97" s="239">
        <v>0</v>
      </c>
      <c r="AO97" s="239">
        <v>0</v>
      </c>
      <c r="AP97" s="239">
        <v>0</v>
      </c>
      <c r="AQ97" s="239">
        <v>0</v>
      </c>
      <c r="AR97" s="239">
        <v>0</v>
      </c>
      <c r="AS97" s="239">
        <v>0</v>
      </c>
      <c r="AT97" s="239">
        <v>0</v>
      </c>
      <c r="AU97" s="239">
        <v>0</v>
      </c>
      <c r="AV97" s="239">
        <v>0</v>
      </c>
      <c r="AW97" s="239">
        <v>0</v>
      </c>
      <c r="AX97" s="239">
        <v>0</v>
      </c>
      <c r="AY97" s="239">
        <v>0</v>
      </c>
      <c r="AZ97" s="239">
        <v>0</v>
      </c>
      <c r="BA97" s="239">
        <v>0</v>
      </c>
      <c r="BB97" s="239">
        <v>0</v>
      </c>
      <c r="BC97" s="239">
        <v>0</v>
      </c>
      <c r="BD97" s="239">
        <v>0</v>
      </c>
      <c r="BE97" s="239">
        <v>0</v>
      </c>
      <c r="BF97" s="239">
        <v>0</v>
      </c>
      <c r="BG97" s="239">
        <v>0</v>
      </c>
      <c r="BH97" s="239">
        <v>0</v>
      </c>
      <c r="BI97" s="239">
        <v>0</v>
      </c>
      <c r="BJ97" s="239">
        <v>0</v>
      </c>
      <c r="BK97" s="239">
        <v>0</v>
      </c>
      <c r="BL97" s="239">
        <v>0</v>
      </c>
      <c r="BM97" s="239" t="e">
        <v>#VALUE!</v>
      </c>
      <c r="BN97" s="239" t="e">
        <v>#VALUE!</v>
      </c>
      <c r="BO97" s="239" t="e">
        <v>#VALUE!</v>
      </c>
      <c r="BP97" s="239" t="e">
        <v>#VALUE!</v>
      </c>
      <c r="BQ97" s="239" t="e">
        <v>#VALUE!</v>
      </c>
      <c r="BR97" s="239" t="e">
        <v>#VALUE!</v>
      </c>
      <c r="BS97" s="239" t="e">
        <v>#VALUE!</v>
      </c>
      <c r="BT97" s="239" t="e">
        <v>#VALUE!</v>
      </c>
      <c r="BU97" s="239" t="e">
        <v>#VALUE!</v>
      </c>
      <c r="BV97" s="239" t="e">
        <v>#VALUE!</v>
      </c>
      <c r="BW97" s="239" t="e">
        <v>#VALUE!</v>
      </c>
      <c r="BX97" s="239" t="e">
        <v>#VALUE!</v>
      </c>
      <c r="BY97" s="239" t="e">
        <v>#VALUE!</v>
      </c>
      <c r="BZ97" s="239" t="e">
        <v>#VALUE!</v>
      </c>
      <c r="CA97" s="239" t="e">
        <v>#VALUE!</v>
      </c>
      <c r="CB97" s="239" t="e">
        <v>#VALUE!</v>
      </c>
      <c r="CC97" s="239" t="e">
        <v>#VALUE!</v>
      </c>
      <c r="CD97" s="239" t="e">
        <v>#VALUE!</v>
      </c>
      <c r="CE97" s="239" t="e">
        <v>#VALUE!</v>
      </c>
      <c r="CF97" s="239" t="e">
        <v>#VALUE!</v>
      </c>
      <c r="CG97" s="239" t="e">
        <v>#VALUE!</v>
      </c>
      <c r="CH97" s="239" t="e">
        <v>#VALUE!</v>
      </c>
      <c r="CI97" s="239" t="e">
        <v>#VALUE!</v>
      </c>
      <c r="CJ97" s="239" t="e">
        <v>#VALUE!</v>
      </c>
      <c r="CK97" s="239" t="e">
        <v>#VALUE!</v>
      </c>
      <c r="CL97" s="239" t="e">
        <v>#VALUE!</v>
      </c>
      <c r="CM97" s="239" t="e">
        <v>#VALUE!</v>
      </c>
      <c r="CN97" s="239" t="e">
        <v>#VALUE!</v>
      </c>
      <c r="CO97" s="239" t="e">
        <v>#VALUE!</v>
      </c>
      <c r="CP97" s="239" t="e">
        <v>#VALUE!</v>
      </c>
      <c r="CQ97" s="239" t="e">
        <v>#VALUE!</v>
      </c>
      <c r="CR97" s="239" t="e">
        <v>#VALUE!</v>
      </c>
      <c r="CS97" s="239" t="e">
        <v>#VALUE!</v>
      </c>
      <c r="CT97" s="239" t="e">
        <v>#VALUE!</v>
      </c>
    </row>
    <row r="98" spans="1:98" x14ac:dyDescent="0.25">
      <c r="A98" s="390"/>
      <c r="B98" s="390"/>
      <c r="C98" s="390"/>
      <c r="D98" s="390"/>
      <c r="E98" s="390"/>
      <c r="F98" s="390"/>
      <c r="G98" s="390"/>
      <c r="H98" s="390"/>
      <c r="I98" s="390"/>
      <c r="J98" s="390"/>
      <c r="K98" s="390"/>
      <c r="L98" s="390"/>
      <c r="M98" s="390"/>
      <c r="N98" s="390"/>
      <c r="O98" s="390"/>
      <c r="P98" s="390"/>
      <c r="Q98" s="390"/>
      <c r="R98" s="390"/>
      <c r="S98" s="390"/>
      <c r="T98" s="390"/>
      <c r="U98" s="390"/>
      <c r="V98" s="390"/>
      <c r="W98" s="390"/>
      <c r="X98" s="390"/>
      <c r="Y98" s="390"/>
      <c r="Z98" s="390"/>
      <c r="AA98" s="390"/>
      <c r="AB98" s="390"/>
      <c r="AC98" s="390"/>
      <c r="AD98" s="390"/>
      <c r="AE98" s="390"/>
      <c r="AF98" s="390"/>
      <c r="AG98" s="390"/>
      <c r="AH98" s="390"/>
      <c r="AI98" s="390"/>
      <c r="AJ98" s="390"/>
      <c r="AK98" s="390"/>
      <c r="AL98" s="390"/>
      <c r="AM98" s="390"/>
      <c r="AN98" s="390"/>
      <c r="AO98" s="390"/>
      <c r="AP98" s="390"/>
      <c r="AQ98" s="390"/>
      <c r="AR98" s="390"/>
      <c r="AS98" s="390"/>
      <c r="AT98" s="390"/>
      <c r="AU98" s="390"/>
    </row>
    <row r="100" spans="1:98" x14ac:dyDescent="0.25">
      <c r="AM100" s="273"/>
    </row>
    <row r="102" spans="1:98" x14ac:dyDescent="0.25">
      <c r="AM102" s="216" t="s">
        <v>486</v>
      </c>
      <c r="CJ102" s="274"/>
      <c r="CK102" s="274"/>
      <c r="CL102" s="274"/>
      <c r="CM102" s="274"/>
      <c r="CN102" s="274"/>
      <c r="CO102" s="274"/>
      <c r="CP102" s="274"/>
      <c r="CQ102" s="274"/>
    </row>
    <row r="103" spans="1:98" ht="27.75" x14ac:dyDescent="0.25">
      <c r="AL103" s="252"/>
    </row>
    <row r="104" spans="1:98" ht="27.75" x14ac:dyDescent="0.25">
      <c r="AL104" s="252"/>
    </row>
  </sheetData>
  <mergeCells count="150">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4:AJ84"/>
    <mergeCell ref="AK84:AL84"/>
    <mergeCell ref="A85:AJ85"/>
    <mergeCell ref="AK85:AL85"/>
    <mergeCell ref="AK79:AL79"/>
    <mergeCell ref="AK80:AL80"/>
    <mergeCell ref="A81:AJ81"/>
    <mergeCell ref="AK81:AL81"/>
    <mergeCell ref="A82:AJ82"/>
    <mergeCell ref="AK82:AL82"/>
    <mergeCell ref="A79:AJ79"/>
    <mergeCell ref="A96:AJ96"/>
    <mergeCell ref="AK96:AL96"/>
    <mergeCell ref="A92:AJ92"/>
    <mergeCell ref="AK92:AL92"/>
    <mergeCell ref="A93:AJ93"/>
    <mergeCell ref="AK93:AL93"/>
    <mergeCell ref="A94:AJ94"/>
    <mergeCell ref="AK94:AL94"/>
    <mergeCell ref="A98:AU98"/>
    <mergeCell ref="A97:AJ97"/>
    <mergeCell ref="AK97:AL97"/>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zoomScale="70" zoomScaleSheetLayoutView="70" workbookViewId="0">
      <selection activeCell="H44" sqref="H44"/>
    </sheetView>
  </sheetViews>
  <sheetFormatPr defaultRowHeight="15.75" x14ac:dyDescent="0.25"/>
  <cols>
    <col min="1" max="1" width="9.140625" style="64"/>
    <col min="2" max="2" width="37.7109375" style="64" customWidth="1"/>
    <col min="3" max="3" width="15.85546875" style="158" customWidth="1"/>
    <col min="4" max="4" width="16.140625" style="158"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69</v>
      </c>
    </row>
    <row r="2" spans="1:40" ht="18.75" x14ac:dyDescent="0.3">
      <c r="L2" s="15" t="s">
        <v>10</v>
      </c>
    </row>
    <row r="3" spans="1:40" ht="18.75" x14ac:dyDescent="0.3">
      <c r="L3" s="15" t="s">
        <v>68</v>
      </c>
    </row>
    <row r="4" spans="1:40" ht="18.75" x14ac:dyDescent="0.3">
      <c r="K4" s="15"/>
    </row>
    <row r="5" spans="1:40" x14ac:dyDescent="0.25">
      <c r="A5" s="311" t="str">
        <f>'1. паспорт местоположение'!A5:C5</f>
        <v>Год раскрытия информации: 2025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row>
    <row r="6" spans="1:40" ht="18.75" x14ac:dyDescent="0.3">
      <c r="K6" s="15"/>
    </row>
    <row r="7" spans="1:40" x14ac:dyDescent="0.25">
      <c r="A7" s="476" t="s">
        <v>9</v>
      </c>
      <c r="B7" s="476"/>
      <c r="C7" s="476"/>
      <c r="D7" s="476"/>
      <c r="E7" s="476"/>
      <c r="F7" s="476"/>
      <c r="G7" s="476"/>
      <c r="H7" s="476"/>
      <c r="I7" s="476"/>
      <c r="J7" s="476"/>
      <c r="K7" s="476"/>
      <c r="L7" s="476"/>
    </row>
    <row r="8" spans="1:40" x14ac:dyDescent="0.25">
      <c r="A8" s="476"/>
      <c r="B8" s="476"/>
      <c r="C8" s="476"/>
      <c r="D8" s="476"/>
      <c r="E8" s="476"/>
      <c r="F8" s="476"/>
      <c r="G8" s="476"/>
      <c r="H8" s="476"/>
      <c r="I8" s="476"/>
      <c r="J8" s="476"/>
      <c r="K8" s="476"/>
      <c r="L8" s="476"/>
    </row>
    <row r="9" spans="1:40" x14ac:dyDescent="0.25">
      <c r="A9" s="319" t="str">
        <f>'1. паспорт местоположение'!A9:C9</f>
        <v>АО "Россети Тюмень"</v>
      </c>
      <c r="B9" s="319"/>
      <c r="C9" s="319"/>
      <c r="D9" s="319"/>
      <c r="E9" s="319"/>
      <c r="F9" s="319"/>
      <c r="G9" s="319"/>
      <c r="H9" s="319"/>
      <c r="I9" s="319"/>
      <c r="J9" s="319"/>
      <c r="K9" s="319"/>
      <c r="L9" s="319"/>
    </row>
    <row r="10" spans="1:40" x14ac:dyDescent="0.25">
      <c r="A10" s="312" t="s">
        <v>8</v>
      </c>
      <c r="B10" s="312"/>
      <c r="C10" s="312"/>
      <c r="D10" s="312"/>
      <c r="E10" s="312"/>
      <c r="F10" s="312"/>
      <c r="G10" s="312"/>
      <c r="H10" s="312"/>
      <c r="I10" s="312"/>
      <c r="J10" s="312"/>
      <c r="K10" s="312"/>
      <c r="L10" s="312"/>
    </row>
    <row r="11" spans="1:40" ht="18.75" x14ac:dyDescent="0.25">
      <c r="A11" s="315"/>
      <c r="B11" s="315"/>
      <c r="C11" s="315"/>
      <c r="D11" s="315"/>
      <c r="E11" s="315"/>
      <c r="F11" s="315"/>
      <c r="G11" s="315"/>
      <c r="H11" s="315"/>
      <c r="I11" s="315"/>
      <c r="J11" s="315"/>
      <c r="K11" s="315"/>
      <c r="L11" s="315"/>
    </row>
    <row r="12" spans="1:40" x14ac:dyDescent="0.25">
      <c r="A12" s="477" t="str">
        <f>'1. паспорт местоположение'!A12:C12</f>
        <v>P_TP2000.AS.0012</v>
      </c>
      <c r="B12" s="477"/>
      <c r="C12" s="477"/>
      <c r="D12" s="477"/>
      <c r="E12" s="477"/>
      <c r="F12" s="477"/>
      <c r="G12" s="477"/>
      <c r="H12" s="477"/>
      <c r="I12" s="477"/>
      <c r="J12" s="477"/>
      <c r="K12" s="477"/>
      <c r="L12" s="477"/>
    </row>
    <row r="13" spans="1:40" x14ac:dyDescent="0.25">
      <c r="A13" s="312" t="s">
        <v>7</v>
      </c>
      <c r="B13" s="312"/>
      <c r="C13" s="312"/>
      <c r="D13" s="312"/>
      <c r="E13" s="312"/>
      <c r="F13" s="312"/>
      <c r="G13" s="312"/>
      <c r="H13" s="312"/>
      <c r="I13" s="312"/>
      <c r="J13" s="312"/>
      <c r="K13" s="312"/>
      <c r="L13" s="312"/>
    </row>
    <row r="14" spans="1:40" ht="18.75" x14ac:dyDescent="0.25">
      <c r="A14" s="323"/>
      <c r="B14" s="323"/>
      <c r="C14" s="323"/>
      <c r="D14" s="323"/>
      <c r="E14" s="323"/>
      <c r="F14" s="323"/>
      <c r="G14" s="323"/>
      <c r="H14" s="323"/>
      <c r="I14" s="323"/>
      <c r="J14" s="323"/>
      <c r="K14" s="323"/>
      <c r="L14" s="323"/>
    </row>
    <row r="15" spans="1:40" ht="72.75" customHeight="1" x14ac:dyDescent="0.25">
      <c r="A15" s="317" t="str">
        <f>'1. паспорт местоположение'!A15:C15</f>
        <v>Включение приборов учета в систему сбора и передачи данных (1 УСПД) 6(10) кВ в 2025 году филиал Северные ЭС.</v>
      </c>
      <c r="B15" s="317"/>
      <c r="C15" s="317"/>
      <c r="D15" s="317"/>
      <c r="E15" s="317"/>
      <c r="F15" s="317"/>
      <c r="G15" s="317"/>
      <c r="H15" s="317"/>
      <c r="I15" s="317"/>
      <c r="J15" s="317"/>
      <c r="K15" s="317"/>
      <c r="L15" s="317"/>
    </row>
    <row r="16" spans="1:40" x14ac:dyDescent="0.25">
      <c r="A16" s="312" t="s">
        <v>6</v>
      </c>
      <c r="B16" s="312"/>
      <c r="C16" s="312"/>
      <c r="D16" s="312"/>
      <c r="E16" s="312"/>
      <c r="F16" s="312"/>
      <c r="G16" s="312"/>
      <c r="H16" s="312"/>
      <c r="I16" s="312"/>
      <c r="J16" s="312"/>
      <c r="K16" s="312"/>
      <c r="L16" s="312"/>
    </row>
    <row r="17" spans="1:12" ht="15.75" customHeight="1" x14ac:dyDescent="0.25">
      <c r="L17" s="79"/>
    </row>
    <row r="18" spans="1:12" x14ac:dyDescent="0.25">
      <c r="K18" s="78"/>
    </row>
    <row r="19" spans="1:12" ht="15.75" customHeight="1" x14ac:dyDescent="0.25">
      <c r="A19" s="475" t="s">
        <v>419</v>
      </c>
      <c r="B19" s="475"/>
      <c r="C19" s="475"/>
      <c r="D19" s="475"/>
      <c r="E19" s="475"/>
      <c r="F19" s="475"/>
      <c r="G19" s="475"/>
      <c r="H19" s="475"/>
      <c r="I19" s="475"/>
      <c r="J19" s="475"/>
      <c r="K19" s="475"/>
      <c r="L19" s="475"/>
    </row>
    <row r="20" spans="1:12" x14ac:dyDescent="0.25">
      <c r="A20" s="65"/>
      <c r="B20" s="65"/>
      <c r="C20" s="159"/>
      <c r="D20" s="159"/>
      <c r="E20" s="77"/>
      <c r="F20" s="77"/>
      <c r="G20" s="77"/>
      <c r="H20" s="77"/>
      <c r="I20" s="77"/>
      <c r="J20" s="77"/>
      <c r="K20" s="77"/>
      <c r="L20" s="77"/>
    </row>
    <row r="21" spans="1:12" ht="28.5" customHeight="1" x14ac:dyDescent="0.25">
      <c r="A21" s="465" t="s">
        <v>220</v>
      </c>
      <c r="B21" s="465" t="s">
        <v>219</v>
      </c>
      <c r="C21" s="471" t="s">
        <v>352</v>
      </c>
      <c r="D21" s="471"/>
      <c r="E21" s="471"/>
      <c r="F21" s="471"/>
      <c r="G21" s="471"/>
      <c r="H21" s="471"/>
      <c r="I21" s="466" t="s">
        <v>218</v>
      </c>
      <c r="J21" s="468" t="s">
        <v>354</v>
      </c>
      <c r="K21" s="465" t="s">
        <v>217</v>
      </c>
      <c r="L21" s="467" t="s">
        <v>353</v>
      </c>
    </row>
    <row r="22" spans="1:12" ht="58.5" customHeight="1" x14ac:dyDescent="0.25">
      <c r="A22" s="465"/>
      <c r="B22" s="465"/>
      <c r="C22" s="472" t="s">
        <v>2</v>
      </c>
      <c r="D22" s="472"/>
      <c r="E22" s="123"/>
      <c r="F22" s="124"/>
      <c r="G22" s="473" t="s">
        <v>1</v>
      </c>
      <c r="H22" s="474"/>
      <c r="I22" s="466"/>
      <c r="J22" s="469"/>
      <c r="K22" s="465"/>
      <c r="L22" s="467"/>
    </row>
    <row r="23" spans="1:12" ht="47.25" x14ac:dyDescent="0.25">
      <c r="A23" s="465"/>
      <c r="B23" s="465"/>
      <c r="C23" s="160" t="s">
        <v>216</v>
      </c>
      <c r="D23" s="160" t="s">
        <v>215</v>
      </c>
      <c r="E23" s="76" t="s">
        <v>216</v>
      </c>
      <c r="F23" s="76" t="s">
        <v>215</v>
      </c>
      <c r="G23" s="76" t="s">
        <v>216</v>
      </c>
      <c r="H23" s="76" t="s">
        <v>215</v>
      </c>
      <c r="I23" s="466"/>
      <c r="J23" s="470"/>
      <c r="K23" s="465"/>
      <c r="L23" s="467"/>
    </row>
    <row r="24" spans="1:12" x14ac:dyDescent="0.25">
      <c r="A24" s="166">
        <v>1</v>
      </c>
      <c r="B24" s="68">
        <v>2</v>
      </c>
      <c r="C24" s="160">
        <v>3</v>
      </c>
      <c r="D24" s="160">
        <v>4</v>
      </c>
      <c r="E24" s="76">
        <v>5</v>
      </c>
      <c r="F24" s="76">
        <v>6</v>
      </c>
      <c r="G24" s="76">
        <v>7</v>
      </c>
      <c r="H24" s="76">
        <v>8</v>
      </c>
      <c r="I24" s="76">
        <v>9</v>
      </c>
      <c r="J24" s="76">
        <v>10</v>
      </c>
      <c r="K24" s="76">
        <v>11</v>
      </c>
      <c r="L24" s="76">
        <v>12</v>
      </c>
    </row>
    <row r="25" spans="1:12" x14ac:dyDescent="0.25">
      <c r="A25" s="73">
        <v>1</v>
      </c>
      <c r="B25" s="74" t="s">
        <v>214</v>
      </c>
      <c r="C25" s="161"/>
      <c r="D25" s="162"/>
      <c r="E25" s="154"/>
      <c r="F25" s="154"/>
      <c r="G25" s="154"/>
      <c r="H25" s="154"/>
      <c r="I25" s="154"/>
      <c r="J25" s="154"/>
      <c r="K25" s="70"/>
      <c r="L25" s="81"/>
    </row>
    <row r="26" spans="1:12" ht="21.75" customHeight="1" x14ac:dyDescent="0.25">
      <c r="A26" s="73" t="s">
        <v>213</v>
      </c>
      <c r="B26" s="75" t="s">
        <v>359</v>
      </c>
      <c r="C26" s="67" t="s">
        <v>531</v>
      </c>
      <c r="D26" s="67" t="s">
        <v>531</v>
      </c>
      <c r="E26" s="71" t="s">
        <v>451</v>
      </c>
      <c r="F26" s="154"/>
      <c r="G26" s="71" t="s">
        <v>451</v>
      </c>
      <c r="H26" s="71" t="s">
        <v>451</v>
      </c>
      <c r="I26" s="154"/>
      <c r="J26" s="154"/>
      <c r="K26" s="70"/>
      <c r="L26" s="70"/>
    </row>
    <row r="27" spans="1:12" s="66" customFormat="1" ht="39" customHeight="1" x14ac:dyDescent="0.25">
      <c r="A27" s="73" t="s">
        <v>212</v>
      </c>
      <c r="B27" s="75" t="s">
        <v>361</v>
      </c>
      <c r="C27" s="67" t="s">
        <v>531</v>
      </c>
      <c r="D27" s="67" t="s">
        <v>531</v>
      </c>
      <c r="E27" s="71" t="s">
        <v>451</v>
      </c>
      <c r="F27" s="154"/>
      <c r="G27" s="71" t="s">
        <v>451</v>
      </c>
      <c r="H27" s="71" t="s">
        <v>451</v>
      </c>
      <c r="I27" s="154"/>
      <c r="J27" s="154"/>
      <c r="K27" s="70"/>
      <c r="L27" s="70"/>
    </row>
    <row r="28" spans="1:12" s="66" customFormat="1" ht="70.5" customHeight="1" x14ac:dyDescent="0.25">
      <c r="A28" s="73" t="s">
        <v>360</v>
      </c>
      <c r="B28" s="75" t="s">
        <v>365</v>
      </c>
      <c r="C28" s="67" t="s">
        <v>531</v>
      </c>
      <c r="D28" s="67" t="s">
        <v>531</v>
      </c>
      <c r="E28" s="71" t="s">
        <v>451</v>
      </c>
      <c r="F28" s="154"/>
      <c r="G28" s="71" t="s">
        <v>451</v>
      </c>
      <c r="H28" s="71" t="s">
        <v>451</v>
      </c>
      <c r="I28" s="154"/>
      <c r="J28" s="154"/>
      <c r="K28" s="70"/>
      <c r="L28" s="70"/>
    </row>
    <row r="29" spans="1:12" s="66" customFormat="1" ht="54" customHeight="1" x14ac:dyDescent="0.25">
      <c r="A29" s="73" t="s">
        <v>211</v>
      </c>
      <c r="B29" s="75" t="s">
        <v>364</v>
      </c>
      <c r="C29" s="67" t="s">
        <v>531</v>
      </c>
      <c r="D29" s="67" t="s">
        <v>531</v>
      </c>
      <c r="E29" s="71" t="s">
        <v>451</v>
      </c>
      <c r="F29" s="154"/>
      <c r="G29" s="71" t="s">
        <v>451</v>
      </c>
      <c r="H29" s="71" t="s">
        <v>451</v>
      </c>
      <c r="I29" s="154"/>
      <c r="J29" s="154"/>
      <c r="K29" s="70"/>
      <c r="L29" s="70"/>
    </row>
    <row r="30" spans="1:12" s="66" customFormat="1" ht="42" customHeight="1" x14ac:dyDescent="0.25">
      <c r="A30" s="73" t="s">
        <v>210</v>
      </c>
      <c r="B30" s="75" t="s">
        <v>366</v>
      </c>
      <c r="C30" s="67" t="s">
        <v>531</v>
      </c>
      <c r="D30" s="67" t="s">
        <v>531</v>
      </c>
      <c r="E30" s="71" t="s">
        <v>451</v>
      </c>
      <c r="F30" s="154"/>
      <c r="G30" s="71" t="s">
        <v>451</v>
      </c>
      <c r="H30" s="71" t="s">
        <v>451</v>
      </c>
      <c r="I30" s="154"/>
      <c r="J30" s="154"/>
      <c r="K30" s="70"/>
      <c r="L30" s="70"/>
    </row>
    <row r="31" spans="1:12" s="66" customFormat="1" ht="37.5" customHeight="1" x14ac:dyDescent="0.25">
      <c r="A31" s="73" t="s">
        <v>209</v>
      </c>
      <c r="B31" s="170" t="s">
        <v>362</v>
      </c>
      <c r="C31" s="67" t="s">
        <v>531</v>
      </c>
      <c r="D31" s="67" t="s">
        <v>531</v>
      </c>
      <c r="E31" s="211">
        <v>44572</v>
      </c>
      <c r="F31" s="211">
        <v>44607</v>
      </c>
      <c r="G31" s="71" t="s">
        <v>451</v>
      </c>
      <c r="H31" s="71" t="s">
        <v>451</v>
      </c>
      <c r="I31" s="156"/>
      <c r="J31" s="156"/>
      <c r="K31" s="70"/>
      <c r="L31" s="70"/>
    </row>
    <row r="32" spans="1:12" s="66" customFormat="1" ht="31.5" customHeight="1" x14ac:dyDescent="0.25">
      <c r="A32" s="73" t="s">
        <v>207</v>
      </c>
      <c r="B32" s="170" t="s">
        <v>367</v>
      </c>
      <c r="C32" s="67" t="s">
        <v>531</v>
      </c>
      <c r="D32" s="67" t="s">
        <v>531</v>
      </c>
      <c r="E32" s="212">
        <v>44608</v>
      </c>
      <c r="F32" s="212">
        <v>44630</v>
      </c>
      <c r="G32" s="280">
        <v>45802</v>
      </c>
      <c r="H32" s="280">
        <v>45833</v>
      </c>
      <c r="I32" s="156"/>
      <c r="J32" s="156"/>
      <c r="K32" s="70"/>
      <c r="L32" s="70"/>
    </row>
    <row r="33" spans="1:12" s="66" customFormat="1" ht="37.5" customHeight="1" x14ac:dyDescent="0.25">
      <c r="A33" s="73" t="s">
        <v>378</v>
      </c>
      <c r="B33" s="170" t="s">
        <v>296</v>
      </c>
      <c r="C33" s="67" t="s">
        <v>531</v>
      </c>
      <c r="D33" s="67" t="s">
        <v>531</v>
      </c>
      <c r="E33" s="71" t="s">
        <v>451</v>
      </c>
      <c r="F33" s="204"/>
      <c r="G33" s="71" t="s">
        <v>451</v>
      </c>
      <c r="H33" s="71" t="s">
        <v>451</v>
      </c>
      <c r="I33" s="165"/>
      <c r="J33" s="165"/>
      <c r="K33" s="70"/>
      <c r="L33" s="70"/>
    </row>
    <row r="34" spans="1:12" s="66" customFormat="1" ht="47.25" customHeight="1" x14ac:dyDescent="0.25">
      <c r="A34" s="73" t="s">
        <v>379</v>
      </c>
      <c r="B34" s="170" t="s">
        <v>371</v>
      </c>
      <c r="C34" s="67" t="s">
        <v>531</v>
      </c>
      <c r="D34" s="67" t="s">
        <v>531</v>
      </c>
      <c r="E34" s="71" t="s">
        <v>451</v>
      </c>
      <c r="F34" s="204"/>
      <c r="G34" s="71" t="s">
        <v>451</v>
      </c>
      <c r="H34" s="71" t="s">
        <v>451</v>
      </c>
      <c r="I34" s="165"/>
      <c r="J34" s="165"/>
      <c r="K34" s="70"/>
      <c r="L34" s="70"/>
    </row>
    <row r="35" spans="1:12" s="66" customFormat="1" ht="49.5" customHeight="1" x14ac:dyDescent="0.25">
      <c r="A35" s="73" t="s">
        <v>380</v>
      </c>
      <c r="B35" s="170" t="s">
        <v>208</v>
      </c>
      <c r="C35" s="67" t="s">
        <v>531</v>
      </c>
      <c r="D35" s="67" t="s">
        <v>531</v>
      </c>
      <c r="E35" s="211">
        <v>44631</v>
      </c>
      <c r="F35" s="211">
        <v>44639</v>
      </c>
      <c r="G35" s="280">
        <v>45833</v>
      </c>
      <c r="H35" s="280">
        <v>45838</v>
      </c>
      <c r="I35" s="165"/>
      <c r="J35" s="165"/>
      <c r="K35" s="70"/>
      <c r="L35" s="70"/>
    </row>
    <row r="36" spans="1:12" ht="37.5" customHeight="1" x14ac:dyDescent="0.25">
      <c r="A36" s="73" t="s">
        <v>381</v>
      </c>
      <c r="B36" s="170" t="s">
        <v>363</v>
      </c>
      <c r="C36" s="67" t="s">
        <v>531</v>
      </c>
      <c r="D36" s="67" t="s">
        <v>531</v>
      </c>
      <c r="E36" s="71" t="s">
        <v>451</v>
      </c>
      <c r="F36" s="213"/>
      <c r="G36" s="71" t="s">
        <v>451</v>
      </c>
      <c r="H36" s="71" t="s">
        <v>451</v>
      </c>
      <c r="I36" s="165"/>
      <c r="J36" s="165"/>
      <c r="K36" s="70"/>
      <c r="L36" s="70"/>
    </row>
    <row r="37" spans="1:12" x14ac:dyDescent="0.25">
      <c r="A37" s="73" t="s">
        <v>382</v>
      </c>
      <c r="B37" s="170" t="s">
        <v>206</v>
      </c>
      <c r="C37" s="67" t="s">
        <v>531</v>
      </c>
      <c r="D37" s="67" t="s">
        <v>531</v>
      </c>
      <c r="E37" s="214">
        <v>44621</v>
      </c>
      <c r="F37" s="214">
        <v>44651</v>
      </c>
      <c r="G37" s="71" t="s">
        <v>451</v>
      </c>
      <c r="H37" s="71" t="s">
        <v>451</v>
      </c>
      <c r="I37" s="165"/>
      <c r="J37" s="165"/>
      <c r="K37" s="70"/>
      <c r="L37" s="70"/>
    </row>
    <row r="38" spans="1:12" x14ac:dyDescent="0.25">
      <c r="A38" s="73" t="s">
        <v>383</v>
      </c>
      <c r="B38" s="171" t="s">
        <v>205</v>
      </c>
      <c r="C38" s="67"/>
      <c r="D38" s="155"/>
      <c r="E38" s="71"/>
      <c r="F38" s="155"/>
      <c r="I38" s="156"/>
      <c r="J38" s="156"/>
      <c r="K38" s="70"/>
      <c r="L38" s="70"/>
    </row>
    <row r="39" spans="1:12" ht="63" x14ac:dyDescent="0.25">
      <c r="A39" s="73">
        <v>2</v>
      </c>
      <c r="B39" s="170" t="s">
        <v>368</v>
      </c>
      <c r="C39" s="279" t="s">
        <v>531</v>
      </c>
      <c r="D39" s="279" t="s">
        <v>531</v>
      </c>
      <c r="E39" s="157">
        <v>44640</v>
      </c>
      <c r="F39" s="157">
        <v>44681</v>
      </c>
      <c r="G39" s="71" t="s">
        <v>451</v>
      </c>
      <c r="H39" s="71" t="s">
        <v>451</v>
      </c>
      <c r="I39" s="156"/>
      <c r="J39" s="156"/>
      <c r="K39" s="70"/>
      <c r="L39" s="70"/>
    </row>
    <row r="40" spans="1:12" ht="33.75" customHeight="1" x14ac:dyDescent="0.25">
      <c r="A40" s="73" t="s">
        <v>204</v>
      </c>
      <c r="B40" s="170" t="s">
        <v>370</v>
      </c>
      <c r="C40" s="279" t="s">
        <v>531</v>
      </c>
      <c r="D40" s="279" t="s">
        <v>531</v>
      </c>
      <c r="E40" s="157">
        <v>44682</v>
      </c>
      <c r="F40" s="157">
        <v>44722</v>
      </c>
      <c r="G40" s="280">
        <v>45839</v>
      </c>
      <c r="H40" s="280">
        <v>45894</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67" t="s">
        <v>531</v>
      </c>
      <c r="D42" s="67" t="s">
        <v>531</v>
      </c>
      <c r="E42" s="277" t="s">
        <v>451</v>
      </c>
      <c r="F42" s="277"/>
      <c r="G42" s="280" t="s">
        <v>451</v>
      </c>
      <c r="H42" s="280" t="s">
        <v>451</v>
      </c>
      <c r="I42" s="156"/>
      <c r="J42" s="156"/>
      <c r="K42" s="70"/>
      <c r="L42" s="70"/>
    </row>
    <row r="43" spans="1:12" ht="34.5" customHeight="1" x14ac:dyDescent="0.25">
      <c r="A43" s="73" t="s">
        <v>202</v>
      </c>
      <c r="B43" s="72" t="s">
        <v>200</v>
      </c>
      <c r="C43" s="67" t="s">
        <v>531</v>
      </c>
      <c r="D43" s="67" t="s">
        <v>531</v>
      </c>
      <c r="E43" s="278">
        <v>44723</v>
      </c>
      <c r="F43" s="278">
        <v>44804</v>
      </c>
      <c r="G43" s="280">
        <v>45894</v>
      </c>
      <c r="H43" s="280">
        <v>45925</v>
      </c>
      <c r="I43" s="156"/>
      <c r="J43" s="156"/>
      <c r="K43" s="70"/>
      <c r="L43" s="70"/>
    </row>
    <row r="44" spans="1:12" ht="24.75" customHeight="1" x14ac:dyDescent="0.25">
      <c r="A44" s="73" t="s">
        <v>201</v>
      </c>
      <c r="B44" s="72" t="s">
        <v>198</v>
      </c>
      <c r="C44" s="67" t="s">
        <v>531</v>
      </c>
      <c r="D44" s="67" t="s">
        <v>531</v>
      </c>
      <c r="E44" s="278">
        <v>44732</v>
      </c>
      <c r="F44" s="278">
        <v>44834</v>
      </c>
      <c r="G44" s="280">
        <v>45925</v>
      </c>
      <c r="H44" s="280">
        <v>45991</v>
      </c>
      <c r="I44" s="156"/>
      <c r="J44" s="156"/>
      <c r="K44" s="70"/>
      <c r="L44" s="70"/>
    </row>
    <row r="45" spans="1:12" ht="90.75" customHeight="1" x14ac:dyDescent="0.25">
      <c r="A45" s="73" t="s">
        <v>199</v>
      </c>
      <c r="B45" s="72" t="s">
        <v>374</v>
      </c>
      <c r="C45" s="67" t="s">
        <v>531</v>
      </c>
      <c r="D45" s="67" t="s">
        <v>531</v>
      </c>
      <c r="E45" s="71" t="s">
        <v>451</v>
      </c>
      <c r="F45" s="155"/>
      <c r="G45" s="67" t="s">
        <v>451</v>
      </c>
      <c r="H45" s="67" t="s">
        <v>451</v>
      </c>
      <c r="I45" s="156"/>
      <c r="J45" s="156"/>
      <c r="K45" s="70"/>
      <c r="L45" s="70"/>
    </row>
    <row r="46" spans="1:12" ht="167.25" customHeight="1" x14ac:dyDescent="0.25">
      <c r="A46" s="73" t="s">
        <v>197</v>
      </c>
      <c r="B46" s="72" t="s">
        <v>372</v>
      </c>
      <c r="C46" s="67" t="s">
        <v>531</v>
      </c>
      <c r="D46" s="67" t="s">
        <v>531</v>
      </c>
      <c r="E46" s="71" t="s">
        <v>451</v>
      </c>
      <c r="F46" s="155"/>
      <c r="G46" s="67" t="s">
        <v>451</v>
      </c>
      <c r="H46" s="67" t="s">
        <v>451</v>
      </c>
      <c r="I46" s="155"/>
      <c r="J46" s="155"/>
      <c r="K46" s="70"/>
      <c r="L46" s="70"/>
    </row>
    <row r="47" spans="1:12" ht="30.75" customHeight="1" x14ac:dyDescent="0.25">
      <c r="A47" s="73" t="s">
        <v>195</v>
      </c>
      <c r="B47" s="72" t="s">
        <v>196</v>
      </c>
      <c r="C47" s="67" t="s">
        <v>531</v>
      </c>
      <c r="D47" s="67" t="s">
        <v>531</v>
      </c>
      <c r="E47" s="71" t="s">
        <v>451</v>
      </c>
      <c r="F47" s="163"/>
      <c r="G47" s="67" t="s">
        <v>451</v>
      </c>
      <c r="H47" s="67" t="s">
        <v>451</v>
      </c>
      <c r="I47" s="156"/>
      <c r="J47" s="156"/>
      <c r="K47" s="70"/>
      <c r="L47" s="70"/>
    </row>
    <row r="48" spans="1:12" ht="37.5" customHeight="1" x14ac:dyDescent="0.25">
      <c r="A48" s="73" t="s">
        <v>384</v>
      </c>
      <c r="B48" s="74" t="s">
        <v>194</v>
      </c>
      <c r="C48" s="64"/>
      <c r="D48" s="64"/>
      <c r="E48" s="71"/>
      <c r="F48" s="155"/>
      <c r="I48" s="155"/>
      <c r="J48" s="155"/>
      <c r="K48" s="70"/>
      <c r="L48" s="70"/>
    </row>
    <row r="49" spans="1:12" ht="35.25" customHeight="1" x14ac:dyDescent="0.25">
      <c r="A49" s="73">
        <v>4</v>
      </c>
      <c r="B49" s="72" t="s">
        <v>192</v>
      </c>
      <c r="C49" s="67" t="s">
        <v>531</v>
      </c>
      <c r="D49" s="67" t="s">
        <v>531</v>
      </c>
      <c r="E49" s="278">
        <v>44849</v>
      </c>
      <c r="F49" s="278">
        <v>44865</v>
      </c>
      <c r="G49" s="67" t="s">
        <v>451</v>
      </c>
      <c r="H49" s="67" t="s">
        <v>451</v>
      </c>
      <c r="I49" s="156"/>
      <c r="J49" s="156"/>
      <c r="K49" s="70"/>
      <c r="L49" s="70"/>
    </row>
    <row r="50" spans="1:12" ht="86.25" customHeight="1" x14ac:dyDescent="0.25">
      <c r="A50" s="73" t="s">
        <v>193</v>
      </c>
      <c r="B50" s="72" t="s">
        <v>373</v>
      </c>
      <c r="C50" s="67" t="s">
        <v>531</v>
      </c>
      <c r="D50" s="67" t="s">
        <v>531</v>
      </c>
      <c r="E50" s="278">
        <v>44866</v>
      </c>
      <c r="F50" s="278">
        <v>44880</v>
      </c>
      <c r="G50" s="280">
        <v>45992</v>
      </c>
      <c r="H50" s="280">
        <v>46001</v>
      </c>
      <c r="I50" s="155"/>
      <c r="J50" s="155"/>
      <c r="K50" s="70"/>
      <c r="L50" s="70"/>
    </row>
    <row r="51" spans="1:12" ht="77.25" customHeight="1" x14ac:dyDescent="0.25">
      <c r="A51" s="73" t="s">
        <v>191</v>
      </c>
      <c r="B51" s="72" t="s">
        <v>375</v>
      </c>
      <c r="C51" s="67" t="s">
        <v>531</v>
      </c>
      <c r="D51" s="67" t="s">
        <v>531</v>
      </c>
      <c r="E51" s="71" t="s">
        <v>451</v>
      </c>
      <c r="F51" s="203"/>
      <c r="G51" s="67" t="s">
        <v>451</v>
      </c>
      <c r="H51" s="67" t="s">
        <v>451</v>
      </c>
      <c r="I51" s="155"/>
      <c r="J51" s="155"/>
      <c r="K51" s="70"/>
      <c r="L51" s="70"/>
    </row>
    <row r="52" spans="1:12" ht="71.25" customHeight="1" x14ac:dyDescent="0.25">
      <c r="A52" s="73" t="s">
        <v>189</v>
      </c>
      <c r="B52" s="72" t="s">
        <v>190</v>
      </c>
      <c r="C52" s="67" t="s">
        <v>531</v>
      </c>
      <c r="D52" s="67" t="s">
        <v>531</v>
      </c>
      <c r="E52" s="71" t="s">
        <v>451</v>
      </c>
      <c r="F52" s="203"/>
      <c r="G52" s="67" t="s">
        <v>451</v>
      </c>
      <c r="H52" s="67" t="s">
        <v>451</v>
      </c>
      <c r="I52" s="155"/>
      <c r="J52" s="155"/>
      <c r="K52" s="70"/>
      <c r="L52" s="70"/>
    </row>
    <row r="53" spans="1:12" ht="48" customHeight="1" x14ac:dyDescent="0.25">
      <c r="A53" s="73" t="s">
        <v>187</v>
      </c>
      <c r="B53" s="131" t="s">
        <v>376</v>
      </c>
      <c r="C53" s="67" t="s">
        <v>531</v>
      </c>
      <c r="D53" s="67" t="s">
        <v>531</v>
      </c>
      <c r="E53" s="157">
        <v>44866</v>
      </c>
      <c r="F53" s="157">
        <v>44926</v>
      </c>
      <c r="G53" s="280">
        <v>46001</v>
      </c>
      <c r="H53" s="280">
        <v>46016</v>
      </c>
      <c r="I53" s="155"/>
      <c r="J53" s="155"/>
      <c r="K53" s="70"/>
      <c r="L53" s="70"/>
    </row>
    <row r="54" spans="1:12" ht="46.5" customHeight="1" x14ac:dyDescent="0.25">
      <c r="A54" s="73" t="s">
        <v>377</v>
      </c>
      <c r="B54" s="72" t="s">
        <v>188</v>
      </c>
      <c r="C54" s="67" t="s">
        <v>531</v>
      </c>
      <c r="D54" s="67" t="s">
        <v>531</v>
      </c>
      <c r="E54" s="204" t="s">
        <v>451</v>
      </c>
      <c r="F54" s="204"/>
      <c r="G54" s="67" t="s">
        <v>451</v>
      </c>
      <c r="H54" s="67" t="s">
        <v>451</v>
      </c>
      <c r="I54" s="155"/>
      <c r="J54" s="15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P28" sqref="P28"/>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4"/>
      <c r="B5" s="64"/>
      <c r="C5" s="64"/>
      <c r="D5" s="64"/>
      <c r="E5" s="64"/>
      <c r="F5" s="64"/>
      <c r="L5" s="64"/>
      <c r="M5" s="64"/>
    </row>
    <row r="6" spans="1:27"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5"/>
      <c r="B7" s="135"/>
      <c r="C7" s="135"/>
      <c r="D7" s="135"/>
      <c r="E7" s="135"/>
      <c r="F7" s="135"/>
      <c r="G7" s="135"/>
      <c r="H7" s="135"/>
      <c r="I7" s="135"/>
      <c r="J7" s="168"/>
      <c r="K7" s="168"/>
      <c r="L7" s="168"/>
      <c r="M7" s="168"/>
      <c r="N7" s="168"/>
      <c r="O7" s="168"/>
      <c r="P7" s="168"/>
      <c r="Q7" s="168"/>
      <c r="R7" s="168"/>
      <c r="S7" s="168"/>
      <c r="T7" s="168"/>
      <c r="U7" s="168"/>
      <c r="V7" s="168"/>
      <c r="W7" s="168"/>
      <c r="X7" s="168"/>
      <c r="Y7" s="168"/>
      <c r="Z7" s="168"/>
      <c r="AA7" s="168"/>
    </row>
    <row r="8" spans="1:27" x14ac:dyDescent="0.25">
      <c r="A8" s="319" t="s">
        <v>457</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ht="18.75" x14ac:dyDescent="0.25">
      <c r="A10" s="135"/>
      <c r="B10" s="135"/>
      <c r="C10" s="135"/>
      <c r="D10" s="135"/>
      <c r="E10" s="135"/>
      <c r="F10" s="135"/>
      <c r="G10" s="135"/>
      <c r="H10" s="135"/>
      <c r="I10" s="135"/>
      <c r="J10" s="168"/>
      <c r="K10" s="168"/>
      <c r="L10" s="168"/>
      <c r="M10" s="168"/>
      <c r="N10" s="168"/>
      <c r="O10" s="168"/>
      <c r="P10" s="168"/>
      <c r="Q10" s="168"/>
      <c r="R10" s="168"/>
      <c r="S10" s="168"/>
      <c r="T10" s="168"/>
      <c r="U10" s="168"/>
      <c r="V10" s="168"/>
      <c r="W10" s="168"/>
      <c r="X10" s="168"/>
      <c r="Y10" s="168"/>
      <c r="Z10" s="168"/>
      <c r="AA10" s="168"/>
    </row>
    <row r="11" spans="1:27" ht="18.75" x14ac:dyDescent="0.25">
      <c r="A11" s="314" t="str">
        <f>'1. паспорт местоположение'!A12:C12</f>
        <v>P_TP2000.AS.0012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9" t="s">
        <v>499</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34" x14ac:dyDescent="0.25">
      <c r="A17" s="64"/>
      <c r="L17" s="64"/>
      <c r="M17" s="64"/>
      <c r="N17" s="64"/>
      <c r="O17" s="64"/>
      <c r="P17" s="64"/>
      <c r="Q17" s="64"/>
      <c r="R17" s="64"/>
      <c r="S17" s="64"/>
      <c r="T17" s="64"/>
      <c r="U17" s="64"/>
      <c r="V17" s="64"/>
      <c r="W17" s="64"/>
      <c r="X17" s="64"/>
      <c r="Y17" s="64"/>
      <c r="Z17" s="64"/>
      <c r="AA17" s="64"/>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1" customFormat="1" ht="26.25" customHeight="1" x14ac:dyDescent="0.25">
      <c r="A20" s="484" t="s">
        <v>186</v>
      </c>
      <c r="B20" s="484" t="s">
        <v>185</v>
      </c>
      <c r="C20" s="487" t="s">
        <v>184</v>
      </c>
      <c r="D20" s="487"/>
      <c r="E20" s="488" t="s">
        <v>183</v>
      </c>
      <c r="F20" s="488"/>
      <c r="G20" s="489" t="s">
        <v>547</v>
      </c>
      <c r="H20" s="478" t="s">
        <v>458</v>
      </c>
      <c r="I20" s="479"/>
      <c r="J20" s="479"/>
      <c r="K20" s="479"/>
      <c r="L20" s="478" t="s">
        <v>459</v>
      </c>
      <c r="M20" s="479"/>
      <c r="N20" s="479"/>
      <c r="O20" s="479"/>
      <c r="P20" s="478" t="s">
        <v>460</v>
      </c>
      <c r="Q20" s="479"/>
      <c r="R20" s="479"/>
      <c r="S20" s="479"/>
      <c r="T20" s="478" t="s">
        <v>518</v>
      </c>
      <c r="U20" s="479"/>
      <c r="V20" s="479"/>
      <c r="W20" s="479"/>
      <c r="X20" s="478" t="s">
        <v>548</v>
      </c>
      <c r="Y20" s="479"/>
      <c r="Z20" s="479"/>
      <c r="AA20" s="479"/>
      <c r="AB20" s="481" t="s">
        <v>182</v>
      </c>
      <c r="AC20" s="481"/>
      <c r="AH20" s="302"/>
    </row>
    <row r="21" spans="1:34" s="301" customFormat="1" ht="28.5" customHeight="1" x14ac:dyDescent="0.25">
      <c r="A21" s="485"/>
      <c r="B21" s="485"/>
      <c r="C21" s="487"/>
      <c r="D21" s="487"/>
      <c r="E21" s="488"/>
      <c r="F21" s="488"/>
      <c r="G21" s="490"/>
      <c r="H21" s="480" t="s">
        <v>2</v>
      </c>
      <c r="I21" s="480"/>
      <c r="J21" s="480" t="s">
        <v>180</v>
      </c>
      <c r="K21" s="480"/>
      <c r="L21" s="480" t="s">
        <v>2</v>
      </c>
      <c r="M21" s="480"/>
      <c r="N21" s="480" t="s">
        <v>180</v>
      </c>
      <c r="O21" s="480"/>
      <c r="P21" s="480" t="s">
        <v>2</v>
      </c>
      <c r="Q21" s="480"/>
      <c r="R21" s="480" t="s">
        <v>180</v>
      </c>
      <c r="S21" s="480"/>
      <c r="T21" s="480" t="s">
        <v>2</v>
      </c>
      <c r="U21" s="480"/>
      <c r="V21" s="480" t="s">
        <v>180</v>
      </c>
      <c r="W21" s="480"/>
      <c r="X21" s="480" t="s">
        <v>2</v>
      </c>
      <c r="Y21" s="480"/>
      <c r="Z21" s="480" t="s">
        <v>180</v>
      </c>
      <c r="AA21" s="480"/>
      <c r="AB21" s="481"/>
      <c r="AC21" s="481"/>
      <c r="AG21" s="301" t="s">
        <v>486</v>
      </c>
      <c r="AH21" s="303"/>
    </row>
    <row r="22" spans="1:34" s="301" customFormat="1" ht="62.25" customHeight="1" x14ac:dyDescent="0.3">
      <c r="A22" s="486"/>
      <c r="B22" s="486"/>
      <c r="C22" s="300" t="s">
        <v>2</v>
      </c>
      <c r="D22" s="300" t="s">
        <v>180</v>
      </c>
      <c r="E22" s="173" t="s">
        <v>549</v>
      </c>
      <c r="F22" s="173" t="s">
        <v>550</v>
      </c>
      <c r="G22" s="491"/>
      <c r="H22" s="304" t="s">
        <v>402</v>
      </c>
      <c r="I22" s="304" t="s">
        <v>403</v>
      </c>
      <c r="J22" s="304" t="s">
        <v>402</v>
      </c>
      <c r="K22" s="304" t="s">
        <v>403</v>
      </c>
      <c r="L22" s="304" t="s">
        <v>402</v>
      </c>
      <c r="M22" s="304" t="s">
        <v>403</v>
      </c>
      <c r="N22" s="304" t="s">
        <v>402</v>
      </c>
      <c r="O22" s="304" t="s">
        <v>403</v>
      </c>
      <c r="P22" s="304" t="s">
        <v>402</v>
      </c>
      <c r="Q22" s="304" t="s">
        <v>403</v>
      </c>
      <c r="R22" s="304" t="s">
        <v>402</v>
      </c>
      <c r="S22" s="304" t="s">
        <v>403</v>
      </c>
      <c r="T22" s="304" t="s">
        <v>402</v>
      </c>
      <c r="U22" s="304" t="s">
        <v>403</v>
      </c>
      <c r="V22" s="304" t="s">
        <v>402</v>
      </c>
      <c r="W22" s="304" t="s">
        <v>403</v>
      </c>
      <c r="X22" s="304" t="s">
        <v>402</v>
      </c>
      <c r="Y22" s="304" t="s">
        <v>403</v>
      </c>
      <c r="Z22" s="304" t="s">
        <v>402</v>
      </c>
      <c r="AA22" s="304" t="s">
        <v>403</v>
      </c>
      <c r="AB22" s="300" t="s">
        <v>181</v>
      </c>
      <c r="AC22" s="300" t="s">
        <v>180</v>
      </c>
      <c r="AE22" s="305"/>
      <c r="AF22" s="305"/>
      <c r="AG22" s="305"/>
      <c r="AH22" s="306"/>
    </row>
    <row r="23" spans="1:34"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2" customFormat="1" ht="47.25" customHeight="1" x14ac:dyDescent="0.25">
      <c r="A24" s="175">
        <v>1</v>
      </c>
      <c r="B24" s="176" t="s">
        <v>179</v>
      </c>
      <c r="C24" s="177">
        <v>0</v>
      </c>
      <c r="D24" s="177">
        <v>0.44059203600000008</v>
      </c>
      <c r="E24" s="177">
        <v>0</v>
      </c>
      <c r="F24" s="177">
        <v>0</v>
      </c>
      <c r="G24" s="177">
        <v>0</v>
      </c>
      <c r="H24" s="177" t="s">
        <v>531</v>
      </c>
      <c r="I24" s="177"/>
      <c r="J24" s="177">
        <v>0.44059203600000008</v>
      </c>
      <c r="K24" s="177"/>
      <c r="L24" s="177" t="s">
        <v>531</v>
      </c>
      <c r="M24" s="177"/>
      <c r="N24" s="177">
        <v>0</v>
      </c>
      <c r="O24" s="177"/>
      <c r="P24" s="177" t="s">
        <v>531</v>
      </c>
      <c r="Q24" s="177"/>
      <c r="R24" s="177">
        <v>0</v>
      </c>
      <c r="S24" s="177"/>
      <c r="T24" s="177" t="s">
        <v>531</v>
      </c>
      <c r="U24" s="177"/>
      <c r="V24" s="177">
        <v>0</v>
      </c>
      <c r="W24" s="177"/>
      <c r="X24" s="177">
        <v>0</v>
      </c>
      <c r="Y24" s="177"/>
      <c r="Z24" s="177" t="s">
        <v>531</v>
      </c>
      <c r="AA24" s="177"/>
      <c r="AB24" s="177">
        <v>0</v>
      </c>
      <c r="AC24" s="177">
        <v>0.44059203600000008</v>
      </c>
    </row>
    <row r="25" spans="1:34" ht="24" customHeight="1" x14ac:dyDescent="0.25">
      <c r="A25" s="178" t="s">
        <v>178</v>
      </c>
      <c r="B25" s="179" t="s">
        <v>177</v>
      </c>
      <c r="C25" s="177"/>
      <c r="D25" s="177"/>
      <c r="E25" s="177"/>
      <c r="F25" s="177"/>
      <c r="G25" s="177">
        <v>0</v>
      </c>
      <c r="H25" s="177" t="s">
        <v>531</v>
      </c>
      <c r="I25" s="177"/>
      <c r="J25" s="177">
        <v>0</v>
      </c>
      <c r="K25" s="177"/>
      <c r="L25" s="177" t="s">
        <v>531</v>
      </c>
      <c r="M25" s="177"/>
      <c r="N25" s="177">
        <v>0</v>
      </c>
      <c r="O25" s="177"/>
      <c r="P25" s="177" t="s">
        <v>531</v>
      </c>
      <c r="Q25" s="177"/>
      <c r="R25" s="177">
        <v>0</v>
      </c>
      <c r="S25" s="177"/>
      <c r="T25" s="177" t="s">
        <v>531</v>
      </c>
      <c r="U25" s="177"/>
      <c r="V25" s="177">
        <v>0</v>
      </c>
      <c r="W25" s="177"/>
      <c r="X25" s="177">
        <v>0</v>
      </c>
      <c r="Y25" s="177"/>
      <c r="Z25" s="177" t="s">
        <v>531</v>
      </c>
      <c r="AA25" s="177"/>
      <c r="AB25" s="177">
        <v>0</v>
      </c>
      <c r="AC25" s="177">
        <v>0</v>
      </c>
    </row>
    <row r="26" spans="1:34" x14ac:dyDescent="0.25">
      <c r="A26" s="178" t="s">
        <v>176</v>
      </c>
      <c r="B26" s="179" t="s">
        <v>175</v>
      </c>
      <c r="C26" s="177"/>
      <c r="D26" s="177"/>
      <c r="E26" s="177"/>
      <c r="F26" s="177"/>
      <c r="G26" s="177">
        <v>0</v>
      </c>
      <c r="H26" s="177" t="s">
        <v>531</v>
      </c>
      <c r="I26" s="177"/>
      <c r="J26" s="177">
        <v>0</v>
      </c>
      <c r="K26" s="177"/>
      <c r="L26" s="177" t="s">
        <v>531</v>
      </c>
      <c r="M26" s="177"/>
      <c r="N26" s="177">
        <v>0</v>
      </c>
      <c r="O26" s="177"/>
      <c r="P26" s="177" t="s">
        <v>531</v>
      </c>
      <c r="Q26" s="177"/>
      <c r="R26" s="177">
        <v>0</v>
      </c>
      <c r="S26" s="177"/>
      <c r="T26" s="177" t="s">
        <v>531</v>
      </c>
      <c r="U26" s="177"/>
      <c r="V26" s="177">
        <v>0</v>
      </c>
      <c r="W26" s="177"/>
      <c r="X26" s="177">
        <v>0</v>
      </c>
      <c r="Y26" s="177"/>
      <c r="Z26" s="177" t="s">
        <v>531</v>
      </c>
      <c r="AA26" s="177"/>
      <c r="AB26" s="177">
        <v>0</v>
      </c>
      <c r="AC26" s="177">
        <v>0</v>
      </c>
    </row>
    <row r="27" spans="1:34" ht="31.5" x14ac:dyDescent="0.25">
      <c r="A27" s="178" t="s">
        <v>174</v>
      </c>
      <c r="B27" s="179" t="s">
        <v>358</v>
      </c>
      <c r="C27" s="177"/>
      <c r="D27" s="177"/>
      <c r="E27" s="177"/>
      <c r="F27" s="177"/>
      <c r="G27" s="177">
        <v>0</v>
      </c>
      <c r="H27" s="177" t="s">
        <v>531</v>
      </c>
      <c r="I27" s="177"/>
      <c r="J27" s="177">
        <v>0.36716003000000008</v>
      </c>
      <c r="K27" s="177"/>
      <c r="L27" s="177" t="s">
        <v>531</v>
      </c>
      <c r="M27" s="177"/>
      <c r="N27" s="177">
        <v>0</v>
      </c>
      <c r="O27" s="177"/>
      <c r="P27" s="177" t="s">
        <v>531</v>
      </c>
      <c r="Q27" s="177"/>
      <c r="R27" s="177">
        <v>0</v>
      </c>
      <c r="S27" s="177"/>
      <c r="T27" s="177" t="s">
        <v>531</v>
      </c>
      <c r="U27" s="177"/>
      <c r="V27" s="177">
        <v>0</v>
      </c>
      <c r="W27" s="177"/>
      <c r="X27" s="177">
        <v>0</v>
      </c>
      <c r="Y27" s="177"/>
      <c r="Z27" s="177" t="s">
        <v>531</v>
      </c>
      <c r="AA27" s="177"/>
      <c r="AB27" s="177">
        <v>0</v>
      </c>
      <c r="AC27" s="177">
        <v>0.36716003000000008</v>
      </c>
    </row>
    <row r="28" spans="1:34" x14ac:dyDescent="0.25">
      <c r="A28" s="178" t="s">
        <v>173</v>
      </c>
      <c r="B28" s="179" t="s">
        <v>172</v>
      </c>
      <c r="C28" s="177"/>
      <c r="D28" s="177"/>
      <c r="E28" s="177"/>
      <c r="F28" s="177"/>
      <c r="G28" s="177">
        <v>0</v>
      </c>
      <c r="H28" s="177" t="s">
        <v>531</v>
      </c>
      <c r="I28" s="177"/>
      <c r="J28" s="177">
        <v>0</v>
      </c>
      <c r="K28" s="177"/>
      <c r="L28" s="177" t="s">
        <v>531</v>
      </c>
      <c r="M28" s="177"/>
      <c r="N28" s="177">
        <v>0</v>
      </c>
      <c r="O28" s="177"/>
      <c r="P28" s="177" t="s">
        <v>531</v>
      </c>
      <c r="Q28" s="177"/>
      <c r="R28" s="177">
        <v>0</v>
      </c>
      <c r="S28" s="177"/>
      <c r="T28" s="177" t="s">
        <v>531</v>
      </c>
      <c r="U28" s="177"/>
      <c r="V28" s="177">
        <v>0</v>
      </c>
      <c r="W28" s="177"/>
      <c r="X28" s="177">
        <v>0</v>
      </c>
      <c r="Y28" s="177"/>
      <c r="Z28" s="177">
        <v>0</v>
      </c>
      <c r="AA28" s="177"/>
      <c r="AB28" s="177" t="s">
        <v>531</v>
      </c>
      <c r="AC28" s="177">
        <v>0</v>
      </c>
    </row>
    <row r="29" spans="1:34" x14ac:dyDescent="0.25">
      <c r="A29" s="178" t="s">
        <v>171</v>
      </c>
      <c r="B29" s="180" t="s">
        <v>170</v>
      </c>
      <c r="C29" s="177"/>
      <c r="D29" s="177"/>
      <c r="E29" s="177"/>
      <c r="F29" s="177"/>
      <c r="G29" s="177">
        <v>0</v>
      </c>
      <c r="H29" s="177" t="s">
        <v>531</v>
      </c>
      <c r="I29" s="177"/>
      <c r="J29" s="177">
        <v>7.3432005999999994E-2</v>
      </c>
      <c r="K29" s="177"/>
      <c r="L29" s="177" t="s">
        <v>531</v>
      </c>
      <c r="M29" s="177"/>
      <c r="N29" s="177">
        <v>0</v>
      </c>
      <c r="O29" s="177"/>
      <c r="P29" s="177" t="s">
        <v>531</v>
      </c>
      <c r="Q29" s="177"/>
      <c r="R29" s="177">
        <v>0</v>
      </c>
      <c r="S29" s="177"/>
      <c r="T29" s="177" t="s">
        <v>531</v>
      </c>
      <c r="U29" s="177"/>
      <c r="V29" s="177">
        <v>0</v>
      </c>
      <c r="W29" s="177"/>
      <c r="X29" s="177">
        <v>0</v>
      </c>
      <c r="Y29" s="177"/>
      <c r="Z29" s="177" t="s">
        <v>531</v>
      </c>
      <c r="AA29" s="177"/>
      <c r="AB29" s="177">
        <v>0</v>
      </c>
      <c r="AC29" s="177">
        <v>7.3432005999999994E-2</v>
      </c>
    </row>
    <row r="30" spans="1:34" s="172" customFormat="1" ht="47.25" x14ac:dyDescent="0.25">
      <c r="A30" s="175" t="s">
        <v>63</v>
      </c>
      <c r="B30" s="176" t="s">
        <v>169</v>
      </c>
      <c r="C30" s="177" t="s">
        <v>531</v>
      </c>
      <c r="D30" s="177">
        <v>0.36716003000000008</v>
      </c>
      <c r="E30" s="177">
        <v>0</v>
      </c>
      <c r="F30" s="177">
        <v>0</v>
      </c>
      <c r="G30" s="177">
        <v>0</v>
      </c>
      <c r="H30" s="177" t="s">
        <v>531</v>
      </c>
      <c r="I30" s="177"/>
      <c r="J30" s="177">
        <v>0.36716003000000008</v>
      </c>
      <c r="K30" s="177"/>
      <c r="L30" s="177" t="s">
        <v>531</v>
      </c>
      <c r="M30" s="177"/>
      <c r="N30" s="177">
        <v>0</v>
      </c>
      <c r="O30" s="177"/>
      <c r="P30" s="177" t="s">
        <v>531</v>
      </c>
      <c r="Q30" s="177"/>
      <c r="R30" s="177">
        <v>0</v>
      </c>
      <c r="S30" s="177"/>
      <c r="T30" s="177" t="s">
        <v>531</v>
      </c>
      <c r="U30" s="177"/>
      <c r="V30" s="177">
        <v>0</v>
      </c>
      <c r="W30" s="177"/>
      <c r="X30" s="177">
        <v>0</v>
      </c>
      <c r="Y30" s="177"/>
      <c r="Z30" s="177" t="s">
        <v>531</v>
      </c>
      <c r="AA30" s="177"/>
      <c r="AB30" s="177">
        <v>0</v>
      </c>
      <c r="AC30" s="177">
        <v>0.36716003000000008</v>
      </c>
    </row>
    <row r="31" spans="1:34" x14ac:dyDescent="0.25">
      <c r="A31" s="175" t="s">
        <v>168</v>
      </c>
      <c r="B31" s="179" t="s">
        <v>167</v>
      </c>
      <c r="C31" s="177" t="s">
        <v>531</v>
      </c>
      <c r="D31" s="177">
        <v>0.16380252000000001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ht="31.5" x14ac:dyDescent="0.25">
      <c r="A32" s="175" t="s">
        <v>166</v>
      </c>
      <c r="B32" s="179" t="s">
        <v>165</v>
      </c>
      <c r="C32" s="177" t="s">
        <v>531</v>
      </c>
      <c r="D32" s="177">
        <v>3.1602899999999996E-3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164</v>
      </c>
      <c r="B33" s="179" t="s">
        <v>163</v>
      </c>
      <c r="C33" s="177" t="s">
        <v>531</v>
      </c>
      <c r="D33" s="177">
        <v>0.19900000000000004</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162</v>
      </c>
      <c r="B34" s="179" t="s">
        <v>161</v>
      </c>
      <c r="C34" s="177" t="s">
        <v>531</v>
      </c>
      <c r="D34" s="177">
        <v>1.1972199999999999E-3</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2" customFormat="1" ht="31.5" x14ac:dyDescent="0.25">
      <c r="A35" s="175" t="s">
        <v>62</v>
      </c>
      <c r="B35" s="176" t="s">
        <v>160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159</v>
      </c>
      <c r="B36" s="179" t="s">
        <v>488</v>
      </c>
      <c r="C36" s="177"/>
      <c r="D36" s="177"/>
      <c r="E36" s="177"/>
      <c r="F36" s="177"/>
      <c r="G36" s="177">
        <v>0</v>
      </c>
      <c r="H36" s="177" t="s">
        <v>531</v>
      </c>
      <c r="I36" s="177" t="s">
        <v>531</v>
      </c>
      <c r="J36" s="177">
        <v>0</v>
      </c>
      <c r="K36" s="177" t="s">
        <v>486</v>
      </c>
      <c r="L36" s="177" t="s">
        <v>531</v>
      </c>
      <c r="M36" s="177" t="s">
        <v>531</v>
      </c>
      <c r="N36" s="177">
        <v>0</v>
      </c>
      <c r="O36" s="177" t="s">
        <v>486</v>
      </c>
      <c r="P36" s="177" t="s">
        <v>531</v>
      </c>
      <c r="Q36" s="177" t="s">
        <v>531</v>
      </c>
      <c r="R36" s="177">
        <v>0</v>
      </c>
      <c r="S36" s="177" t="s">
        <v>486</v>
      </c>
      <c r="T36" s="177" t="s">
        <v>531</v>
      </c>
      <c r="U36" s="177" t="s">
        <v>531</v>
      </c>
      <c r="V36" s="177">
        <v>0</v>
      </c>
      <c r="W36" s="177" t="s">
        <v>486</v>
      </c>
      <c r="X36" s="177">
        <v>0</v>
      </c>
      <c r="Y36" s="177" t="s">
        <v>486</v>
      </c>
      <c r="Z36" s="177" t="s">
        <v>531</v>
      </c>
      <c r="AA36" s="177" t="s">
        <v>531</v>
      </c>
      <c r="AB36" s="177">
        <v>0</v>
      </c>
      <c r="AC36" s="177">
        <v>0</v>
      </c>
    </row>
    <row r="37" spans="1:29" ht="31.5" x14ac:dyDescent="0.25">
      <c r="A37" s="178" t="s">
        <v>158</v>
      </c>
      <c r="B37" s="182" t="s">
        <v>485</v>
      </c>
      <c r="C37" s="177"/>
      <c r="D37" s="177"/>
      <c r="E37" s="177"/>
      <c r="F37" s="177"/>
      <c r="G37" s="177">
        <v>0</v>
      </c>
      <c r="H37" s="177" t="s">
        <v>531</v>
      </c>
      <c r="I37" s="177" t="s">
        <v>531</v>
      </c>
      <c r="J37" s="177">
        <v>0</v>
      </c>
      <c r="K37" s="177" t="s">
        <v>486</v>
      </c>
      <c r="L37" s="177" t="s">
        <v>531</v>
      </c>
      <c r="M37" s="177" t="s">
        <v>531</v>
      </c>
      <c r="N37" s="177">
        <v>0</v>
      </c>
      <c r="O37" s="177" t="s">
        <v>486</v>
      </c>
      <c r="P37" s="177" t="s">
        <v>531</v>
      </c>
      <c r="Q37" s="177" t="s">
        <v>531</v>
      </c>
      <c r="R37" s="177">
        <v>0</v>
      </c>
      <c r="S37" s="177" t="s">
        <v>486</v>
      </c>
      <c r="T37" s="177" t="s">
        <v>531</v>
      </c>
      <c r="U37" s="177" t="s">
        <v>531</v>
      </c>
      <c r="V37" s="177">
        <v>0</v>
      </c>
      <c r="W37" s="177" t="s">
        <v>486</v>
      </c>
      <c r="X37" s="177">
        <v>0</v>
      </c>
      <c r="Y37" s="177" t="s">
        <v>486</v>
      </c>
      <c r="Z37" s="177" t="s">
        <v>531</v>
      </c>
      <c r="AA37" s="177" t="s">
        <v>531</v>
      </c>
      <c r="AB37" s="177">
        <v>0</v>
      </c>
      <c r="AC37" s="177">
        <v>0</v>
      </c>
    </row>
    <row r="38" spans="1:29" x14ac:dyDescent="0.25">
      <c r="A38" s="178" t="s">
        <v>157</v>
      </c>
      <c r="B38" s="182" t="s">
        <v>148</v>
      </c>
      <c r="C38" s="177"/>
      <c r="D38" s="177"/>
      <c r="E38" s="177"/>
      <c r="F38" s="177"/>
      <c r="G38" s="177">
        <v>0</v>
      </c>
      <c r="H38" s="177" t="s">
        <v>531</v>
      </c>
      <c r="I38" s="177" t="s">
        <v>531</v>
      </c>
      <c r="J38" s="177">
        <v>0</v>
      </c>
      <c r="K38" s="177" t="s">
        <v>486</v>
      </c>
      <c r="L38" s="177" t="s">
        <v>531</v>
      </c>
      <c r="M38" s="177" t="s">
        <v>531</v>
      </c>
      <c r="N38" s="177">
        <v>0</v>
      </c>
      <c r="O38" s="177" t="s">
        <v>486</v>
      </c>
      <c r="P38" s="177" t="s">
        <v>531</v>
      </c>
      <c r="Q38" s="177" t="s">
        <v>531</v>
      </c>
      <c r="R38" s="177">
        <v>0</v>
      </c>
      <c r="S38" s="177" t="s">
        <v>486</v>
      </c>
      <c r="T38" s="177" t="s">
        <v>531</v>
      </c>
      <c r="U38" s="177" t="s">
        <v>531</v>
      </c>
      <c r="V38" s="177">
        <v>0</v>
      </c>
      <c r="W38" s="177" t="s">
        <v>486</v>
      </c>
      <c r="X38" s="177">
        <v>0</v>
      </c>
      <c r="Y38" s="177" t="s">
        <v>486</v>
      </c>
      <c r="Z38" s="177" t="s">
        <v>531</v>
      </c>
      <c r="AA38" s="177" t="s">
        <v>531</v>
      </c>
      <c r="AB38" s="177">
        <v>0</v>
      </c>
      <c r="AC38" s="177">
        <v>0</v>
      </c>
    </row>
    <row r="39" spans="1:29" x14ac:dyDescent="0.25">
      <c r="A39" s="178" t="s">
        <v>156</v>
      </c>
      <c r="B39" s="179" t="s">
        <v>487</v>
      </c>
      <c r="C39" s="177"/>
      <c r="D39" s="177"/>
      <c r="E39" s="177"/>
      <c r="F39" s="177"/>
      <c r="G39" s="177">
        <v>0</v>
      </c>
      <c r="H39" s="177" t="s">
        <v>531</v>
      </c>
      <c r="I39" s="177" t="s">
        <v>531</v>
      </c>
      <c r="J39" s="177">
        <v>0</v>
      </c>
      <c r="K39" s="177" t="s">
        <v>486</v>
      </c>
      <c r="L39" s="177" t="s">
        <v>531</v>
      </c>
      <c r="M39" s="177" t="s">
        <v>531</v>
      </c>
      <c r="N39" s="177">
        <v>0</v>
      </c>
      <c r="O39" s="177" t="s">
        <v>486</v>
      </c>
      <c r="P39" s="177" t="s">
        <v>531</v>
      </c>
      <c r="Q39" s="177" t="s">
        <v>531</v>
      </c>
      <c r="R39" s="177">
        <v>0</v>
      </c>
      <c r="S39" s="177" t="s">
        <v>486</v>
      </c>
      <c r="T39" s="177" t="s">
        <v>531</v>
      </c>
      <c r="U39" s="177" t="s">
        <v>531</v>
      </c>
      <c r="V39" s="177">
        <v>0</v>
      </c>
      <c r="W39" s="177" t="s">
        <v>486</v>
      </c>
      <c r="X39" s="177">
        <v>0</v>
      </c>
      <c r="Y39" s="177" t="s">
        <v>486</v>
      </c>
      <c r="Z39" s="177" t="s">
        <v>531</v>
      </c>
      <c r="AA39" s="177" t="s">
        <v>531</v>
      </c>
      <c r="AB39" s="177">
        <v>0</v>
      </c>
      <c r="AC39" s="177">
        <v>0</v>
      </c>
    </row>
    <row r="40" spans="1:29" x14ac:dyDescent="0.25">
      <c r="A40" s="178" t="s">
        <v>155</v>
      </c>
      <c r="B40" s="179" t="s">
        <v>489</v>
      </c>
      <c r="C40" s="177"/>
      <c r="D40" s="177"/>
      <c r="E40" s="177"/>
      <c r="F40" s="177"/>
      <c r="G40" s="177">
        <v>0</v>
      </c>
      <c r="H40" s="177" t="s">
        <v>531</v>
      </c>
      <c r="I40" s="177" t="s">
        <v>531</v>
      </c>
      <c r="J40" s="177">
        <v>0</v>
      </c>
      <c r="K40" s="177" t="s">
        <v>486</v>
      </c>
      <c r="L40" s="177" t="s">
        <v>531</v>
      </c>
      <c r="M40" s="177" t="s">
        <v>531</v>
      </c>
      <c r="N40" s="177">
        <v>0</v>
      </c>
      <c r="O40" s="177" t="s">
        <v>486</v>
      </c>
      <c r="P40" s="177" t="s">
        <v>531</v>
      </c>
      <c r="Q40" s="177" t="s">
        <v>531</v>
      </c>
      <c r="R40" s="177">
        <v>0</v>
      </c>
      <c r="S40" s="177" t="s">
        <v>486</v>
      </c>
      <c r="T40" s="177" t="s">
        <v>531</v>
      </c>
      <c r="U40" s="177" t="s">
        <v>531</v>
      </c>
      <c r="V40" s="177">
        <v>0</v>
      </c>
      <c r="W40" s="177" t="s">
        <v>486</v>
      </c>
      <c r="X40" s="177">
        <v>0</v>
      </c>
      <c r="Y40" s="177" t="s">
        <v>486</v>
      </c>
      <c r="Z40" s="177" t="s">
        <v>531</v>
      </c>
      <c r="AA40" s="177" t="s">
        <v>531</v>
      </c>
      <c r="AB40" s="177">
        <v>0</v>
      </c>
      <c r="AC40" s="177">
        <v>0</v>
      </c>
    </row>
    <row r="41" spans="1:29" x14ac:dyDescent="0.25">
      <c r="A41" s="178" t="s">
        <v>154</v>
      </c>
      <c r="B41" s="179" t="s">
        <v>490</v>
      </c>
      <c r="C41" s="177"/>
      <c r="D41" s="177"/>
      <c r="E41" s="177"/>
      <c r="F41" s="177"/>
      <c r="G41" s="177">
        <v>0</v>
      </c>
      <c r="H41" s="177" t="s">
        <v>531</v>
      </c>
      <c r="I41" s="177" t="s">
        <v>531</v>
      </c>
      <c r="J41" s="177">
        <v>0</v>
      </c>
      <c r="K41" s="177" t="s">
        <v>486</v>
      </c>
      <c r="L41" s="177" t="s">
        <v>531</v>
      </c>
      <c r="M41" s="177" t="s">
        <v>531</v>
      </c>
      <c r="N41" s="177">
        <v>0</v>
      </c>
      <c r="O41" s="177" t="s">
        <v>486</v>
      </c>
      <c r="P41" s="177" t="s">
        <v>531</v>
      </c>
      <c r="Q41" s="177" t="s">
        <v>531</v>
      </c>
      <c r="R41" s="177">
        <v>0</v>
      </c>
      <c r="S41" s="177" t="s">
        <v>486</v>
      </c>
      <c r="T41" s="177" t="s">
        <v>531</v>
      </c>
      <c r="U41" s="177" t="s">
        <v>531</v>
      </c>
      <c r="V41" s="177">
        <v>0</v>
      </c>
      <c r="W41" s="177" t="s">
        <v>486</v>
      </c>
      <c r="X41" s="177">
        <v>0</v>
      </c>
      <c r="Y41" s="177" t="s">
        <v>486</v>
      </c>
      <c r="Z41" s="177" t="s">
        <v>531</v>
      </c>
      <c r="AA41" s="177" t="s">
        <v>531</v>
      </c>
      <c r="AB41" s="177">
        <v>0</v>
      </c>
      <c r="AC41" s="177">
        <v>0</v>
      </c>
    </row>
    <row r="42" spans="1:29" x14ac:dyDescent="0.25">
      <c r="A42" s="178" t="s">
        <v>153</v>
      </c>
      <c r="B42" s="179" t="s">
        <v>491</v>
      </c>
      <c r="C42" s="177"/>
      <c r="D42" s="177"/>
      <c r="E42" s="177"/>
      <c r="F42" s="177"/>
      <c r="G42" s="177">
        <v>0</v>
      </c>
      <c r="H42" s="177" t="s">
        <v>531</v>
      </c>
      <c r="I42" s="177" t="s">
        <v>531</v>
      </c>
      <c r="J42" s="177">
        <v>0</v>
      </c>
      <c r="K42" s="177" t="s">
        <v>486</v>
      </c>
      <c r="L42" s="177" t="s">
        <v>531</v>
      </c>
      <c r="M42" s="177" t="s">
        <v>531</v>
      </c>
      <c r="N42" s="177">
        <v>0</v>
      </c>
      <c r="O42" s="177" t="s">
        <v>486</v>
      </c>
      <c r="P42" s="177" t="s">
        <v>531</v>
      </c>
      <c r="Q42" s="177" t="s">
        <v>531</v>
      </c>
      <c r="R42" s="177">
        <v>0</v>
      </c>
      <c r="S42" s="177" t="s">
        <v>486</v>
      </c>
      <c r="T42" s="177" t="s">
        <v>531</v>
      </c>
      <c r="U42" s="177" t="s">
        <v>531</v>
      </c>
      <c r="V42" s="177">
        <v>0</v>
      </c>
      <c r="W42" s="177" t="s">
        <v>486</v>
      </c>
      <c r="X42" s="177">
        <v>0</v>
      </c>
      <c r="Y42" s="177" t="s">
        <v>486</v>
      </c>
      <c r="Z42" s="177" t="s">
        <v>531</v>
      </c>
      <c r="AA42" s="177" t="s">
        <v>531</v>
      </c>
      <c r="AB42" s="177">
        <v>0</v>
      </c>
      <c r="AC42" s="177">
        <v>0</v>
      </c>
    </row>
    <row r="43" spans="1:29" x14ac:dyDescent="0.25">
      <c r="A43" s="178" t="s">
        <v>463</v>
      </c>
      <c r="B43" s="179" t="s">
        <v>492</v>
      </c>
      <c r="C43" s="177"/>
      <c r="D43" s="177"/>
      <c r="E43" s="177"/>
      <c r="F43" s="177"/>
      <c r="G43" s="177">
        <v>0</v>
      </c>
      <c r="H43" s="177" t="s">
        <v>531</v>
      </c>
      <c r="I43" s="177" t="s">
        <v>531</v>
      </c>
      <c r="J43" s="177">
        <v>0</v>
      </c>
      <c r="K43" s="177" t="s">
        <v>486</v>
      </c>
      <c r="L43" s="177" t="s">
        <v>531</v>
      </c>
      <c r="M43" s="177" t="s">
        <v>531</v>
      </c>
      <c r="N43" s="177">
        <v>0</v>
      </c>
      <c r="O43" s="177" t="s">
        <v>486</v>
      </c>
      <c r="P43" s="177" t="s">
        <v>531</v>
      </c>
      <c r="Q43" s="177" t="s">
        <v>531</v>
      </c>
      <c r="R43" s="177">
        <v>0</v>
      </c>
      <c r="S43" s="177" t="s">
        <v>486</v>
      </c>
      <c r="T43" s="177" t="s">
        <v>531</v>
      </c>
      <c r="U43" s="177" t="s">
        <v>531</v>
      </c>
      <c r="V43" s="177">
        <v>0</v>
      </c>
      <c r="W43" s="177" t="s">
        <v>486</v>
      </c>
      <c r="X43" s="177">
        <v>0</v>
      </c>
      <c r="Y43" s="177" t="s">
        <v>486</v>
      </c>
      <c r="Z43" s="177" t="s">
        <v>531</v>
      </c>
      <c r="AA43" s="177" t="s">
        <v>531</v>
      </c>
      <c r="AB43" s="177">
        <v>0</v>
      </c>
      <c r="AC43" s="177">
        <v>0</v>
      </c>
    </row>
    <row r="44" spans="1:29" x14ac:dyDescent="0.25">
      <c r="A44" s="178" t="s">
        <v>464</v>
      </c>
      <c r="B44" s="179" t="s">
        <v>493</v>
      </c>
      <c r="C44" s="177"/>
      <c r="D44" s="177"/>
      <c r="E44" s="177"/>
      <c r="F44" s="177"/>
      <c r="G44" s="177">
        <v>0</v>
      </c>
      <c r="H44" s="177" t="s">
        <v>531</v>
      </c>
      <c r="I44" s="177" t="s">
        <v>531</v>
      </c>
      <c r="J44" s="177">
        <v>0</v>
      </c>
      <c r="K44" s="177" t="s">
        <v>486</v>
      </c>
      <c r="L44" s="177" t="s">
        <v>531</v>
      </c>
      <c r="M44" s="177" t="s">
        <v>531</v>
      </c>
      <c r="N44" s="177">
        <v>0</v>
      </c>
      <c r="O44" s="177" t="s">
        <v>486</v>
      </c>
      <c r="P44" s="177" t="s">
        <v>531</v>
      </c>
      <c r="Q44" s="177" t="s">
        <v>531</v>
      </c>
      <c r="R44" s="177">
        <v>0</v>
      </c>
      <c r="S44" s="177" t="s">
        <v>486</v>
      </c>
      <c r="T44" s="177" t="s">
        <v>531</v>
      </c>
      <c r="U44" s="177" t="s">
        <v>531</v>
      </c>
      <c r="V44" s="177">
        <v>0</v>
      </c>
      <c r="W44" s="177" t="s">
        <v>486</v>
      </c>
      <c r="X44" s="177">
        <v>0</v>
      </c>
      <c r="Y44" s="177" t="s">
        <v>486</v>
      </c>
      <c r="Z44" s="177" t="s">
        <v>531</v>
      </c>
      <c r="AA44" s="177" t="s">
        <v>531</v>
      </c>
      <c r="AB44" s="177">
        <v>0</v>
      </c>
      <c r="AC44" s="177">
        <v>0</v>
      </c>
    </row>
    <row r="45" spans="1:29" x14ac:dyDescent="0.25">
      <c r="A45" s="178" t="s">
        <v>465</v>
      </c>
      <c r="B45" s="179" t="s">
        <v>494</v>
      </c>
      <c r="C45" s="177"/>
      <c r="D45" s="177"/>
      <c r="E45" s="177"/>
      <c r="F45" s="177"/>
      <c r="G45" s="177">
        <v>0</v>
      </c>
      <c r="H45" s="177" t="s">
        <v>531</v>
      </c>
      <c r="I45" s="177" t="s">
        <v>531</v>
      </c>
      <c r="J45" s="177">
        <v>0</v>
      </c>
      <c r="K45" s="177" t="s">
        <v>486</v>
      </c>
      <c r="L45" s="177" t="s">
        <v>531</v>
      </c>
      <c r="M45" s="177" t="s">
        <v>531</v>
      </c>
      <c r="N45" s="177">
        <v>0</v>
      </c>
      <c r="O45" s="177" t="s">
        <v>486</v>
      </c>
      <c r="P45" s="177" t="s">
        <v>531</v>
      </c>
      <c r="Q45" s="177" t="s">
        <v>531</v>
      </c>
      <c r="R45" s="177">
        <v>0</v>
      </c>
      <c r="S45" s="177" t="s">
        <v>486</v>
      </c>
      <c r="T45" s="177" t="s">
        <v>531</v>
      </c>
      <c r="U45" s="177" t="s">
        <v>531</v>
      </c>
      <c r="V45" s="177">
        <v>0</v>
      </c>
      <c r="W45" s="177" t="s">
        <v>486</v>
      </c>
      <c r="X45" s="177">
        <v>0</v>
      </c>
      <c r="Y45" s="177" t="s">
        <v>486</v>
      </c>
      <c r="Z45" s="177" t="s">
        <v>531</v>
      </c>
      <c r="AA45" s="177" t="s">
        <v>531</v>
      </c>
      <c r="AB45" s="177">
        <v>0</v>
      </c>
      <c r="AC45" s="177">
        <v>0</v>
      </c>
    </row>
    <row r="46" spans="1:29" x14ac:dyDescent="0.25">
      <c r="A46" s="178" t="s">
        <v>466</v>
      </c>
      <c r="B46" s="179" t="s">
        <v>495</v>
      </c>
      <c r="C46" s="177"/>
      <c r="D46" s="177"/>
      <c r="E46" s="177"/>
      <c r="F46" s="177"/>
      <c r="G46" s="177">
        <v>0</v>
      </c>
      <c r="H46" s="177" t="s">
        <v>531</v>
      </c>
      <c r="I46" s="177" t="s">
        <v>531</v>
      </c>
      <c r="J46" s="177">
        <v>0</v>
      </c>
      <c r="K46" s="177" t="s">
        <v>486</v>
      </c>
      <c r="L46" s="177" t="s">
        <v>531</v>
      </c>
      <c r="M46" s="177" t="s">
        <v>531</v>
      </c>
      <c r="N46" s="177">
        <v>0</v>
      </c>
      <c r="O46" s="177" t="s">
        <v>486</v>
      </c>
      <c r="P46" s="177" t="s">
        <v>531</v>
      </c>
      <c r="Q46" s="177" t="s">
        <v>531</v>
      </c>
      <c r="R46" s="177">
        <v>0</v>
      </c>
      <c r="S46" s="177" t="s">
        <v>486</v>
      </c>
      <c r="T46" s="177" t="s">
        <v>531</v>
      </c>
      <c r="U46" s="177" t="s">
        <v>531</v>
      </c>
      <c r="V46" s="177">
        <v>0</v>
      </c>
      <c r="W46" s="177" t="s">
        <v>486</v>
      </c>
      <c r="X46" s="177">
        <v>0</v>
      </c>
      <c r="Y46" s="177" t="s">
        <v>486</v>
      </c>
      <c r="Z46" s="177" t="s">
        <v>531</v>
      </c>
      <c r="AA46" s="177" t="s">
        <v>531</v>
      </c>
      <c r="AB46" s="177">
        <v>0</v>
      </c>
      <c r="AC46" s="177">
        <v>0</v>
      </c>
    </row>
    <row r="47" spans="1:29" s="172" customFormat="1" x14ac:dyDescent="0.25">
      <c r="A47" s="175" t="s">
        <v>61</v>
      </c>
      <c r="B47" s="176" t="s">
        <v>152</v>
      </c>
      <c r="C47" s="177"/>
      <c r="D47" s="177"/>
      <c r="E47" s="177"/>
      <c r="F47" s="177"/>
      <c r="G47" s="177"/>
      <c r="H47" s="177"/>
      <c r="I47" s="177"/>
      <c r="J47" s="177"/>
      <c r="K47" s="177"/>
      <c r="L47" s="177"/>
      <c r="M47" s="177"/>
      <c r="N47" s="177"/>
      <c r="O47" s="177"/>
      <c r="P47" s="177"/>
      <c r="Q47" s="177"/>
      <c r="R47" s="177"/>
      <c r="S47" s="177"/>
      <c r="T47" s="177"/>
      <c r="U47" s="177"/>
      <c r="V47" s="177"/>
      <c r="W47" s="181"/>
      <c r="X47" s="177"/>
      <c r="Y47" s="177"/>
      <c r="Z47" s="177"/>
      <c r="AA47" s="177"/>
      <c r="AB47" s="177"/>
      <c r="AC47" s="177"/>
    </row>
    <row r="48" spans="1:29" x14ac:dyDescent="0.25">
      <c r="A48" s="178" t="s">
        <v>151</v>
      </c>
      <c r="B48" s="179" t="s">
        <v>488</v>
      </c>
      <c r="C48" s="177" t="s">
        <v>531</v>
      </c>
      <c r="D48" s="177">
        <v>0</v>
      </c>
      <c r="E48" s="177"/>
      <c r="F48" s="177"/>
      <c r="G48" s="177">
        <v>0</v>
      </c>
      <c r="H48" s="177" t="s">
        <v>531</v>
      </c>
      <c r="I48" s="177"/>
      <c r="J48" s="177">
        <v>0</v>
      </c>
      <c r="K48" s="177"/>
      <c r="L48" s="177" t="s">
        <v>531</v>
      </c>
      <c r="M48" s="177"/>
      <c r="N48" s="177">
        <v>0</v>
      </c>
      <c r="O48" s="177"/>
      <c r="P48" s="177" t="s">
        <v>531</v>
      </c>
      <c r="Q48" s="177"/>
      <c r="R48" s="177">
        <v>0</v>
      </c>
      <c r="S48" s="177"/>
      <c r="T48" s="177" t="s">
        <v>531</v>
      </c>
      <c r="U48" s="177"/>
      <c r="V48" s="177">
        <v>0</v>
      </c>
      <c r="W48" s="177"/>
      <c r="X48" s="177">
        <v>0</v>
      </c>
      <c r="Y48" s="177"/>
      <c r="Z48" s="177" t="s">
        <v>531</v>
      </c>
      <c r="AA48" s="177"/>
      <c r="AB48" s="177">
        <v>0</v>
      </c>
      <c r="AC48" s="177">
        <v>0</v>
      </c>
    </row>
    <row r="49" spans="1:29" ht="31.5" x14ac:dyDescent="0.25">
      <c r="A49" s="178" t="s">
        <v>150</v>
      </c>
      <c r="B49" s="182" t="s">
        <v>485</v>
      </c>
      <c r="C49" s="177" t="s">
        <v>531</v>
      </c>
      <c r="D49" s="177">
        <v>0</v>
      </c>
      <c r="E49" s="177"/>
      <c r="F49" s="177"/>
      <c r="G49" s="177">
        <v>0</v>
      </c>
      <c r="H49" s="177" t="s">
        <v>531</v>
      </c>
      <c r="I49" s="177"/>
      <c r="J49" s="177">
        <v>0</v>
      </c>
      <c r="K49" s="177"/>
      <c r="L49" s="177" t="s">
        <v>531</v>
      </c>
      <c r="M49" s="177"/>
      <c r="N49" s="177">
        <v>0</v>
      </c>
      <c r="O49" s="177"/>
      <c r="P49" s="177" t="s">
        <v>531</v>
      </c>
      <c r="Q49" s="177"/>
      <c r="R49" s="177">
        <v>0</v>
      </c>
      <c r="S49" s="177"/>
      <c r="T49" s="177" t="s">
        <v>531</v>
      </c>
      <c r="U49" s="177"/>
      <c r="V49" s="177">
        <v>0</v>
      </c>
      <c r="W49" s="177"/>
      <c r="X49" s="177">
        <v>0</v>
      </c>
      <c r="Y49" s="177"/>
      <c r="Z49" s="177" t="s">
        <v>531</v>
      </c>
      <c r="AA49" s="177"/>
      <c r="AB49" s="177">
        <v>0</v>
      </c>
      <c r="AC49" s="177">
        <v>0</v>
      </c>
    </row>
    <row r="50" spans="1:29" x14ac:dyDescent="0.25">
      <c r="A50" s="178" t="s">
        <v>149</v>
      </c>
      <c r="B50" s="182" t="s">
        <v>148</v>
      </c>
      <c r="C50" s="177" t="s">
        <v>531</v>
      </c>
      <c r="D50" s="177">
        <v>0</v>
      </c>
      <c r="E50" s="177"/>
      <c r="F50" s="177"/>
      <c r="G50" s="177">
        <v>0</v>
      </c>
      <c r="H50" s="177" t="s">
        <v>531</v>
      </c>
      <c r="I50" s="177"/>
      <c r="J50" s="177">
        <v>0</v>
      </c>
      <c r="K50" s="177"/>
      <c r="L50" s="177" t="s">
        <v>531</v>
      </c>
      <c r="M50" s="177"/>
      <c r="N50" s="177">
        <v>0</v>
      </c>
      <c r="O50" s="177"/>
      <c r="P50" s="177" t="s">
        <v>531</v>
      </c>
      <c r="Q50" s="177"/>
      <c r="R50" s="177">
        <v>0</v>
      </c>
      <c r="S50" s="177"/>
      <c r="T50" s="177" t="s">
        <v>531</v>
      </c>
      <c r="U50" s="177"/>
      <c r="V50" s="177">
        <v>0</v>
      </c>
      <c r="W50" s="177"/>
      <c r="X50" s="177">
        <v>0</v>
      </c>
      <c r="Y50" s="177"/>
      <c r="Z50" s="177" t="s">
        <v>531</v>
      </c>
      <c r="AA50" s="177"/>
      <c r="AB50" s="177">
        <v>0</v>
      </c>
      <c r="AC50" s="177">
        <v>0</v>
      </c>
    </row>
    <row r="51" spans="1:29" ht="35.25" customHeight="1" x14ac:dyDescent="0.25">
      <c r="A51" s="178" t="s">
        <v>147</v>
      </c>
      <c r="B51" s="179" t="s">
        <v>146</v>
      </c>
      <c r="C51" s="177" t="s">
        <v>531</v>
      </c>
      <c r="D51" s="177">
        <v>0</v>
      </c>
      <c r="E51" s="177"/>
      <c r="F51" s="177"/>
      <c r="G51" s="177">
        <v>0</v>
      </c>
      <c r="H51" s="177" t="s">
        <v>531</v>
      </c>
      <c r="I51" s="177"/>
      <c r="J51" s="177">
        <v>0</v>
      </c>
      <c r="K51" s="177"/>
      <c r="L51" s="177" t="s">
        <v>531</v>
      </c>
      <c r="M51" s="177"/>
      <c r="N51" s="177">
        <v>0</v>
      </c>
      <c r="O51" s="177"/>
      <c r="P51" s="177" t="s">
        <v>531</v>
      </c>
      <c r="Q51" s="177"/>
      <c r="R51" s="177">
        <v>0</v>
      </c>
      <c r="S51" s="177"/>
      <c r="T51" s="177" t="s">
        <v>531</v>
      </c>
      <c r="U51" s="177"/>
      <c r="V51" s="177">
        <v>0</v>
      </c>
      <c r="W51" s="177"/>
      <c r="X51" s="177">
        <v>0</v>
      </c>
      <c r="Y51" s="177"/>
      <c r="Z51" s="177" t="s">
        <v>531</v>
      </c>
      <c r="AA51" s="177"/>
      <c r="AB51" s="177">
        <v>0</v>
      </c>
      <c r="AC51" s="177">
        <v>0</v>
      </c>
    </row>
    <row r="52" spans="1:29" ht="31.5" x14ac:dyDescent="0.25">
      <c r="A52" s="178" t="s">
        <v>145</v>
      </c>
      <c r="B52" s="179" t="s">
        <v>144</v>
      </c>
      <c r="C52" s="177" t="s">
        <v>531</v>
      </c>
      <c r="D52" s="177">
        <v>0</v>
      </c>
      <c r="E52" s="177"/>
      <c r="F52" s="177"/>
      <c r="G52" s="177">
        <v>0</v>
      </c>
      <c r="H52" s="177" t="s">
        <v>531</v>
      </c>
      <c r="I52" s="177"/>
      <c r="J52" s="177">
        <v>0</v>
      </c>
      <c r="K52" s="177"/>
      <c r="L52" s="177" t="s">
        <v>531</v>
      </c>
      <c r="M52" s="177"/>
      <c r="N52" s="177">
        <v>0</v>
      </c>
      <c r="O52" s="177"/>
      <c r="P52" s="177" t="s">
        <v>531</v>
      </c>
      <c r="Q52" s="177"/>
      <c r="R52" s="177">
        <v>0</v>
      </c>
      <c r="S52" s="177"/>
      <c r="T52" s="177" t="s">
        <v>531</v>
      </c>
      <c r="U52" s="177"/>
      <c r="V52" s="177">
        <v>0</v>
      </c>
      <c r="W52" s="177"/>
      <c r="X52" s="177">
        <v>0</v>
      </c>
      <c r="Y52" s="177"/>
      <c r="Z52" s="177" t="s">
        <v>531</v>
      </c>
      <c r="AA52" s="177"/>
      <c r="AB52" s="177">
        <v>0</v>
      </c>
      <c r="AC52" s="177">
        <v>0</v>
      </c>
    </row>
    <row r="53" spans="1:29" x14ac:dyDescent="0.25">
      <c r="A53" s="178" t="s">
        <v>143</v>
      </c>
      <c r="B53" s="179" t="s">
        <v>142</v>
      </c>
      <c r="C53" s="177" t="s">
        <v>531</v>
      </c>
      <c r="D53" s="177">
        <v>0</v>
      </c>
      <c r="E53" s="177"/>
      <c r="F53" s="177"/>
      <c r="G53" s="177">
        <v>0</v>
      </c>
      <c r="H53" s="177" t="s">
        <v>531</v>
      </c>
      <c r="I53" s="177"/>
      <c r="J53" s="177">
        <v>0</v>
      </c>
      <c r="K53" s="177"/>
      <c r="L53" s="177" t="s">
        <v>531</v>
      </c>
      <c r="M53" s="177"/>
      <c r="N53" s="177">
        <v>0</v>
      </c>
      <c r="O53" s="177"/>
      <c r="P53" s="177" t="s">
        <v>531</v>
      </c>
      <c r="Q53" s="177"/>
      <c r="R53" s="177">
        <v>0</v>
      </c>
      <c r="S53" s="177"/>
      <c r="T53" s="177" t="s">
        <v>531</v>
      </c>
      <c r="U53" s="177"/>
      <c r="V53" s="177">
        <v>0</v>
      </c>
      <c r="W53" s="177"/>
      <c r="X53" s="177">
        <v>0</v>
      </c>
      <c r="Y53" s="177"/>
      <c r="Z53" s="177" t="s">
        <v>531</v>
      </c>
      <c r="AA53" s="177"/>
      <c r="AB53" s="177">
        <v>0</v>
      </c>
      <c r="AC53" s="177">
        <v>0</v>
      </c>
    </row>
    <row r="54" spans="1:29" x14ac:dyDescent="0.25">
      <c r="A54" s="178" t="s">
        <v>141</v>
      </c>
      <c r="B54" s="179" t="s">
        <v>489</v>
      </c>
      <c r="C54" s="177" t="s">
        <v>531</v>
      </c>
      <c r="D54" s="177">
        <v>0</v>
      </c>
      <c r="E54" s="177"/>
      <c r="F54" s="177"/>
      <c r="G54" s="177">
        <v>0</v>
      </c>
      <c r="H54" s="177" t="s">
        <v>531</v>
      </c>
      <c r="I54" s="177"/>
      <c r="J54" s="177">
        <v>0</v>
      </c>
      <c r="K54" s="177"/>
      <c r="L54" s="177" t="s">
        <v>531</v>
      </c>
      <c r="M54" s="177"/>
      <c r="N54" s="177">
        <v>0</v>
      </c>
      <c r="O54" s="177"/>
      <c r="P54" s="177" t="s">
        <v>531</v>
      </c>
      <c r="Q54" s="177"/>
      <c r="R54" s="177">
        <v>0</v>
      </c>
      <c r="S54" s="177"/>
      <c r="T54" s="177" t="s">
        <v>531</v>
      </c>
      <c r="U54" s="177"/>
      <c r="V54" s="177">
        <v>0</v>
      </c>
      <c r="W54" s="177"/>
      <c r="X54" s="177">
        <v>0</v>
      </c>
      <c r="Y54" s="177"/>
      <c r="Z54" s="177" t="s">
        <v>531</v>
      </c>
      <c r="AA54" s="177"/>
      <c r="AB54" s="177">
        <v>0</v>
      </c>
      <c r="AC54" s="177">
        <v>0</v>
      </c>
    </row>
    <row r="55" spans="1:29" x14ac:dyDescent="0.25">
      <c r="A55" s="178" t="s">
        <v>467</v>
      </c>
      <c r="B55" s="179" t="s">
        <v>490</v>
      </c>
      <c r="C55" s="177" t="s">
        <v>531</v>
      </c>
      <c r="D55" s="177">
        <v>0</v>
      </c>
      <c r="E55" s="177"/>
      <c r="F55" s="177"/>
      <c r="G55" s="177">
        <v>0</v>
      </c>
      <c r="H55" s="177" t="s">
        <v>531</v>
      </c>
      <c r="I55" s="177"/>
      <c r="J55" s="177">
        <v>0</v>
      </c>
      <c r="K55" s="177"/>
      <c r="L55" s="177" t="s">
        <v>531</v>
      </c>
      <c r="M55" s="177"/>
      <c r="N55" s="177">
        <v>0</v>
      </c>
      <c r="O55" s="177"/>
      <c r="P55" s="177" t="s">
        <v>531</v>
      </c>
      <c r="Q55" s="177"/>
      <c r="R55" s="177">
        <v>0</v>
      </c>
      <c r="S55" s="177"/>
      <c r="T55" s="177" t="s">
        <v>531</v>
      </c>
      <c r="U55" s="177"/>
      <c r="V55" s="177">
        <v>0</v>
      </c>
      <c r="W55" s="177"/>
      <c r="X55" s="177">
        <v>0</v>
      </c>
      <c r="Y55" s="177"/>
      <c r="Z55" s="177" t="s">
        <v>531</v>
      </c>
      <c r="AA55" s="177"/>
      <c r="AB55" s="177">
        <v>0</v>
      </c>
      <c r="AC55" s="177">
        <v>0</v>
      </c>
    </row>
    <row r="56" spans="1:29" x14ac:dyDescent="0.25">
      <c r="A56" s="178" t="s">
        <v>468</v>
      </c>
      <c r="B56" s="179" t="s">
        <v>491</v>
      </c>
      <c r="C56" s="177" t="s">
        <v>531</v>
      </c>
      <c r="D56" s="177">
        <v>0</v>
      </c>
      <c r="E56" s="177"/>
      <c r="F56" s="177"/>
      <c r="G56" s="177">
        <v>0</v>
      </c>
      <c r="H56" s="177" t="s">
        <v>531</v>
      </c>
      <c r="I56" s="177"/>
      <c r="J56" s="177">
        <v>0</v>
      </c>
      <c r="K56" s="177"/>
      <c r="L56" s="177" t="s">
        <v>531</v>
      </c>
      <c r="M56" s="177"/>
      <c r="N56" s="177">
        <v>0</v>
      </c>
      <c r="O56" s="177"/>
      <c r="P56" s="177" t="s">
        <v>531</v>
      </c>
      <c r="Q56" s="177"/>
      <c r="R56" s="177">
        <v>0</v>
      </c>
      <c r="S56" s="177"/>
      <c r="T56" s="177" t="s">
        <v>531</v>
      </c>
      <c r="U56" s="177"/>
      <c r="V56" s="177">
        <v>0</v>
      </c>
      <c r="W56" s="177"/>
      <c r="X56" s="177">
        <v>0</v>
      </c>
      <c r="Y56" s="177"/>
      <c r="Z56" s="177" t="s">
        <v>531</v>
      </c>
      <c r="AA56" s="177"/>
      <c r="AB56" s="177">
        <v>0</v>
      </c>
      <c r="AC56" s="177">
        <v>0</v>
      </c>
    </row>
    <row r="57" spans="1:29" x14ac:dyDescent="0.25">
      <c r="A57" s="178" t="s">
        <v>469</v>
      </c>
      <c r="B57" s="179" t="s">
        <v>492</v>
      </c>
      <c r="C57" s="177" t="s">
        <v>531</v>
      </c>
      <c r="D57" s="177">
        <v>0</v>
      </c>
      <c r="E57" s="177"/>
      <c r="F57" s="177"/>
      <c r="G57" s="177">
        <v>0</v>
      </c>
      <c r="H57" s="177" t="s">
        <v>531</v>
      </c>
      <c r="I57" s="177"/>
      <c r="J57" s="177">
        <v>0</v>
      </c>
      <c r="K57" s="177"/>
      <c r="L57" s="177" t="s">
        <v>531</v>
      </c>
      <c r="M57" s="177"/>
      <c r="N57" s="177">
        <v>0</v>
      </c>
      <c r="O57" s="177"/>
      <c r="P57" s="177" t="s">
        <v>531</v>
      </c>
      <c r="Q57" s="177"/>
      <c r="R57" s="177">
        <v>0</v>
      </c>
      <c r="S57" s="177"/>
      <c r="T57" s="177" t="s">
        <v>531</v>
      </c>
      <c r="U57" s="177"/>
      <c r="V57" s="177">
        <v>0</v>
      </c>
      <c r="W57" s="177"/>
      <c r="X57" s="177">
        <v>0</v>
      </c>
      <c r="Y57" s="177"/>
      <c r="Z57" s="177" t="s">
        <v>531</v>
      </c>
      <c r="AA57" s="177"/>
      <c r="AB57" s="177">
        <v>0</v>
      </c>
      <c r="AC57" s="177">
        <v>0</v>
      </c>
    </row>
    <row r="58" spans="1:29" ht="36.75" customHeight="1" x14ac:dyDescent="0.25">
      <c r="A58" s="178" t="s">
        <v>470</v>
      </c>
      <c r="B58" s="179" t="s">
        <v>493</v>
      </c>
      <c r="C58" s="177" t="s">
        <v>531</v>
      </c>
      <c r="D58" s="177">
        <v>1</v>
      </c>
      <c r="E58" s="177"/>
      <c r="F58" s="177"/>
      <c r="G58" s="177">
        <v>0</v>
      </c>
      <c r="H58" s="177" t="s">
        <v>531</v>
      </c>
      <c r="I58" s="177"/>
      <c r="J58" s="177">
        <v>1</v>
      </c>
      <c r="K58" s="177"/>
      <c r="L58" s="177" t="s">
        <v>531</v>
      </c>
      <c r="M58" s="177"/>
      <c r="N58" s="177">
        <v>0</v>
      </c>
      <c r="O58" s="177"/>
      <c r="P58" s="177" t="s">
        <v>531</v>
      </c>
      <c r="Q58" s="177"/>
      <c r="R58" s="177">
        <v>0</v>
      </c>
      <c r="S58" s="177"/>
      <c r="T58" s="177" t="s">
        <v>531</v>
      </c>
      <c r="U58" s="177"/>
      <c r="V58" s="177">
        <v>0</v>
      </c>
      <c r="W58" s="177"/>
      <c r="X58" s="177">
        <v>0</v>
      </c>
      <c r="Y58" s="177"/>
      <c r="Z58" s="177" t="s">
        <v>531</v>
      </c>
      <c r="AA58" s="177"/>
      <c r="AB58" s="177">
        <v>0</v>
      </c>
      <c r="AC58" s="177">
        <v>1</v>
      </c>
    </row>
    <row r="59" spans="1:29" x14ac:dyDescent="0.25">
      <c r="A59" s="178" t="s">
        <v>471</v>
      </c>
      <c r="B59" s="179" t="s">
        <v>494</v>
      </c>
      <c r="C59" s="177" t="s">
        <v>531</v>
      </c>
      <c r="D59" s="177">
        <v>0</v>
      </c>
      <c r="E59" s="177"/>
      <c r="F59" s="177"/>
      <c r="G59" s="177">
        <v>0</v>
      </c>
      <c r="H59" s="177" t="s">
        <v>531</v>
      </c>
      <c r="I59" s="177"/>
      <c r="J59" s="177">
        <v>0</v>
      </c>
      <c r="K59" s="177"/>
      <c r="L59" s="177" t="s">
        <v>531</v>
      </c>
      <c r="M59" s="177"/>
      <c r="N59" s="177">
        <v>0</v>
      </c>
      <c r="O59" s="177"/>
      <c r="P59" s="177" t="s">
        <v>531</v>
      </c>
      <c r="Q59" s="177"/>
      <c r="R59" s="177">
        <v>0</v>
      </c>
      <c r="S59" s="177"/>
      <c r="T59" s="177" t="s">
        <v>531</v>
      </c>
      <c r="U59" s="177"/>
      <c r="V59" s="177">
        <v>0</v>
      </c>
      <c r="W59" s="177"/>
      <c r="X59" s="177">
        <v>0</v>
      </c>
      <c r="Y59" s="177"/>
      <c r="Z59" s="177" t="s">
        <v>531</v>
      </c>
      <c r="AA59" s="177"/>
      <c r="AB59" s="177">
        <v>0</v>
      </c>
      <c r="AC59" s="177">
        <v>0</v>
      </c>
    </row>
    <row r="60" spans="1:29" x14ac:dyDescent="0.25">
      <c r="A60" s="178" t="s">
        <v>472</v>
      </c>
      <c r="B60" s="179" t="s">
        <v>495</v>
      </c>
      <c r="C60" s="177" t="s">
        <v>531</v>
      </c>
      <c r="D60" s="177">
        <v>0</v>
      </c>
      <c r="E60" s="177"/>
      <c r="F60" s="177"/>
      <c r="G60" s="177">
        <v>0</v>
      </c>
      <c r="H60" s="177" t="s">
        <v>531</v>
      </c>
      <c r="I60" s="177"/>
      <c r="J60" s="177">
        <v>0</v>
      </c>
      <c r="K60" s="177"/>
      <c r="L60" s="177" t="s">
        <v>531</v>
      </c>
      <c r="M60" s="177"/>
      <c r="N60" s="177">
        <v>0</v>
      </c>
      <c r="O60" s="177"/>
      <c r="P60" s="177" t="s">
        <v>531</v>
      </c>
      <c r="Q60" s="177"/>
      <c r="R60" s="177">
        <v>0</v>
      </c>
      <c r="S60" s="177"/>
      <c r="T60" s="177" t="s">
        <v>531</v>
      </c>
      <c r="U60" s="177"/>
      <c r="V60" s="177">
        <v>0</v>
      </c>
      <c r="W60" s="177"/>
      <c r="X60" s="177">
        <v>0</v>
      </c>
      <c r="Y60" s="177"/>
      <c r="Z60" s="177" t="s">
        <v>531</v>
      </c>
      <c r="AA60" s="177"/>
      <c r="AB60" s="177">
        <v>0</v>
      </c>
      <c r="AC60" s="177">
        <v>0</v>
      </c>
    </row>
    <row r="61" spans="1:29" s="172" customFormat="1" ht="31.5" x14ac:dyDescent="0.25">
      <c r="A61" s="175" t="s">
        <v>59</v>
      </c>
      <c r="B61" s="176" t="s">
        <v>140</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139</v>
      </c>
      <c r="B62" s="179" t="s">
        <v>138</v>
      </c>
      <c r="C62" s="177" t="s">
        <v>531</v>
      </c>
      <c r="D62" s="177">
        <v>0.36716003000000008</v>
      </c>
      <c r="E62" s="177"/>
      <c r="F62" s="177"/>
      <c r="G62" s="177">
        <v>0</v>
      </c>
      <c r="H62" s="177" t="s">
        <v>531</v>
      </c>
      <c r="I62" s="177"/>
      <c r="J62" s="177">
        <v>0.36716003000000008</v>
      </c>
      <c r="K62" s="177"/>
      <c r="L62" s="177" t="s">
        <v>531</v>
      </c>
      <c r="M62" s="177"/>
      <c r="N62" s="177">
        <v>0</v>
      </c>
      <c r="O62" s="177"/>
      <c r="P62" s="177" t="s">
        <v>531</v>
      </c>
      <c r="Q62" s="177"/>
      <c r="R62" s="177">
        <v>0</v>
      </c>
      <c r="S62" s="177"/>
      <c r="T62" s="177" t="s">
        <v>531</v>
      </c>
      <c r="U62" s="177"/>
      <c r="V62" s="177">
        <v>0</v>
      </c>
      <c r="W62" s="177"/>
      <c r="X62" s="177">
        <v>0</v>
      </c>
      <c r="Y62" s="177"/>
      <c r="Z62" s="177" t="s">
        <v>531</v>
      </c>
      <c r="AA62" s="177"/>
      <c r="AB62" s="177">
        <v>0</v>
      </c>
      <c r="AC62" s="177">
        <v>0.36716003000000008</v>
      </c>
    </row>
    <row r="63" spans="1:29" x14ac:dyDescent="0.25">
      <c r="A63" s="178" t="s">
        <v>137</v>
      </c>
      <c r="B63" s="182" t="s">
        <v>131</v>
      </c>
      <c r="C63" s="177"/>
      <c r="D63" s="177"/>
      <c r="E63" s="177"/>
      <c r="F63" s="177"/>
      <c r="G63" s="177">
        <v>0</v>
      </c>
      <c r="H63" s="177" t="s">
        <v>531</v>
      </c>
      <c r="I63" s="177"/>
      <c r="J63" s="177">
        <v>0</v>
      </c>
      <c r="K63" s="177"/>
      <c r="L63" s="177" t="s">
        <v>531</v>
      </c>
      <c r="M63" s="177"/>
      <c r="N63" s="177">
        <v>0</v>
      </c>
      <c r="O63" s="177"/>
      <c r="P63" s="177" t="s">
        <v>531</v>
      </c>
      <c r="Q63" s="177"/>
      <c r="R63" s="177">
        <v>0</v>
      </c>
      <c r="S63" s="177"/>
      <c r="T63" s="177" t="s">
        <v>531</v>
      </c>
      <c r="U63" s="177"/>
      <c r="V63" s="177">
        <v>0</v>
      </c>
      <c r="W63" s="177"/>
      <c r="X63" s="177">
        <v>0</v>
      </c>
      <c r="Y63" s="177"/>
      <c r="Z63" s="177" t="s">
        <v>531</v>
      </c>
      <c r="AA63" s="177"/>
      <c r="AB63" s="177">
        <v>0</v>
      </c>
      <c r="AC63" s="177">
        <v>0</v>
      </c>
    </row>
    <row r="64" spans="1:29" x14ac:dyDescent="0.25">
      <c r="A64" s="178" t="s">
        <v>136</v>
      </c>
      <c r="B64" s="179" t="s">
        <v>130</v>
      </c>
      <c r="C64" s="177"/>
      <c r="D64" s="177"/>
      <c r="E64" s="177"/>
      <c r="F64" s="177"/>
      <c r="G64" s="177">
        <v>0</v>
      </c>
      <c r="H64" s="177" t="s">
        <v>531</v>
      </c>
      <c r="I64" s="177"/>
      <c r="J64" s="177">
        <v>0</v>
      </c>
      <c r="K64" s="177"/>
      <c r="L64" s="177" t="s">
        <v>531</v>
      </c>
      <c r="M64" s="177"/>
      <c r="N64" s="177">
        <v>0</v>
      </c>
      <c r="O64" s="177"/>
      <c r="P64" s="177" t="s">
        <v>531</v>
      </c>
      <c r="Q64" s="177"/>
      <c r="R64" s="177">
        <v>0</v>
      </c>
      <c r="S64" s="177"/>
      <c r="T64" s="177" t="s">
        <v>531</v>
      </c>
      <c r="U64" s="177"/>
      <c r="V64" s="177">
        <v>0</v>
      </c>
      <c r="W64" s="177"/>
      <c r="X64" s="177">
        <v>0</v>
      </c>
      <c r="Y64" s="177"/>
      <c r="Z64" s="177" t="s">
        <v>531</v>
      </c>
      <c r="AA64" s="177"/>
      <c r="AB64" s="177">
        <v>0</v>
      </c>
      <c r="AC64" s="177">
        <v>0</v>
      </c>
    </row>
    <row r="65" spans="1:29" x14ac:dyDescent="0.25">
      <c r="A65" s="178" t="s">
        <v>135</v>
      </c>
      <c r="B65" s="182" t="s">
        <v>129</v>
      </c>
      <c r="C65" s="177"/>
      <c r="D65" s="177"/>
      <c r="E65" s="177"/>
      <c r="F65" s="177"/>
      <c r="G65" s="177">
        <v>0</v>
      </c>
      <c r="H65" s="177" t="s">
        <v>531</v>
      </c>
      <c r="I65" s="177"/>
      <c r="J65" s="177">
        <v>0</v>
      </c>
      <c r="K65" s="177"/>
      <c r="L65" s="177" t="s">
        <v>531</v>
      </c>
      <c r="M65" s="177"/>
      <c r="N65" s="177">
        <v>0</v>
      </c>
      <c r="O65" s="177"/>
      <c r="P65" s="177" t="s">
        <v>531</v>
      </c>
      <c r="Q65" s="177"/>
      <c r="R65" s="177">
        <v>0</v>
      </c>
      <c r="S65" s="177"/>
      <c r="T65" s="177" t="s">
        <v>531</v>
      </c>
      <c r="U65" s="177"/>
      <c r="V65" s="177">
        <v>0</v>
      </c>
      <c r="W65" s="177"/>
      <c r="X65" s="177">
        <v>0</v>
      </c>
      <c r="Y65" s="177"/>
      <c r="Z65" s="177" t="s">
        <v>531</v>
      </c>
      <c r="AA65" s="177"/>
      <c r="AB65" s="177">
        <v>0</v>
      </c>
      <c r="AC65" s="177">
        <v>0</v>
      </c>
    </row>
    <row r="66" spans="1:29" ht="21.75" customHeight="1" x14ac:dyDescent="0.25">
      <c r="A66" s="178" t="s">
        <v>134</v>
      </c>
      <c r="B66" s="182" t="s">
        <v>128</v>
      </c>
      <c r="C66" s="177"/>
      <c r="D66" s="177"/>
      <c r="E66" s="177"/>
      <c r="F66" s="177"/>
      <c r="G66" s="177">
        <v>0</v>
      </c>
      <c r="H66" s="177" t="s">
        <v>531</v>
      </c>
      <c r="I66" s="177"/>
      <c r="J66" s="177">
        <v>0</v>
      </c>
      <c r="K66" s="177"/>
      <c r="L66" s="177" t="s">
        <v>531</v>
      </c>
      <c r="M66" s="177"/>
      <c r="N66" s="177">
        <v>0</v>
      </c>
      <c r="O66" s="177"/>
      <c r="P66" s="177" t="s">
        <v>531</v>
      </c>
      <c r="Q66" s="177"/>
      <c r="R66" s="177">
        <v>0</v>
      </c>
      <c r="S66" s="177"/>
      <c r="T66" s="177" t="s">
        <v>531</v>
      </c>
      <c r="U66" s="177"/>
      <c r="V66" s="177">
        <v>0</v>
      </c>
      <c r="W66" s="177"/>
      <c r="X66" s="177">
        <v>0</v>
      </c>
      <c r="Y66" s="177"/>
      <c r="Z66" s="177" t="s">
        <v>531</v>
      </c>
      <c r="AA66" s="177"/>
      <c r="AB66" s="177">
        <v>0</v>
      </c>
      <c r="AC66" s="177">
        <v>0</v>
      </c>
    </row>
    <row r="67" spans="1:29" x14ac:dyDescent="0.25">
      <c r="A67" s="178" t="s">
        <v>133</v>
      </c>
      <c r="B67" s="182" t="s">
        <v>489</v>
      </c>
      <c r="C67" s="177"/>
      <c r="D67" s="177"/>
      <c r="E67" s="177"/>
      <c r="F67" s="177"/>
      <c r="G67" s="177">
        <v>0</v>
      </c>
      <c r="H67" s="177" t="s">
        <v>531</v>
      </c>
      <c r="I67" s="177"/>
      <c r="J67" s="177">
        <v>0</v>
      </c>
      <c r="K67" s="177"/>
      <c r="L67" s="177" t="s">
        <v>531</v>
      </c>
      <c r="M67" s="177"/>
      <c r="N67" s="177">
        <v>0</v>
      </c>
      <c r="O67" s="177"/>
      <c r="P67" s="177" t="s">
        <v>531</v>
      </c>
      <c r="Q67" s="177"/>
      <c r="R67" s="177">
        <v>0</v>
      </c>
      <c r="S67" s="177"/>
      <c r="T67" s="177" t="s">
        <v>531</v>
      </c>
      <c r="U67" s="177"/>
      <c r="V67" s="177">
        <v>0</v>
      </c>
      <c r="W67" s="177"/>
      <c r="X67" s="177">
        <v>0</v>
      </c>
      <c r="Y67" s="177"/>
      <c r="Z67" s="177" t="s">
        <v>531</v>
      </c>
      <c r="AA67" s="177"/>
      <c r="AB67" s="177">
        <v>0</v>
      </c>
      <c r="AC67" s="177">
        <v>0</v>
      </c>
    </row>
    <row r="68" spans="1:29" ht="18" customHeight="1" x14ac:dyDescent="0.25">
      <c r="A68" s="178" t="s">
        <v>473</v>
      </c>
      <c r="B68" s="182" t="s">
        <v>490</v>
      </c>
      <c r="C68" s="177"/>
      <c r="D68" s="177"/>
      <c r="E68" s="177"/>
      <c r="F68" s="177"/>
      <c r="G68" s="177">
        <v>0</v>
      </c>
      <c r="H68" s="177" t="s">
        <v>531</v>
      </c>
      <c r="I68" s="177"/>
      <c r="J68" s="177">
        <v>0</v>
      </c>
      <c r="K68" s="177"/>
      <c r="L68" s="177" t="s">
        <v>531</v>
      </c>
      <c r="M68" s="177"/>
      <c r="N68" s="177">
        <v>0</v>
      </c>
      <c r="O68" s="177"/>
      <c r="P68" s="177" t="s">
        <v>531</v>
      </c>
      <c r="Q68" s="177"/>
      <c r="R68" s="177">
        <v>0</v>
      </c>
      <c r="S68" s="177"/>
      <c r="T68" s="177" t="s">
        <v>531</v>
      </c>
      <c r="U68" s="177"/>
      <c r="V68" s="177">
        <v>0</v>
      </c>
      <c r="W68" s="177"/>
      <c r="X68" s="177">
        <v>0</v>
      </c>
      <c r="Y68" s="177"/>
      <c r="Z68" s="177" t="s">
        <v>531</v>
      </c>
      <c r="AA68" s="177"/>
      <c r="AB68" s="177">
        <v>0</v>
      </c>
      <c r="AC68" s="177">
        <v>0</v>
      </c>
    </row>
    <row r="69" spans="1:29" x14ac:dyDescent="0.25">
      <c r="A69" s="178" t="s">
        <v>474</v>
      </c>
      <c r="B69" s="182" t="s">
        <v>491</v>
      </c>
      <c r="C69" s="177"/>
      <c r="D69" s="177"/>
      <c r="E69" s="177"/>
      <c r="F69" s="177"/>
      <c r="G69" s="177">
        <v>0</v>
      </c>
      <c r="H69" s="177" t="s">
        <v>531</v>
      </c>
      <c r="I69" s="177"/>
      <c r="J69" s="177">
        <v>0</v>
      </c>
      <c r="K69" s="177"/>
      <c r="L69" s="177" t="s">
        <v>531</v>
      </c>
      <c r="M69" s="177"/>
      <c r="N69" s="177">
        <v>0</v>
      </c>
      <c r="O69" s="177"/>
      <c r="P69" s="177" t="s">
        <v>531</v>
      </c>
      <c r="Q69" s="177"/>
      <c r="R69" s="177">
        <v>0</v>
      </c>
      <c r="S69" s="177"/>
      <c r="T69" s="177" t="s">
        <v>531</v>
      </c>
      <c r="U69" s="177"/>
      <c r="V69" s="177">
        <v>0</v>
      </c>
      <c r="W69" s="177"/>
      <c r="X69" s="177">
        <v>0</v>
      </c>
      <c r="Y69" s="177"/>
      <c r="Z69" s="177" t="s">
        <v>531</v>
      </c>
      <c r="AA69" s="177"/>
      <c r="AB69" s="177">
        <v>0</v>
      </c>
      <c r="AC69" s="177">
        <v>0</v>
      </c>
    </row>
    <row r="70" spans="1:29" ht="36.75" customHeight="1" x14ac:dyDescent="0.25">
      <c r="A70" s="178" t="s">
        <v>475</v>
      </c>
      <c r="B70" s="182" t="s">
        <v>492</v>
      </c>
      <c r="C70" s="177"/>
      <c r="D70" s="177"/>
      <c r="E70" s="177"/>
      <c r="F70" s="177"/>
      <c r="G70" s="177">
        <v>0</v>
      </c>
      <c r="H70" s="177" t="s">
        <v>531</v>
      </c>
      <c r="I70" s="177"/>
      <c r="J70" s="177">
        <v>0</v>
      </c>
      <c r="K70" s="177"/>
      <c r="L70" s="177" t="s">
        <v>531</v>
      </c>
      <c r="M70" s="177"/>
      <c r="N70" s="177">
        <v>0</v>
      </c>
      <c r="O70" s="177"/>
      <c r="P70" s="177" t="s">
        <v>531</v>
      </c>
      <c r="Q70" s="177"/>
      <c r="R70" s="177">
        <v>0</v>
      </c>
      <c r="S70" s="177"/>
      <c r="T70" s="177" t="s">
        <v>531</v>
      </c>
      <c r="U70" s="177"/>
      <c r="V70" s="177">
        <v>0</v>
      </c>
      <c r="W70" s="177"/>
      <c r="X70" s="177">
        <v>0</v>
      </c>
      <c r="Y70" s="177"/>
      <c r="Z70" s="177" t="s">
        <v>531</v>
      </c>
      <c r="AA70" s="177"/>
      <c r="AB70" s="177">
        <v>0</v>
      </c>
      <c r="AC70" s="177">
        <v>0</v>
      </c>
    </row>
    <row r="71" spans="1:29" x14ac:dyDescent="0.25">
      <c r="A71" s="178" t="s">
        <v>476</v>
      </c>
      <c r="B71" s="182" t="s">
        <v>493</v>
      </c>
      <c r="C71" s="177"/>
      <c r="D71" s="177"/>
      <c r="E71" s="177"/>
      <c r="F71" s="177"/>
      <c r="G71" s="177">
        <v>0</v>
      </c>
      <c r="H71" s="177" t="s">
        <v>531</v>
      </c>
      <c r="I71" s="177"/>
      <c r="J71" s="177">
        <v>1</v>
      </c>
      <c r="K71" s="177"/>
      <c r="L71" s="177" t="s">
        <v>531</v>
      </c>
      <c r="M71" s="177"/>
      <c r="N71" s="177">
        <v>0</v>
      </c>
      <c r="O71" s="177"/>
      <c r="P71" s="177" t="s">
        <v>531</v>
      </c>
      <c r="Q71" s="177"/>
      <c r="R71" s="177">
        <v>0</v>
      </c>
      <c r="S71" s="177"/>
      <c r="T71" s="177" t="s">
        <v>531</v>
      </c>
      <c r="U71" s="177"/>
      <c r="V71" s="177">
        <v>0</v>
      </c>
      <c r="W71" s="177"/>
      <c r="X71" s="177">
        <v>0</v>
      </c>
      <c r="Y71" s="177"/>
      <c r="Z71" s="177" t="s">
        <v>531</v>
      </c>
      <c r="AA71" s="177"/>
      <c r="AB71" s="177">
        <v>0</v>
      </c>
      <c r="AC71" s="177">
        <v>1</v>
      </c>
    </row>
    <row r="72" spans="1:29" ht="15.75" customHeight="1" x14ac:dyDescent="0.25">
      <c r="A72" s="178" t="s">
        <v>477</v>
      </c>
      <c r="B72" s="182" t="s">
        <v>494</v>
      </c>
      <c r="C72" s="177"/>
      <c r="D72" s="177"/>
      <c r="E72" s="177"/>
      <c r="F72" s="177"/>
      <c r="G72" s="177">
        <v>0</v>
      </c>
      <c r="H72" s="177" t="s">
        <v>531</v>
      </c>
      <c r="I72" s="177"/>
      <c r="J72" s="177">
        <v>0</v>
      </c>
      <c r="K72" s="177"/>
      <c r="L72" s="177" t="s">
        <v>531</v>
      </c>
      <c r="M72" s="177"/>
      <c r="N72" s="177">
        <v>0</v>
      </c>
      <c r="O72" s="177"/>
      <c r="P72" s="177" t="s">
        <v>531</v>
      </c>
      <c r="Q72" s="177"/>
      <c r="R72" s="177">
        <v>0</v>
      </c>
      <c r="S72" s="177"/>
      <c r="T72" s="177" t="s">
        <v>531</v>
      </c>
      <c r="U72" s="177"/>
      <c r="V72" s="177">
        <v>0</v>
      </c>
      <c r="W72" s="177"/>
      <c r="X72" s="177">
        <v>0</v>
      </c>
      <c r="Y72" s="177"/>
      <c r="Z72" s="177" t="s">
        <v>531</v>
      </c>
      <c r="AA72" s="177"/>
      <c r="AB72" s="177">
        <v>0</v>
      </c>
      <c r="AC72" s="177">
        <v>0</v>
      </c>
    </row>
    <row r="73" spans="1:29" ht="32.25" customHeight="1" x14ac:dyDescent="0.25">
      <c r="A73" s="178" t="s">
        <v>478</v>
      </c>
      <c r="B73" s="182" t="s">
        <v>495</v>
      </c>
      <c r="C73" s="177"/>
      <c r="D73" s="177"/>
      <c r="E73" s="177"/>
      <c r="F73" s="177"/>
      <c r="G73" s="177">
        <v>0</v>
      </c>
      <c r="H73" s="177" t="s">
        <v>531</v>
      </c>
      <c r="I73" s="177"/>
      <c r="J73" s="177">
        <v>0</v>
      </c>
      <c r="K73" s="177"/>
      <c r="L73" s="177" t="s">
        <v>531</v>
      </c>
      <c r="M73" s="177"/>
      <c r="N73" s="177">
        <v>0</v>
      </c>
      <c r="O73" s="177"/>
      <c r="P73" s="177" t="s">
        <v>531</v>
      </c>
      <c r="Q73" s="177"/>
      <c r="R73" s="177">
        <v>0</v>
      </c>
      <c r="S73" s="177"/>
      <c r="T73" s="177" t="s">
        <v>531</v>
      </c>
      <c r="U73" s="177"/>
      <c r="V73" s="177">
        <v>0</v>
      </c>
      <c r="W73" s="177"/>
      <c r="X73" s="177">
        <v>0</v>
      </c>
      <c r="Y73" s="177"/>
      <c r="Z73" s="177" t="s">
        <v>531</v>
      </c>
      <c r="AA73" s="177"/>
      <c r="AB73" s="177">
        <v>0</v>
      </c>
      <c r="AC73" s="177">
        <v>0</v>
      </c>
    </row>
    <row r="74" spans="1:29" s="172" customFormat="1" ht="51.75" customHeight="1" x14ac:dyDescent="0.25">
      <c r="A74" s="175" t="s">
        <v>58</v>
      </c>
      <c r="B74" s="183" t="s">
        <v>227</v>
      </c>
      <c r="C74" s="177"/>
      <c r="D74" s="177"/>
      <c r="E74" s="177"/>
      <c r="F74" s="177"/>
      <c r="G74" s="177">
        <v>0</v>
      </c>
      <c r="H74" s="177" t="s">
        <v>531</v>
      </c>
      <c r="I74" s="177"/>
      <c r="J74" s="177">
        <v>0</v>
      </c>
      <c r="K74" s="177"/>
      <c r="L74" s="177" t="s">
        <v>531</v>
      </c>
      <c r="M74" s="177"/>
      <c r="N74" s="177">
        <v>0</v>
      </c>
      <c r="O74" s="177"/>
      <c r="P74" s="177" t="s">
        <v>531</v>
      </c>
      <c r="Q74" s="177"/>
      <c r="R74" s="177">
        <v>0</v>
      </c>
      <c r="S74" s="177"/>
      <c r="T74" s="177" t="s">
        <v>531</v>
      </c>
      <c r="U74" s="177"/>
      <c r="V74" s="177">
        <v>0</v>
      </c>
      <c r="W74" s="177"/>
      <c r="X74" s="177">
        <v>0</v>
      </c>
      <c r="Y74" s="177"/>
      <c r="Z74" s="177" t="s">
        <v>531</v>
      </c>
      <c r="AA74" s="177"/>
      <c r="AB74" s="177">
        <v>0</v>
      </c>
      <c r="AC74" s="177">
        <v>0</v>
      </c>
    </row>
    <row r="75" spans="1:29" s="172" customFormat="1" ht="21.75" customHeight="1" x14ac:dyDescent="0.25">
      <c r="A75" s="175" t="s">
        <v>56</v>
      </c>
      <c r="B75" s="176" t="s">
        <v>132</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222</v>
      </c>
      <c r="B76" s="179" t="s">
        <v>488</v>
      </c>
      <c r="C76" s="184"/>
      <c r="D76" s="185"/>
      <c r="E76" s="186"/>
      <c r="F76" s="186"/>
      <c r="G76" s="177">
        <v>0</v>
      </c>
      <c r="H76" s="177" t="s">
        <v>531</v>
      </c>
      <c r="I76" s="177"/>
      <c r="J76" s="177">
        <v>0</v>
      </c>
      <c r="K76" s="177"/>
      <c r="L76" s="177" t="s">
        <v>531</v>
      </c>
      <c r="M76" s="177"/>
      <c r="N76" s="177">
        <v>0</v>
      </c>
      <c r="O76" s="185"/>
      <c r="P76" s="177" t="s">
        <v>531</v>
      </c>
      <c r="Q76" s="177"/>
      <c r="R76" s="177">
        <v>0</v>
      </c>
      <c r="S76" s="185"/>
      <c r="T76" s="177" t="s">
        <v>531</v>
      </c>
      <c r="U76" s="177"/>
      <c r="V76" s="177">
        <v>0</v>
      </c>
      <c r="W76" s="185"/>
      <c r="X76" s="177">
        <v>0</v>
      </c>
      <c r="Y76" s="177"/>
      <c r="Z76" s="177" t="s">
        <v>531</v>
      </c>
      <c r="AA76" s="185"/>
      <c r="AB76" s="177">
        <v>0</v>
      </c>
      <c r="AC76" s="177">
        <v>0</v>
      </c>
    </row>
    <row r="77" spans="1:29" ht="18.75" customHeight="1" x14ac:dyDescent="0.25">
      <c r="A77" s="178" t="s">
        <v>223</v>
      </c>
      <c r="B77" s="182" t="s">
        <v>485</v>
      </c>
      <c r="C77" s="177"/>
      <c r="D77" s="177"/>
      <c r="E77" s="177"/>
      <c r="F77" s="177"/>
      <c r="G77" s="177">
        <v>0</v>
      </c>
      <c r="H77" s="177" t="s">
        <v>531</v>
      </c>
      <c r="I77" s="177"/>
      <c r="J77" s="177">
        <v>0</v>
      </c>
      <c r="K77" s="177"/>
      <c r="L77" s="177" t="s">
        <v>531</v>
      </c>
      <c r="M77" s="177"/>
      <c r="N77" s="177">
        <v>0</v>
      </c>
      <c r="O77" s="177"/>
      <c r="P77" s="177" t="s">
        <v>531</v>
      </c>
      <c r="Q77" s="177"/>
      <c r="R77" s="177">
        <v>0</v>
      </c>
      <c r="S77" s="177"/>
      <c r="T77" s="177" t="s">
        <v>531</v>
      </c>
      <c r="U77" s="177"/>
      <c r="V77" s="177">
        <v>0</v>
      </c>
      <c r="W77" s="177"/>
      <c r="X77" s="177">
        <v>0</v>
      </c>
      <c r="Y77" s="177"/>
      <c r="Z77" s="177" t="s">
        <v>531</v>
      </c>
      <c r="AA77" s="177"/>
      <c r="AB77" s="177">
        <v>0</v>
      </c>
      <c r="AC77" s="177">
        <v>0</v>
      </c>
    </row>
    <row r="78" spans="1:29" x14ac:dyDescent="0.25">
      <c r="A78" s="178" t="s">
        <v>224</v>
      </c>
      <c r="B78" s="182" t="s">
        <v>148</v>
      </c>
      <c r="C78" s="177"/>
      <c r="D78" s="177"/>
      <c r="E78" s="177"/>
      <c r="F78" s="177"/>
      <c r="G78" s="177">
        <v>0</v>
      </c>
      <c r="H78" s="177" t="s">
        <v>531</v>
      </c>
      <c r="I78" s="177"/>
      <c r="J78" s="177">
        <v>0</v>
      </c>
      <c r="K78" s="177"/>
      <c r="L78" s="177" t="s">
        <v>531</v>
      </c>
      <c r="M78" s="177"/>
      <c r="N78" s="177">
        <v>0</v>
      </c>
      <c r="O78" s="177"/>
      <c r="P78" s="177" t="s">
        <v>531</v>
      </c>
      <c r="Q78" s="177"/>
      <c r="R78" s="177">
        <v>0</v>
      </c>
      <c r="S78" s="177"/>
      <c r="T78" s="177" t="s">
        <v>531</v>
      </c>
      <c r="U78" s="177"/>
      <c r="V78" s="177">
        <v>0</v>
      </c>
      <c r="W78" s="177"/>
      <c r="X78" s="177">
        <v>0</v>
      </c>
      <c r="Y78" s="177"/>
      <c r="Z78" s="177" t="s">
        <v>531</v>
      </c>
      <c r="AA78" s="177"/>
      <c r="AB78" s="177">
        <v>0</v>
      </c>
      <c r="AC78" s="177">
        <v>0</v>
      </c>
    </row>
    <row r="79" spans="1:29" x14ac:dyDescent="0.25">
      <c r="A79" s="178" t="s">
        <v>225</v>
      </c>
      <c r="B79" s="179" t="s">
        <v>496</v>
      </c>
      <c r="C79" s="177"/>
      <c r="D79" s="177"/>
      <c r="E79" s="177"/>
      <c r="F79" s="177"/>
      <c r="G79" s="177">
        <v>0</v>
      </c>
      <c r="H79" s="177" t="s">
        <v>531</v>
      </c>
      <c r="I79" s="177"/>
      <c r="J79" s="177">
        <v>0</v>
      </c>
      <c r="K79" s="177"/>
      <c r="L79" s="177" t="s">
        <v>531</v>
      </c>
      <c r="M79" s="177"/>
      <c r="N79" s="177">
        <v>0</v>
      </c>
      <c r="O79" s="177"/>
      <c r="P79" s="177" t="s">
        <v>531</v>
      </c>
      <c r="Q79" s="177"/>
      <c r="R79" s="177">
        <v>0</v>
      </c>
      <c r="S79" s="177"/>
      <c r="T79" s="177" t="s">
        <v>531</v>
      </c>
      <c r="U79" s="177"/>
      <c r="V79" s="177">
        <v>0</v>
      </c>
      <c r="W79" s="177"/>
      <c r="X79" s="177">
        <v>0</v>
      </c>
      <c r="Y79" s="177"/>
      <c r="Z79" s="177" t="s">
        <v>531</v>
      </c>
      <c r="AA79" s="177"/>
      <c r="AB79" s="177">
        <v>0</v>
      </c>
      <c r="AC79" s="177">
        <v>0</v>
      </c>
    </row>
    <row r="80" spans="1:29" x14ac:dyDescent="0.25">
      <c r="A80" s="178" t="s">
        <v>226</v>
      </c>
      <c r="B80" s="179" t="s">
        <v>489</v>
      </c>
      <c r="C80" s="184"/>
      <c r="D80" s="185"/>
      <c r="E80" s="186"/>
      <c r="F80" s="186"/>
      <c r="G80" s="177">
        <v>0</v>
      </c>
      <c r="H80" s="177" t="s">
        <v>531</v>
      </c>
      <c r="I80" s="177"/>
      <c r="J80" s="177">
        <v>0</v>
      </c>
      <c r="K80" s="177"/>
      <c r="L80" s="177" t="s">
        <v>531</v>
      </c>
      <c r="M80" s="177"/>
      <c r="N80" s="177">
        <v>0</v>
      </c>
      <c r="O80" s="185"/>
      <c r="P80" s="177" t="s">
        <v>531</v>
      </c>
      <c r="Q80" s="177"/>
      <c r="R80" s="177">
        <v>0</v>
      </c>
      <c r="S80" s="185"/>
      <c r="T80" s="177" t="s">
        <v>531</v>
      </c>
      <c r="U80" s="177"/>
      <c r="V80" s="177">
        <v>0</v>
      </c>
      <c r="W80" s="185"/>
      <c r="X80" s="177">
        <v>0</v>
      </c>
      <c r="Y80" s="177"/>
      <c r="Z80" s="177" t="s">
        <v>531</v>
      </c>
      <c r="AA80" s="185"/>
      <c r="AB80" s="177">
        <v>0</v>
      </c>
      <c r="AC80" s="177">
        <v>0</v>
      </c>
    </row>
    <row r="81" spans="1:29" x14ac:dyDescent="0.25">
      <c r="A81" s="178" t="s">
        <v>479</v>
      </c>
      <c r="B81" s="179" t="s">
        <v>490</v>
      </c>
      <c r="C81" s="184"/>
      <c r="D81" s="185"/>
      <c r="E81" s="186"/>
      <c r="F81" s="186"/>
      <c r="G81" s="177">
        <v>0</v>
      </c>
      <c r="H81" s="177" t="s">
        <v>531</v>
      </c>
      <c r="I81" s="177"/>
      <c r="J81" s="177">
        <v>0</v>
      </c>
      <c r="K81" s="177"/>
      <c r="L81" s="177" t="s">
        <v>531</v>
      </c>
      <c r="M81" s="177"/>
      <c r="N81" s="177">
        <v>0</v>
      </c>
      <c r="O81" s="185"/>
      <c r="P81" s="177" t="s">
        <v>531</v>
      </c>
      <c r="Q81" s="177"/>
      <c r="R81" s="177">
        <v>0</v>
      </c>
      <c r="S81" s="185"/>
      <c r="T81" s="177" t="s">
        <v>531</v>
      </c>
      <c r="U81" s="177"/>
      <c r="V81" s="177">
        <v>0</v>
      </c>
      <c r="W81" s="185"/>
      <c r="X81" s="177">
        <v>0</v>
      </c>
      <c r="Y81" s="177"/>
      <c r="Z81" s="177" t="s">
        <v>531</v>
      </c>
      <c r="AA81" s="185"/>
      <c r="AB81" s="177">
        <v>0</v>
      </c>
      <c r="AC81" s="177">
        <v>0</v>
      </c>
    </row>
    <row r="82" spans="1:29" x14ac:dyDescent="0.25">
      <c r="A82" s="178" t="s">
        <v>480</v>
      </c>
      <c r="B82" s="179" t="s">
        <v>491</v>
      </c>
      <c r="C82" s="184"/>
      <c r="D82" s="185"/>
      <c r="E82" s="186"/>
      <c r="F82" s="186"/>
      <c r="G82" s="177">
        <v>0</v>
      </c>
      <c r="H82" s="177" t="s">
        <v>531</v>
      </c>
      <c r="I82" s="177"/>
      <c r="J82" s="177">
        <v>0</v>
      </c>
      <c r="K82" s="177"/>
      <c r="L82" s="177" t="s">
        <v>531</v>
      </c>
      <c r="M82" s="177"/>
      <c r="N82" s="177">
        <v>0</v>
      </c>
      <c r="O82" s="185"/>
      <c r="P82" s="177" t="s">
        <v>531</v>
      </c>
      <c r="Q82" s="177"/>
      <c r="R82" s="177">
        <v>0</v>
      </c>
      <c r="S82" s="185"/>
      <c r="T82" s="177" t="s">
        <v>531</v>
      </c>
      <c r="U82" s="177"/>
      <c r="V82" s="177">
        <v>0</v>
      </c>
      <c r="W82" s="185"/>
      <c r="X82" s="177">
        <v>0</v>
      </c>
      <c r="Y82" s="177"/>
      <c r="Z82" s="177" t="s">
        <v>531</v>
      </c>
      <c r="AA82" s="185"/>
      <c r="AB82" s="177">
        <v>0</v>
      </c>
      <c r="AC82" s="177">
        <v>0</v>
      </c>
    </row>
    <row r="83" spans="1:29" x14ac:dyDescent="0.25">
      <c r="A83" s="178" t="s">
        <v>481</v>
      </c>
      <c r="B83" s="179" t="s">
        <v>492</v>
      </c>
      <c r="C83" s="184"/>
      <c r="D83" s="185"/>
      <c r="E83" s="186"/>
      <c r="F83" s="186"/>
      <c r="G83" s="177">
        <v>0</v>
      </c>
      <c r="H83" s="177" t="s">
        <v>531</v>
      </c>
      <c r="I83" s="177"/>
      <c r="J83" s="177">
        <v>0</v>
      </c>
      <c r="K83" s="177"/>
      <c r="L83" s="177" t="s">
        <v>531</v>
      </c>
      <c r="M83" s="177"/>
      <c r="N83" s="177">
        <v>0</v>
      </c>
      <c r="O83" s="185"/>
      <c r="P83" s="177" t="s">
        <v>531</v>
      </c>
      <c r="Q83" s="177"/>
      <c r="R83" s="177">
        <v>0</v>
      </c>
      <c r="S83" s="185"/>
      <c r="T83" s="177" t="s">
        <v>531</v>
      </c>
      <c r="U83" s="177"/>
      <c r="V83" s="177">
        <v>0</v>
      </c>
      <c r="W83" s="185"/>
      <c r="X83" s="177">
        <v>0</v>
      </c>
      <c r="Y83" s="177"/>
      <c r="Z83" s="177" t="s">
        <v>531</v>
      </c>
      <c r="AA83" s="185"/>
      <c r="AB83" s="177">
        <v>0</v>
      </c>
      <c r="AC83" s="177">
        <v>0</v>
      </c>
    </row>
    <row r="84" spans="1:29" x14ac:dyDescent="0.25">
      <c r="A84" s="178" t="s">
        <v>482</v>
      </c>
      <c r="B84" s="179" t="s">
        <v>493</v>
      </c>
      <c r="C84" s="184"/>
      <c r="D84" s="185"/>
      <c r="E84" s="186"/>
      <c r="F84" s="186"/>
      <c r="G84" s="177">
        <v>0</v>
      </c>
      <c r="H84" s="177" t="s">
        <v>531</v>
      </c>
      <c r="I84" s="177"/>
      <c r="J84" s="177">
        <v>0</v>
      </c>
      <c r="K84" s="177"/>
      <c r="L84" s="177" t="s">
        <v>531</v>
      </c>
      <c r="M84" s="177"/>
      <c r="N84" s="177">
        <v>0</v>
      </c>
      <c r="O84" s="185"/>
      <c r="P84" s="177" t="s">
        <v>531</v>
      </c>
      <c r="Q84" s="177"/>
      <c r="R84" s="177">
        <v>0</v>
      </c>
      <c r="S84" s="185"/>
      <c r="T84" s="177" t="s">
        <v>531</v>
      </c>
      <c r="U84" s="177"/>
      <c r="V84" s="177">
        <v>0</v>
      </c>
      <c r="W84" s="185"/>
      <c r="X84" s="177">
        <v>0</v>
      </c>
      <c r="Y84" s="177"/>
      <c r="Z84" s="177" t="s">
        <v>531</v>
      </c>
      <c r="AA84" s="185"/>
      <c r="AB84" s="177">
        <v>0</v>
      </c>
      <c r="AC84" s="177">
        <v>0</v>
      </c>
    </row>
    <row r="85" spans="1:29" x14ac:dyDescent="0.25">
      <c r="A85" s="178" t="s">
        <v>483</v>
      </c>
      <c r="B85" s="179" t="s">
        <v>494</v>
      </c>
      <c r="C85" s="184"/>
      <c r="D85" s="185"/>
      <c r="E85" s="186"/>
      <c r="F85" s="186"/>
      <c r="G85" s="177">
        <v>0</v>
      </c>
      <c r="H85" s="177" t="s">
        <v>531</v>
      </c>
      <c r="I85" s="177"/>
      <c r="J85" s="177">
        <v>0</v>
      </c>
      <c r="K85" s="177"/>
      <c r="L85" s="177" t="s">
        <v>531</v>
      </c>
      <c r="M85" s="177"/>
      <c r="N85" s="177">
        <v>0</v>
      </c>
      <c r="O85" s="185"/>
      <c r="P85" s="177" t="s">
        <v>531</v>
      </c>
      <c r="Q85" s="177"/>
      <c r="R85" s="177">
        <v>0</v>
      </c>
      <c r="S85" s="185"/>
      <c r="T85" s="177" t="s">
        <v>531</v>
      </c>
      <c r="U85" s="177"/>
      <c r="V85" s="177">
        <v>0</v>
      </c>
      <c r="W85" s="185"/>
      <c r="X85" s="177">
        <v>0</v>
      </c>
      <c r="Y85" s="177"/>
      <c r="Z85" s="177" t="s">
        <v>531</v>
      </c>
      <c r="AA85" s="185"/>
      <c r="AB85" s="177">
        <v>0</v>
      </c>
      <c r="AC85" s="177">
        <v>0</v>
      </c>
    </row>
    <row r="86" spans="1:29" x14ac:dyDescent="0.25">
      <c r="A86" s="178" t="s">
        <v>484</v>
      </c>
      <c r="B86" s="179" t="s">
        <v>495</v>
      </c>
      <c r="C86" s="187"/>
      <c r="D86" s="185"/>
      <c r="E86" s="186"/>
      <c r="F86" s="186"/>
      <c r="G86" s="177">
        <v>0</v>
      </c>
      <c r="H86" s="177" t="s">
        <v>531</v>
      </c>
      <c r="I86" s="177"/>
      <c r="J86" s="177">
        <v>0</v>
      </c>
      <c r="K86" s="177"/>
      <c r="L86" s="177" t="s">
        <v>531</v>
      </c>
      <c r="M86" s="177"/>
      <c r="N86" s="177">
        <v>0</v>
      </c>
      <c r="O86" s="185"/>
      <c r="P86" s="177" t="s">
        <v>531</v>
      </c>
      <c r="Q86" s="177"/>
      <c r="R86" s="177">
        <v>0</v>
      </c>
      <c r="S86" s="185"/>
      <c r="T86" s="177" t="s">
        <v>531</v>
      </c>
      <c r="U86" s="177"/>
      <c r="V86" s="177">
        <v>0</v>
      </c>
      <c r="W86" s="185"/>
      <c r="X86" s="177">
        <v>0</v>
      </c>
      <c r="Y86" s="177"/>
      <c r="Z86" s="177" t="s">
        <v>531</v>
      </c>
      <c r="AA86" s="185"/>
      <c r="AB86" s="177">
        <v>0</v>
      </c>
      <c r="AC86" s="177">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8" t="str">
        <f>'1. паспорт местоположение'!A12:C12</f>
        <v>P_TP2000.AS.0012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2" customHeight="1" x14ac:dyDescent="0.25">
      <c r="A15" s="319" t="str">
        <f>'1. паспорт местоположение'!A15:C15</f>
        <v>Включение приборов учета в систему сбора и передачи данных (1 УСПД) 6(10) кВ в 2025 году филиал Северные ЭС.</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506" t="s">
        <v>433</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497" t="s">
        <v>52</v>
      </c>
      <c r="B22" s="508" t="s">
        <v>24</v>
      </c>
      <c r="C22" s="497" t="s">
        <v>51</v>
      </c>
      <c r="D22" s="497" t="s">
        <v>50</v>
      </c>
      <c r="E22" s="511" t="s">
        <v>444</v>
      </c>
      <c r="F22" s="512"/>
      <c r="G22" s="512"/>
      <c r="H22" s="512"/>
      <c r="I22" s="512"/>
      <c r="J22" s="512"/>
      <c r="K22" s="512"/>
      <c r="L22" s="513"/>
      <c r="M22" s="497" t="s">
        <v>49</v>
      </c>
      <c r="N22" s="497" t="s">
        <v>48</v>
      </c>
      <c r="O22" s="497" t="s">
        <v>47</v>
      </c>
      <c r="P22" s="492" t="s">
        <v>235</v>
      </c>
      <c r="Q22" s="492" t="s">
        <v>46</v>
      </c>
      <c r="R22" s="492" t="s">
        <v>45</v>
      </c>
      <c r="S22" s="492" t="s">
        <v>44</v>
      </c>
      <c r="T22" s="492"/>
      <c r="U22" s="514" t="s">
        <v>43</v>
      </c>
      <c r="V22" s="514" t="s">
        <v>42</v>
      </c>
      <c r="W22" s="492" t="s">
        <v>41</v>
      </c>
      <c r="X22" s="492" t="s">
        <v>40</v>
      </c>
      <c r="Y22" s="492" t="s">
        <v>39</v>
      </c>
      <c r="Z22" s="499"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500" t="s">
        <v>25</v>
      </c>
    </row>
    <row r="23" spans="1:48" s="22" customFormat="1" ht="64.5" customHeight="1" x14ac:dyDescent="0.25">
      <c r="A23" s="507"/>
      <c r="B23" s="509"/>
      <c r="C23" s="507"/>
      <c r="D23" s="507"/>
      <c r="E23" s="502" t="s">
        <v>23</v>
      </c>
      <c r="F23" s="493" t="s">
        <v>131</v>
      </c>
      <c r="G23" s="493" t="s">
        <v>130</v>
      </c>
      <c r="H23" s="493" t="s">
        <v>129</v>
      </c>
      <c r="I23" s="495" t="s">
        <v>355</v>
      </c>
      <c r="J23" s="495" t="s">
        <v>356</v>
      </c>
      <c r="K23" s="495" t="s">
        <v>357</v>
      </c>
      <c r="L23" s="493" t="s">
        <v>80</v>
      </c>
      <c r="M23" s="507"/>
      <c r="N23" s="507"/>
      <c r="O23" s="507"/>
      <c r="P23" s="492"/>
      <c r="Q23" s="492"/>
      <c r="R23" s="492"/>
      <c r="S23" s="504" t="s">
        <v>2</v>
      </c>
      <c r="T23" s="504" t="s">
        <v>11</v>
      </c>
      <c r="U23" s="514"/>
      <c r="V23" s="514"/>
      <c r="W23" s="492"/>
      <c r="X23" s="492"/>
      <c r="Y23" s="492"/>
      <c r="Z23" s="492"/>
      <c r="AA23" s="492"/>
      <c r="AB23" s="492"/>
      <c r="AC23" s="492"/>
      <c r="AD23" s="492"/>
      <c r="AE23" s="492"/>
      <c r="AF23" s="492" t="s">
        <v>22</v>
      </c>
      <c r="AG23" s="492"/>
      <c r="AH23" s="492" t="s">
        <v>21</v>
      </c>
      <c r="AI23" s="492"/>
      <c r="AJ23" s="497" t="s">
        <v>20</v>
      </c>
      <c r="AK23" s="497" t="s">
        <v>19</v>
      </c>
      <c r="AL23" s="497" t="s">
        <v>18</v>
      </c>
      <c r="AM23" s="497" t="s">
        <v>17</v>
      </c>
      <c r="AN23" s="497" t="s">
        <v>16</v>
      </c>
      <c r="AO23" s="497" t="s">
        <v>15</v>
      </c>
      <c r="AP23" s="497" t="s">
        <v>14</v>
      </c>
      <c r="AQ23" s="515" t="s">
        <v>11</v>
      </c>
      <c r="AR23" s="492"/>
      <c r="AS23" s="492"/>
      <c r="AT23" s="492"/>
      <c r="AU23" s="492"/>
      <c r="AV23" s="501"/>
    </row>
    <row r="24" spans="1:48" s="22"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125" t="s">
        <v>13</v>
      </c>
      <c r="AG24" s="125" t="s">
        <v>12</v>
      </c>
      <c r="AH24" s="126" t="s">
        <v>2</v>
      </c>
      <c r="AI24" s="126" t="s">
        <v>11</v>
      </c>
      <c r="AJ24" s="498"/>
      <c r="AK24" s="498"/>
      <c r="AL24" s="498"/>
      <c r="AM24" s="498"/>
      <c r="AN24" s="498"/>
      <c r="AO24" s="498"/>
      <c r="AP24" s="498"/>
      <c r="AQ24" s="516"/>
      <c r="AR24" s="492"/>
      <c r="AS24" s="492"/>
      <c r="AT24" s="492"/>
      <c r="AU24" s="492"/>
      <c r="AV24" s="5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93"/>
      <c r="B26" s="194"/>
      <c r="C26" s="194"/>
      <c r="D26" s="195"/>
      <c r="E26" s="193"/>
      <c r="F26" s="193"/>
      <c r="G26" s="193"/>
      <c r="H26" s="193"/>
      <c r="I26" s="193"/>
      <c r="J26" s="193"/>
      <c r="K26" s="193"/>
      <c r="L26" s="193"/>
      <c r="M26" s="197"/>
      <c r="N26" s="194"/>
      <c r="O26" s="194"/>
      <c r="P26" s="198"/>
      <c r="Q26" s="198"/>
      <c r="R26" s="198"/>
      <c r="S26" s="198"/>
      <c r="T26" s="198"/>
      <c r="U26" s="199"/>
      <c r="V26" s="199"/>
      <c r="W26" s="198"/>
      <c r="X26" s="199"/>
      <c r="Y26" s="198"/>
      <c r="Z26" s="198"/>
      <c r="AA26" s="198"/>
      <c r="AB26" s="199"/>
      <c r="AC26" s="198"/>
      <c r="AD26" s="196"/>
      <c r="AE26" s="196"/>
      <c r="AF26" s="198"/>
      <c r="AG26" s="198"/>
      <c r="AH26" s="198"/>
      <c r="AI26" s="198"/>
      <c r="AJ26" s="198"/>
      <c r="AK26" s="198"/>
      <c r="AL26" s="198"/>
      <c r="AM26" s="198"/>
      <c r="AN26" s="198"/>
      <c r="AO26" s="198"/>
      <c r="AP26" s="198"/>
      <c r="AQ26" s="200"/>
      <c r="AR26" s="198"/>
      <c r="AS26" s="200"/>
      <c r="AT26" s="200"/>
      <c r="AU26" s="197"/>
      <c r="AV26" s="194"/>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8"/>
      <c r="X29" s="199"/>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4" t="str">
        <f>'1. паспорт местоположение'!A5:C5</f>
        <v>Год раскрытия информации: 2025 год</v>
      </c>
      <c r="B5" s="524"/>
      <c r="C5" s="69"/>
      <c r="D5" s="69"/>
      <c r="E5" s="69"/>
      <c r="F5" s="69"/>
      <c r="G5" s="69"/>
      <c r="H5" s="69"/>
    </row>
    <row r="6" spans="1:8" ht="18.75" x14ac:dyDescent="0.3">
      <c r="A6" s="130"/>
      <c r="B6" s="130"/>
      <c r="C6" s="130"/>
      <c r="D6" s="130"/>
      <c r="E6" s="130"/>
      <c r="F6" s="130"/>
      <c r="G6" s="130"/>
      <c r="H6" s="130"/>
    </row>
    <row r="7" spans="1:8" ht="18.75" x14ac:dyDescent="0.25">
      <c r="A7" s="315" t="s">
        <v>9</v>
      </c>
      <c r="B7" s="315"/>
      <c r="C7" s="129"/>
      <c r="D7" s="129"/>
      <c r="E7" s="129"/>
      <c r="F7" s="129"/>
      <c r="G7" s="129"/>
      <c r="H7" s="129"/>
    </row>
    <row r="8" spans="1:8" ht="18.75" x14ac:dyDescent="0.25">
      <c r="A8" s="129"/>
      <c r="B8" s="129"/>
      <c r="C8" s="129"/>
      <c r="D8" s="129"/>
      <c r="E8" s="129"/>
      <c r="F8" s="129"/>
      <c r="G8" s="129"/>
      <c r="H8" s="129"/>
    </row>
    <row r="9" spans="1:8" ht="18.75" x14ac:dyDescent="0.25">
      <c r="A9" s="314" t="str">
        <f>'1. паспорт местоположение'!A9:C9</f>
        <v>АО "Россети Тюмень"</v>
      </c>
      <c r="B9" s="314"/>
      <c r="C9" s="127"/>
      <c r="D9" s="127"/>
      <c r="E9" s="127"/>
      <c r="F9" s="127"/>
      <c r="G9" s="127"/>
      <c r="H9" s="127"/>
    </row>
    <row r="10" spans="1:8" x14ac:dyDescent="0.25">
      <c r="A10" s="312" t="s">
        <v>8</v>
      </c>
      <c r="B10" s="31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P_TP2000.AS.0012</v>
      </c>
      <c r="B12" s="316"/>
      <c r="C12" s="276"/>
      <c r="D12" s="127"/>
      <c r="E12" s="127"/>
      <c r="F12" s="127"/>
      <c r="G12" s="127"/>
      <c r="H12" s="127"/>
    </row>
    <row r="13" spans="1:8" x14ac:dyDescent="0.25">
      <c r="A13" s="312" t="s">
        <v>7</v>
      </c>
      <c r="B13" s="312"/>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Включение приборов учета в систему сбора и передачи данных (1 УСПД) 6(10) кВ в 2025 году филиал Северные ЭС.</v>
      </c>
      <c r="B15" s="316"/>
      <c r="C15" s="276"/>
      <c r="D15" s="127"/>
      <c r="E15" s="127"/>
      <c r="F15" s="127"/>
      <c r="G15" s="127"/>
      <c r="H15" s="127"/>
    </row>
    <row r="16" spans="1:8" x14ac:dyDescent="0.25">
      <c r="A16" s="312" t="s">
        <v>6</v>
      </c>
      <c r="B16" s="312"/>
      <c r="C16" s="128"/>
      <c r="D16" s="128"/>
      <c r="E16" s="128"/>
      <c r="F16" s="128"/>
      <c r="G16" s="128"/>
      <c r="H16" s="128"/>
    </row>
    <row r="17" spans="1:3" x14ac:dyDescent="0.25">
      <c r="B17" s="104"/>
    </row>
    <row r="18" spans="1:3" ht="33.75" customHeight="1" x14ac:dyDescent="0.25">
      <c r="A18" s="522" t="s">
        <v>434</v>
      </c>
      <c r="B18" s="523"/>
    </row>
    <row r="19" spans="1:3" x14ac:dyDescent="0.25">
      <c r="B19" s="43"/>
    </row>
    <row r="20" spans="1:3" ht="16.5" thickBot="1" x14ac:dyDescent="0.3">
      <c r="B20" s="105"/>
    </row>
    <row r="21" spans="1:3" ht="30.75" thickBot="1" x14ac:dyDescent="0.3">
      <c r="A21" s="106" t="s">
        <v>307</v>
      </c>
      <c r="B21" s="107" t="str">
        <f>A15</f>
        <v>Включение приборов учета в систему сбора и передачи данных (1 УСПД) 6(10) кВ в 2025 году филиал Северные ЭС.</v>
      </c>
      <c r="C21" s="276"/>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538</v>
      </c>
      <c r="C24" s="276"/>
    </row>
    <row r="25" spans="1:3" ht="16.5" thickBot="1" x14ac:dyDescent="0.3">
      <c r="A25" s="109" t="s">
        <v>310</v>
      </c>
      <c r="B25" s="107">
        <v>2025</v>
      </c>
    </row>
    <row r="26" spans="1:3" ht="16.5" thickBot="1" x14ac:dyDescent="0.3">
      <c r="A26" s="110" t="s">
        <v>311</v>
      </c>
      <c r="B26" s="107" t="s">
        <v>500</v>
      </c>
    </row>
    <row r="27" spans="1:3" ht="21.75" customHeight="1" thickBot="1" x14ac:dyDescent="0.3">
      <c r="A27" s="248" t="s">
        <v>516</v>
      </c>
      <c r="B27" s="107">
        <v>0.44059203600000008</v>
      </c>
    </row>
    <row r="28" spans="1:3" ht="16.5" thickBot="1" x14ac:dyDescent="0.3">
      <c r="A28" s="112" t="s">
        <v>312</v>
      </c>
      <c r="B28" s="164" t="s">
        <v>462</v>
      </c>
    </row>
    <row r="29" spans="1:3" ht="29.25" thickBot="1" x14ac:dyDescent="0.3">
      <c r="A29" s="205" t="s">
        <v>313</v>
      </c>
      <c r="B29" s="164">
        <v>0</v>
      </c>
    </row>
    <row r="30" spans="1:3" ht="29.25" thickBot="1" x14ac:dyDescent="0.3">
      <c r="A30" s="206" t="s">
        <v>314</v>
      </c>
      <c r="B30" s="215">
        <v>0</v>
      </c>
    </row>
    <row r="31" spans="1:3" ht="16.5" thickBot="1" x14ac:dyDescent="0.3">
      <c r="A31" s="207" t="s">
        <v>315</v>
      </c>
      <c r="B31" s="164" t="s">
        <v>300</v>
      </c>
    </row>
    <row r="32" spans="1:3" ht="29.25" thickBot="1" x14ac:dyDescent="0.3">
      <c r="A32" s="208" t="s">
        <v>502</v>
      </c>
      <c r="B32" s="215">
        <v>0</v>
      </c>
    </row>
    <row r="33" spans="1:13" ht="30" customHeight="1" thickBot="1" x14ac:dyDescent="0.3">
      <c r="A33" s="112" t="s">
        <v>316</v>
      </c>
      <c r="B33" s="215">
        <v>0</v>
      </c>
      <c r="C33" s="517"/>
      <c r="D33" s="518"/>
      <c r="E33" s="518"/>
      <c r="F33" s="518"/>
      <c r="G33" s="518"/>
      <c r="H33" s="518"/>
      <c r="I33" s="518"/>
      <c r="J33" s="518"/>
      <c r="K33" s="518"/>
      <c r="L33" s="518"/>
      <c r="M33" s="518"/>
    </row>
    <row r="34" spans="1:13" ht="16.5" thickBot="1" x14ac:dyDescent="0.3">
      <c r="A34" s="202" t="s">
        <v>317</v>
      </c>
      <c r="B34" s="244">
        <f>B32/B27*100</f>
        <v>0</v>
      </c>
    </row>
    <row r="35" spans="1:13" ht="16.5" thickBot="1" x14ac:dyDescent="0.3">
      <c r="A35" s="202" t="s">
        <v>318</v>
      </c>
      <c r="B35" s="215">
        <v>0</v>
      </c>
    </row>
    <row r="36" spans="1:13" ht="16.5" thickBot="1" x14ac:dyDescent="0.3">
      <c r="A36" s="202" t="s">
        <v>319</v>
      </c>
      <c r="B36" s="215">
        <v>0</v>
      </c>
    </row>
    <row r="37" spans="1:13" ht="29.25" thickBot="1" x14ac:dyDescent="0.3">
      <c r="A37" s="115" t="s">
        <v>320</v>
      </c>
      <c r="B37" s="215">
        <v>0</v>
      </c>
    </row>
    <row r="38" spans="1:13" ht="16.5" thickBot="1" x14ac:dyDescent="0.3">
      <c r="A38" s="112" t="s">
        <v>316</v>
      </c>
      <c r="B38" s="215">
        <v>0</v>
      </c>
    </row>
    <row r="39" spans="1:13" ht="16.5" thickBot="1" x14ac:dyDescent="0.3">
      <c r="A39" s="202" t="s">
        <v>317</v>
      </c>
      <c r="B39" s="244">
        <v>0</v>
      </c>
    </row>
    <row r="40" spans="1:13" ht="16.5" thickBot="1" x14ac:dyDescent="0.3">
      <c r="A40" s="202" t="s">
        <v>318</v>
      </c>
      <c r="B40" s="215">
        <v>0</v>
      </c>
    </row>
    <row r="41" spans="1:13" ht="16.5" thickBot="1" x14ac:dyDescent="0.3">
      <c r="A41" s="202" t="s">
        <v>319</v>
      </c>
      <c r="B41" s="215">
        <v>0</v>
      </c>
    </row>
    <row r="42" spans="1:13" ht="29.25" thickBot="1" x14ac:dyDescent="0.3">
      <c r="A42" s="115" t="s">
        <v>321</v>
      </c>
      <c r="B42" s="215">
        <v>0</v>
      </c>
    </row>
    <row r="43" spans="1:13" ht="16.5" thickBot="1" x14ac:dyDescent="0.3">
      <c r="A43" s="112" t="s">
        <v>316</v>
      </c>
      <c r="B43" s="215">
        <v>0</v>
      </c>
    </row>
    <row r="44" spans="1:13" ht="16.5" thickBot="1" x14ac:dyDescent="0.3">
      <c r="A44" s="112" t="s">
        <v>317</v>
      </c>
      <c r="B44" s="244">
        <v>0</v>
      </c>
    </row>
    <row r="45" spans="1:13" ht="16.5" thickBot="1" x14ac:dyDescent="0.3">
      <c r="A45" s="112" t="s">
        <v>318</v>
      </c>
      <c r="B45" s="215">
        <v>0</v>
      </c>
    </row>
    <row r="46" spans="1:13" ht="16.5" thickBot="1" x14ac:dyDescent="0.3">
      <c r="A46" s="112" t="s">
        <v>319</v>
      </c>
      <c r="B46" s="215">
        <v>0</v>
      </c>
    </row>
    <row r="47" spans="1:13" ht="29.25" thickBot="1" x14ac:dyDescent="0.3">
      <c r="A47" s="111" t="s">
        <v>322</v>
      </c>
      <c r="B47" s="240">
        <f>B30/B27*100</f>
        <v>0</v>
      </c>
    </row>
    <row r="48" spans="1:13" ht="16.5" thickBot="1" x14ac:dyDescent="0.3">
      <c r="A48" s="113" t="s">
        <v>315</v>
      </c>
      <c r="B48" s="241" t="s">
        <v>300</v>
      </c>
    </row>
    <row r="49" spans="1:2" ht="16.5" thickBot="1" x14ac:dyDescent="0.3">
      <c r="A49" s="113" t="s">
        <v>323</v>
      </c>
      <c r="B49" s="241">
        <v>0</v>
      </c>
    </row>
    <row r="50" spans="1:2" ht="16.5" thickBot="1" x14ac:dyDescent="0.3">
      <c r="A50" s="113" t="s">
        <v>324</v>
      </c>
      <c r="B50" s="241">
        <v>0</v>
      </c>
    </row>
    <row r="51" spans="1:2" ht="16.5" thickBot="1" x14ac:dyDescent="0.3">
      <c r="A51" s="113" t="s">
        <v>325</v>
      </c>
      <c r="B51" s="241">
        <v>0</v>
      </c>
    </row>
    <row r="52" spans="1:2" ht="16.5" thickBot="1" x14ac:dyDescent="0.3">
      <c r="A52" s="109" t="s">
        <v>326</v>
      </c>
      <c r="B52" s="241">
        <v>0</v>
      </c>
    </row>
    <row r="53" spans="1:2" ht="16.5" thickBot="1" x14ac:dyDescent="0.3">
      <c r="A53" s="109" t="s">
        <v>327</v>
      </c>
      <c r="B53" s="241">
        <v>0</v>
      </c>
    </row>
    <row r="54" spans="1:2" ht="16.5" thickBot="1" x14ac:dyDescent="0.3">
      <c r="A54" s="109" t="s">
        <v>328</v>
      </c>
      <c r="B54" s="241">
        <v>0</v>
      </c>
    </row>
    <row r="55" spans="1:2" ht="16.5" thickBot="1" x14ac:dyDescent="0.3">
      <c r="A55" s="110" t="s">
        <v>329</v>
      </c>
      <c r="B55" s="241">
        <v>0</v>
      </c>
    </row>
    <row r="56" spans="1:2" x14ac:dyDescent="0.25">
      <c r="A56" s="188" t="s">
        <v>330</v>
      </c>
      <c r="B56" s="245"/>
    </row>
    <row r="57" spans="1:2" x14ac:dyDescent="0.25">
      <c r="A57" s="189" t="s">
        <v>331</v>
      </c>
      <c r="B57" s="246" t="s">
        <v>457</v>
      </c>
    </row>
    <row r="58" spans="1:2" x14ac:dyDescent="0.25">
      <c r="A58" s="189" t="s">
        <v>332</v>
      </c>
      <c r="B58" s="246"/>
    </row>
    <row r="59" spans="1:2" x14ac:dyDescent="0.25">
      <c r="A59" s="189" t="s">
        <v>333</v>
      </c>
      <c r="B59" s="246"/>
    </row>
    <row r="60" spans="1:2" x14ac:dyDescent="0.25">
      <c r="A60" s="189" t="s">
        <v>334</v>
      </c>
      <c r="B60" s="246"/>
    </row>
    <row r="61" spans="1:2" ht="16.5" thickBot="1" x14ac:dyDescent="0.3">
      <c r="A61" s="190" t="s">
        <v>335</v>
      </c>
      <c r="B61" s="247"/>
    </row>
    <row r="62" spans="1:2" ht="30.75" thickBot="1" x14ac:dyDescent="0.3">
      <c r="A62" s="191" t="s">
        <v>336</v>
      </c>
      <c r="B62" s="164" t="s">
        <v>451</v>
      </c>
    </row>
    <row r="63" spans="1:2" ht="29.25" thickBot="1" x14ac:dyDescent="0.3">
      <c r="A63" s="109" t="s">
        <v>337</v>
      </c>
      <c r="B63" s="242" t="s">
        <v>506</v>
      </c>
    </row>
    <row r="64" spans="1:2" ht="16.5" thickBot="1" x14ac:dyDescent="0.3">
      <c r="A64" s="113" t="s">
        <v>315</v>
      </c>
      <c r="B64" s="242"/>
    </row>
    <row r="65" spans="1:2" ht="16.5" thickBot="1" x14ac:dyDescent="0.3">
      <c r="A65" s="113" t="s">
        <v>338</v>
      </c>
      <c r="B65" s="242" t="s">
        <v>300</v>
      </c>
    </row>
    <row r="66" spans="1:2" ht="16.5" thickBot="1" x14ac:dyDescent="0.3">
      <c r="A66" s="113" t="s">
        <v>339</v>
      </c>
      <c r="B66" s="242" t="s">
        <v>300</v>
      </c>
    </row>
    <row r="67" spans="1:2" ht="36.75" customHeight="1" thickBot="1" x14ac:dyDescent="0.3">
      <c r="A67" s="116" t="s">
        <v>340</v>
      </c>
      <c r="B67" s="242" t="s">
        <v>507</v>
      </c>
    </row>
    <row r="68" spans="1:2" ht="16.5" thickBot="1" x14ac:dyDescent="0.3">
      <c r="A68" s="109" t="s">
        <v>341</v>
      </c>
      <c r="B68" s="242" t="s">
        <v>534</v>
      </c>
    </row>
    <row r="69" spans="1:2" ht="16.5" thickBot="1" x14ac:dyDescent="0.3">
      <c r="A69" s="114" t="s">
        <v>342</v>
      </c>
      <c r="B69" s="242" t="s">
        <v>506</v>
      </c>
    </row>
    <row r="70" spans="1:2" ht="16.5" thickBot="1" x14ac:dyDescent="0.3">
      <c r="A70" s="114" t="s">
        <v>343</v>
      </c>
      <c r="B70" s="242" t="s">
        <v>506</v>
      </c>
    </row>
    <row r="71" spans="1:2" ht="16.5" thickBot="1" x14ac:dyDescent="0.3">
      <c r="A71" s="114" t="s">
        <v>344</v>
      </c>
      <c r="B71" s="242" t="s">
        <v>506</v>
      </c>
    </row>
    <row r="72" spans="1:2" ht="29.25" thickBot="1" x14ac:dyDescent="0.3">
      <c r="A72" s="117" t="s">
        <v>345</v>
      </c>
      <c r="B72" s="243" t="s">
        <v>461</v>
      </c>
    </row>
    <row r="73" spans="1:2" ht="28.5" x14ac:dyDescent="0.25">
      <c r="A73" s="111" t="s">
        <v>346</v>
      </c>
      <c r="B73" s="519" t="s">
        <v>519</v>
      </c>
    </row>
    <row r="74" spans="1:2" x14ac:dyDescent="0.25">
      <c r="A74" s="114" t="s">
        <v>347</v>
      </c>
      <c r="B74" s="520"/>
    </row>
    <row r="75" spans="1:2" x14ac:dyDescent="0.25">
      <c r="A75" s="114" t="s">
        <v>348</v>
      </c>
      <c r="B75" s="520"/>
    </row>
    <row r="76" spans="1:2" x14ac:dyDescent="0.25">
      <c r="A76" s="114" t="s">
        <v>349</v>
      </c>
      <c r="B76" s="520"/>
    </row>
    <row r="77" spans="1:2" x14ac:dyDescent="0.25">
      <c r="A77" s="114" t="s">
        <v>350</v>
      </c>
      <c r="B77" s="520"/>
    </row>
    <row r="78" spans="1:2" ht="16.5" thickBot="1" x14ac:dyDescent="0.3">
      <c r="A78" s="118" t="s">
        <v>351</v>
      </c>
      <c r="B78" s="521"/>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2025-12-10T11:26:00Z</dcterms:modified>
</cp:coreProperties>
</file>