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20\"/>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49" l="1"/>
  <c r="A15" i="49"/>
  <c r="A5" i="49"/>
  <c r="A69" i="49"/>
  <c r="AP27" i="49" l="1"/>
  <c r="AP29" i="49"/>
  <c r="AP30" i="49" s="1"/>
  <c r="AP28" i="49" l="1"/>
  <c r="F78" i="27" l="1"/>
  <c r="D78" i="27"/>
  <c r="D65" i="27"/>
  <c r="F65" i="27" s="1"/>
  <c r="H49" i="16"/>
  <c r="G43" i="16"/>
  <c r="H39" i="16"/>
  <c r="G40" i="16"/>
  <c r="H40" i="16" s="1"/>
  <c r="G39" i="16"/>
  <c r="H32" i="16"/>
  <c r="H31" i="16" l="1"/>
  <c r="G32" i="16" l="1"/>
  <c r="G35" i="16" s="1"/>
  <c r="H30" i="16"/>
  <c r="H35" i="16" l="1"/>
  <c r="G37" i="16" s="1"/>
  <c r="H37" i="16" s="1"/>
  <c r="H43" i="16" l="1"/>
  <c r="G44" i="16" s="1"/>
  <c r="H44" i="16" s="1"/>
  <c r="G47" i="16" s="1"/>
  <c r="G42" i="16"/>
  <c r="H42" i="16" s="1"/>
  <c r="B69" i="22"/>
  <c r="H47" i="16" l="1"/>
  <c r="G49" i="16" s="1"/>
  <c r="G50" i="16" s="1"/>
  <c r="H50" i="16" s="1"/>
  <c r="G53" i="16" l="1"/>
  <c r="H53" i="16" s="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alcChain>
</file>

<file path=xl/sharedStrings.xml><?xml version="1.0" encoding="utf-8"?>
<sst xmlns="http://schemas.openxmlformats.org/spreadsheetml/2006/main" count="1405" uniqueCount="558">
  <si>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</si>
  <si>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</si>
  <si>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</si>
  <si>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</si>
  <si>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</si>
  <si>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</si>
  <si>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</si>
  <si>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</si>
  <si>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</si>
  <si>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</si>
  <si>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</si>
  <si>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</si>
  <si>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</si>
  <si>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</si>
  <si>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</si>
  <si>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</si>
  <si>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</si>
  <si>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</si>
  <si>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</si>
  <si>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</si>
  <si>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</si>
  <si>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</si>
  <si>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</si>
  <si>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</si>
  <si>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</si>
  <si>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</si>
  <si>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</si>
  <si>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</si>
  <si>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</si>
  <si>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</si>
  <si>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</si>
  <si>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</si>
  <si>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</si>
  <si>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</si>
  <si>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</si>
  <si>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</si>
  <si>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</si>
  <si>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</si>
  <si>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</si>
  <si>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</si>
  <si>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</si>
  <si>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</si>
  <si>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</si>
  <si>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</si>
  <si>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</si>
  <si>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</si>
  <si>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</si>
  <si>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</si>
  <si>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</si>
  <si>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</si>
  <si>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</si>
  <si>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</si>
  <si>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</si>
  <si>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</si>
  <si>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</si>
  <si>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</si>
  <si>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</si>
  <si>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</si>
  <si>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</si>
  <si>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</si>
  <si>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</si>
  <si>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</si>
  <si>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</si>
  <si>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</si>
  <si>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</si>
  <si>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</si>
  <si>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</si>
  <si>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</si>
  <si>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</si>
  <si>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</si>
  <si>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</si>
  <si>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</si>
  <si>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</si>
  <si>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</si>
  <si>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</si>
  <si>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</si>
  <si>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</si>
  <si>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</si>
  <si>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</si>
  <si>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</si>
  <si>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</si>
  <si>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</si>
  <si>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</si>
  <si>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</si>
  <si>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</si>
  <si>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</si>
  <si>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</si>
  <si>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</si>
  <si>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</si>
  <si>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</si>
  <si>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</si>
  <si>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</si>
  <si>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</si>
  <si>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</si>
  <si>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</si>
  <si>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</si>
  <si>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</si>
  <si>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</si>
  <si>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</si>
  <si>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</si>
  <si>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</si>
  <si>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</si>
  <si>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</si>
  <si>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</si>
  <si>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</si>
  <si>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</si>
  <si>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</si>
  <si>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</si>
  <si>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</si>
  <si>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</si>
  <si>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</si>
  <si>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</si>
  <si>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</si>
  <si>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</si>
  <si>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</si>
  <si>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</si>
  <si>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</si>
  <si>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</si>
  <si>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</si>
  <si>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</si>
  <si>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</si>
  <si>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</si>
  <si>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</si>
  <si>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</si>
  <si>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</si>
  <si>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</si>
  <si>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</si>
  <si>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</si>
  <si>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</si>
  <si>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</si>
  <si>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</si>
  <si>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</si>
  <si>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</si>
  <si>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</si>
  <si>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</si>
  <si>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</si>
  <si>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</si>
  <si>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</si>
  <si>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</si>
  <si>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</si>
  <si>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</si>
  <si>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</si>
  <si>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</si>
  <si>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</si>
  <si>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</si>
  <si>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</si>
  <si>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</si>
  <si>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</si>
  <si>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</si>
  <si>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</si>
  <si>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</si>
  <si>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</si>
  <si>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</si>
  <si>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</si>
  <si>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</si>
  <si>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</si>
  <si>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</si>
  <si>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</si>
  <si>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</si>
  <si>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</si>
  <si>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</si>
  <si>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</si>
  <si>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</si>
  <si>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</si>
  <si>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</si>
  <si>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</si>
  <si>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</si>
  <si>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</si>
  <si>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</si>
  <si>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</si>
  <si>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</si>
  <si>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</si>
  <si>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</si>
  <si>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</si>
  <si>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</si>
  <si>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</si>
  <si>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</si>
  <si>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</si>
  <si>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</si>
  <si>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</si>
  <si>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</si>
  <si>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</si>
  <si>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</si>
  <si>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</si>
  <si>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</si>
  <si>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</si>
  <si>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</si>
  <si>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</si>
  <si>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</si>
  <si>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</si>
  <si>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</si>
  <si>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</si>
  <si>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</si>
  <si>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</si>
  <si>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</si>
  <si>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</si>
  <si>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</si>
  <si>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</si>
  <si>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</si>
  <si>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</si>
  <si>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</si>
  <si>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</si>
  <si>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</si>
  <si>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</si>
  <si>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</si>
  <si>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</si>
  <si>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</si>
  <si>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</si>
  <si>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</si>
  <si>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</si>
  <si>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</si>
  <si>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</si>
  <si>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</si>
  <si>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</si>
  <si>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</si>
  <si>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</si>
  <si>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</si>
  <si>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</si>
  <si>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</si>
  <si>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</si>
  <si>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</si>
  <si>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</si>
  <si>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</si>
  <si>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</si>
  <si>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</si>
  <si>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</si>
  <si>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</si>
  <si>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</si>
  <si>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</si>
  <si>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</si>
  <si>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</si>
  <si>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</si>
  <si>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</si>
  <si>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</si>
  <si>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</si>
  <si>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</si>
  <si>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</si>
  <si>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</si>
  <si>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</si>
  <si>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</si>
  <si>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</si>
  <si>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</si>
  <si>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</si>
  <si>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</si>
  <si>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</si>
  <si>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</si>
  <si>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</si>
  <si>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</si>
  <si>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</si>
  <si>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</si>
  <si>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</si>
  <si>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</si>
  <si>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</si>
  <si>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</si>
  <si>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</si>
  <si>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</si>
  <si>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</si>
  <si>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</si>
  <si>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</si>
  <si>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</si>
  <si>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</si>
  <si>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</si>
  <si>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</si>
  <si>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</si>
  <si>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</si>
  <si>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</si>
  <si>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</si>
  <si>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</si>
  <si>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</si>
  <si>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</si>
  <si>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</si>
  <si>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</si>
  <si>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</si>
  <si>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</si>
  <si>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</si>
  <si>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</si>
  <si>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</si>
  <si>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</si>
  <si>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</si>
  <si>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</si>
  <si>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</si>
  <si>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</si>
  <si>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</si>
  <si>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</si>
  <si>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</si>
  <si>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</si>
  <si>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</si>
  <si>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</si>
  <si>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</si>
  <si>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</si>
  <si>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</si>
  <si>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</si>
  <si>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</si>
  <si>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</si>
  <si>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</si>
  <si>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</si>
  <si>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</si>
  <si>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</si>
  <si>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</si>
  <si>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</si>
  <si>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</si>
  <si>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</si>
  <si>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</si>
  <si>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</si>
  <si>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</si>
  <si>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</si>
  <si>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</si>
  <si>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</si>
  <si>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</si>
  <si>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</si>
  <si>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</si>
  <si>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</si>
  <si>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</si>
  <si>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</si>
  <si>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</si>
  <si>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</si>
  <si>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</si>
  <si>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</si>
  <si>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</si>
  <si>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</si>
  <si>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</si>
  <si>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</si>
  <si>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</si>
  <si>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</si>
  <si>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</si>
  <si>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</si>
  <si>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</si>
  <si>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</si>
  <si>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</si>
  <si>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</si>
  <si>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</si>
  <si>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</si>
  <si>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</si>
  <si>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</si>
  <si>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</si>
  <si>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</si>
  <si>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</si>
  <si>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</si>
  <si>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</si>
  <si>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</si>
  <si>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</si>
  <si>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</si>
  <si>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</si>
  <si>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</si>
  <si>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</si>
  <si>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</si>
  <si>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</si>
  <si>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</si>
  <si>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</si>
  <si>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</si>
  <si>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</si>
  <si>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</si>
  <si>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</si>
  <si>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</si>
  <si>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</si>
  <si>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</si>
  <si>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</si>
  <si>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</si>
  <si>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</si>
  <si>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</si>
  <si>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</si>
  <si>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</si>
  <si>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</si>
  <si>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</si>
  <si>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</si>
  <si>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</si>
  <si>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</si>
  <si>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</si>
  <si>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</si>
  <si>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</si>
  <si>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</si>
  <si>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</si>
  <si>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</si>
  <si>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</si>
  <si>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</si>
  <si>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</si>
  <si>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</si>
  <si>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</si>
  <si>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</si>
  <si>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</si>
  <si>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</si>
  <si>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</si>
  <si>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</si>
  <si>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</si>
  <si>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</si>
  <si>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</si>
  <si>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</si>
  <si>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</si>
  <si>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</si>
  <si>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</si>
  <si>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</si>
  <si>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</si>
  <si>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</si>
  <si>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</si>
  <si>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</si>
  <si>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</si>
  <si>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</si>
  <si>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</si>
  <si>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</si>
  <si>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</si>
  <si>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</si>
  <si>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</si>
  <si>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</si>
  <si>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</si>
  <si>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</si>
  <si>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</si>
  <si>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</si>
  <si>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</si>
  <si>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</si>
  <si>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</si>
  <si>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</si>
  <si>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</si>
  <si>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</si>
  <si>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</si>
  <si>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</si>
  <si>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</si>
  <si>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</si>
  <si>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</si>
  <si>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</si>
  <si>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</si>
  <si>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</si>
  <si>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</si>
  <si>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</si>
  <si>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</si>
  <si>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</si>
  <si>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</si>
  <si>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</si>
  <si>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</si>
  <si>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</si>
  <si>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</si>
  <si>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</si>
  <si>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</si>
  <si>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</si>
  <si>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</si>
  <si>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</si>
  <si>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</si>
  <si>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</si>
  <si>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</si>
  <si>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</si>
  <si>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</si>
  <si>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</si>
  <si>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</si>
  <si>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</si>
  <si>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</si>
  <si>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</si>
  <si>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</si>
  <si>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</si>
  <si>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</si>
  <si>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</si>
  <si>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</si>
  <si>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</si>
  <si>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</si>
  <si>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</si>
  <si>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</si>
  <si>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</si>
  <si>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</si>
  <si>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</si>
  <si>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</si>
  <si>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</si>
  <si>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</si>
  <si>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</si>
  <si>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</si>
  <si>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</si>
  <si>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</si>
  <si>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</si>
  <si>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</si>
  <si>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</si>
  <si>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</si>
  <si>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</si>
  <si>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</si>
  <si>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</si>
  <si>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</si>
  <si>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</si>
  <si>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</si>
  <si>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</si>
  <si>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</si>
  <si>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</si>
  <si>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</si>
  <si>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</si>
  <si>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</si>
  <si>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</si>
  <si>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</si>
  <si>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</si>
  <si>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</si>
  <si>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</si>
  <si>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</si>
  <si>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</si>
  <si>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</si>
  <si>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</si>
  <si>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</si>
  <si>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</si>
  <si>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</si>
  <si>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</si>
  <si>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</si>
  <si>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</si>
  <si>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</si>
  <si>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</si>
  <si>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</si>
  <si>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</si>
  <si>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</si>
  <si>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</si>
  <si>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</si>
  <si>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</si>
  <si>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</si>
  <si>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</si>
  <si>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</si>
  <si>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</si>
  <si>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</si>
  <si>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</si>
  <si>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</si>
  <si>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</si>
  <si>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</si>
  <si>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</si>
  <si>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</si>
  <si>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</si>
  <si>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</si>
  <si>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</si>
  <si>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</si>
  <si>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</si>
  <si>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г. Тюмень</t>
  </si>
  <si>
    <t>3 469,06 тыс.руб./км без НДС</t>
  </si>
  <si>
    <t xml:space="preserve"> по состоянию на 01.01.2024</t>
  </si>
  <si>
    <t>по состоянию на 01.01.2025</t>
  </si>
  <si>
    <t xml:space="preserve">Факт 2024 года </t>
  </si>
  <si>
    <t>Год 2029</t>
  </si>
  <si>
    <t>Одноцепная линия</t>
  </si>
  <si>
    <t>П10-7ДБ
ПоБ10-2</t>
  </si>
  <si>
    <t>Акт ТО от 30.06.2023 г.</t>
  </si>
  <si>
    <t>Срок использования продлён на 5 лет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</si>
  <si>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- 0,28 км
показатель объема финансовых потребностей, необходимых для реализации
мероприятий, направленных на выполнение требований законодательства (Фтз ) - 6,122 млн.руб.</t>
  </si>
  <si>
    <t>ВЛ 10 кВ ЯР</t>
  </si>
  <si>
    <t>ВЛ 10 кВ ЯКОРЬ</t>
  </si>
  <si>
    <t>ВЛ</t>
  </si>
  <si>
    <t>А-50</t>
  </si>
  <si>
    <t>А-70</t>
  </si>
  <si>
    <t>Реконструкция электросетевого комплекса ВЛ 10 кВ ф. Яр от ПС 110/10 кВ «Тарманы», электросетевого комплекса ВЛ 10 кВ ф. Якорь от ПС 110/10 кВ «Щербаковская» по соглашению о компенсации с заявителем ООО "Стройлюкс"</t>
  </si>
  <si>
    <t>Переустройство ВЛ 10 кВ протяженностью 1х0,615 км</t>
  </si>
  <si>
    <t>Переустройство ВЛ 10 кВ ф. Яр от ПС 110/10 кВ «Тарманы», электросетевого комплекса ВЛ 10 кВ ф. Якорь от ПС 110/10 кВ «Щербаковская»: демонтаж ВЛ 10 кВ - 1х0,22 км; 1х0,395 км; монтаж ВЛ 10 кВ - 1х0,2 км; КЛ 10 кВ - 1х0,28 км; 1х0,415 км.</t>
  </si>
  <si>
    <t>Выполнение обязательств по Соглашению о предоставлении денежной компенсации от 20.12.2024 № ZP01.3000.2024.5655</t>
  </si>
  <si>
    <t>0,895 км., (в том числе прирост: 0,28 км.)</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</si>
  <si>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</si>
  <si>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</si>
  <si>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</si>
  <si>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</si>
  <si>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</si>
  <si>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</si>
  <si>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</si>
  <si>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</si>
  <si>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</si>
  <si>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</si>
  <si>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</si>
  <si>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</si>
  <si>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</si>
  <si>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</si>
  <si>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</si>
  <si>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</si>
  <si>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</si>
  <si>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P_TP3300.KL.0020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</si>
</sst>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0" fontId="11" fillId="0" borderId="0"/>
  </cellStyleXfs>
  <cellXfs count="5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2" fontId="11" fillId="0" borderId="1" xfId="109"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Alignment="1">
      <alignment horizontal="center"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0"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5" xfId="0" applyNumberFormat="1" applyFont="1" applyBorder="1" applyAlignment="1">
      <alignment horizontal="center" vertical="center"/>
    </xf>
    <xf numFmtId="173" fontId="78"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5" xfId="50"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0" fontId="11" fillId="0" borderId="54"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4"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-33745.000660074867</c:v>
              </c:pt>
              <c:pt idx="1">
                <c:v>-33745.000660074867</c:v>
              </c:pt>
              <c:pt idx="2">
                <c:v>-33745.000660074867</c:v>
              </c:pt>
              <c:pt idx="3">
                <c:v>-33745.000660074867</c:v>
              </c:pt>
              <c:pt idx="4">
                <c:v>-33745.000660074867</c:v>
              </c:pt>
              <c:pt idx="5">
                <c:v>-33745.000660074867</c:v>
              </c:pt>
              <c:pt idx="6">
                <c:v>-33745.000660074867</c:v>
              </c:pt>
              <c:pt idx="7">
                <c:v>-33745.000660074867</c:v>
              </c:pt>
              <c:pt idx="8">
                <c:v>-33745.000660074867</c:v>
              </c:pt>
              <c:pt idx="9">
                <c:v>-33745.000660074867</c:v>
              </c:pt>
              <c:pt idx="10">
                <c:v>-33745.000660074867</c:v>
              </c:pt>
            </c:numLit>
          </c:val>
          <c:smooth val="0"/>
          <c:extLst>
            <c:ext xmlns:c16="http://schemas.microsoft.com/office/drawing/2014/chart" uri="{C3380CC4-5D6E-409C-BE32-E72D297353CC}">
              <c16:uniqueId val="{00000000-A3BF-4171-9F3E-8D2797D41437}"/>
            </c:ext>
          </c:extLst>
        </c:ser>
        <c:ser>
          <c:idx val="0"/>
          <c:order val="1"/>
          <c:tx>
            <c:v>Накопленный чистый денежный поток</c:v>
          </c:tx>
          <c:marker>
            <c:symbol val="none"/>
          </c:marker>
          <c:val>
            <c:numLit>
              <c:formatCode>_(* #\ ##0_);_(* \(#\ ##0\);_(* "-"_);_(@_)</c:formatCode>
              <c:ptCount val="11"/>
              <c:pt idx="0">
                <c:v>-32932.090707135758</c:v>
              </c:pt>
              <c:pt idx="1">
                <c:v>-32932.090707135758</c:v>
              </c:pt>
              <c:pt idx="2">
                <c:v>-32932.090707135758</c:v>
              </c:pt>
              <c:pt idx="3">
                <c:v>-32932.090707135758</c:v>
              </c:pt>
              <c:pt idx="4">
                <c:v>-32932.090707135758</c:v>
              </c:pt>
              <c:pt idx="5">
                <c:v>-32932.090707135758</c:v>
              </c:pt>
              <c:pt idx="6">
                <c:v>-32932.090707135758</c:v>
              </c:pt>
              <c:pt idx="7">
                <c:v>-32932.090707135758</c:v>
              </c:pt>
              <c:pt idx="8">
                <c:v>-32932.090707135758</c:v>
              </c:pt>
              <c:pt idx="9">
                <c:v>-32932.090707135758</c:v>
              </c:pt>
              <c:pt idx="10">
                <c:v>-32932.090707135758</c:v>
              </c:pt>
            </c:numLit>
          </c:val>
          <c:smooth val="0"/>
          <c:extLst>
            <c:ext xmlns:c16="http://schemas.microsoft.com/office/drawing/2014/chart" uri="{C3380CC4-5D6E-409C-BE32-E72D297353CC}">
              <c16:uniqueId val="{00000001-A3BF-4171-9F3E-8D2797D414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3" t="s">
        <v>518</v>
      </c>
      <c r="B5" s="353"/>
      <c r="C5" s="353"/>
      <c r="D5" s="130"/>
      <c r="E5" s="130"/>
      <c r="F5" s="130"/>
      <c r="G5" s="130"/>
      <c r="H5" s="130"/>
      <c r="I5" s="130"/>
      <c r="J5" s="130"/>
    </row>
    <row r="6" spans="1:22" s="114" customFormat="1" ht="18.75" x14ac:dyDescent="0.3">
      <c r="A6" s="129"/>
      <c r="H6" s="128"/>
    </row>
    <row r="7" spans="1:22" s="114" customFormat="1" ht="18.75" x14ac:dyDescent="0.2">
      <c r="A7" s="357" t="s">
        <v>8</v>
      </c>
      <c r="B7" s="357"/>
      <c r="C7" s="35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8" t="s">
        <v>441</v>
      </c>
      <c r="B9" s="358"/>
      <c r="C9" s="35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9" t="s">
        <v>7</v>
      </c>
      <c r="B10" s="359"/>
      <c r="C10" s="35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0" t="s">
        <v>557</v>
      </c>
      <c r="B12" s="360"/>
      <c r="C12" s="36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9" t="s">
        <v>6</v>
      </c>
      <c r="B13" s="359"/>
      <c r="C13" s="35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4"/>
      <c r="B14" s="194"/>
      <c r="C14" s="194"/>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1" t="s">
        <v>540</v>
      </c>
      <c r="B15" s="361"/>
      <c r="C15" s="361"/>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4" t="s">
        <v>5</v>
      </c>
      <c r="B16" s="354"/>
      <c r="C16" s="354"/>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5" t="s">
        <v>417</v>
      </c>
      <c r="B18" s="356"/>
      <c r="C18" s="35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0"/>
      <c r="B24" s="351"/>
      <c r="C24" s="35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519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0"/>
      <c r="B39" s="351"/>
      <c r="C39" s="35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5" t="s">
        <v>430</v>
      </c>
      <c r="C40" s="202" t="s">
        <v>529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0"/>
      <c r="B47" s="351"/>
      <c r="C47" s="35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2">
        <v>6.1220518771492296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2">
        <v>5.1346419883314933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114" customFormat="1" ht="15.75" x14ac:dyDescent="0.2">
      <c r="A5" s="129"/>
      <c r="H5" s="148"/>
      <c r="J5" s="148"/>
      <c r="M5" s="148"/>
    </row>
    <row r="6" spans="1:28" s="114" customFormat="1" ht="18.75" x14ac:dyDescent="0.2">
      <c r="A6" s="357" t="s">
        <v>8</v>
      </c>
      <c r="B6" s="357"/>
      <c r="C6" s="357"/>
      <c r="D6" s="357"/>
      <c r="E6" s="357"/>
      <c r="F6" s="357"/>
      <c r="G6" s="357"/>
      <c r="H6" s="357"/>
      <c r="I6" s="357"/>
      <c r="J6" s="357"/>
      <c r="K6" s="357"/>
      <c r="L6" s="357"/>
      <c r="M6" s="357"/>
      <c r="N6" s="357"/>
      <c r="O6" s="357"/>
      <c r="P6" s="357"/>
      <c r="Q6" s="357"/>
      <c r="R6" s="357"/>
      <c r="S6" s="357"/>
      <c r="T6" s="113"/>
      <c r="U6" s="113"/>
      <c r="V6" s="113"/>
      <c r="W6" s="113"/>
      <c r="X6" s="113"/>
      <c r="Y6" s="113"/>
      <c r="Z6" s="113"/>
      <c r="AA6" s="113"/>
      <c r="AB6" s="113"/>
    </row>
    <row r="7" spans="1:28" s="114" customFormat="1" ht="18.75" x14ac:dyDescent="0.2">
      <c r="A7" s="357"/>
      <c r="B7" s="357"/>
      <c r="C7" s="357"/>
      <c r="D7" s="357"/>
      <c r="E7" s="357"/>
      <c r="F7" s="357"/>
      <c r="G7" s="357"/>
      <c r="H7" s="357"/>
      <c r="I7" s="357"/>
      <c r="J7" s="357"/>
      <c r="K7" s="357"/>
      <c r="L7" s="357"/>
      <c r="M7" s="357"/>
      <c r="N7" s="357"/>
      <c r="O7" s="357"/>
      <c r="P7" s="357"/>
      <c r="Q7" s="357"/>
      <c r="R7" s="357"/>
      <c r="S7" s="357"/>
      <c r="T7" s="113"/>
      <c r="U7" s="113"/>
      <c r="V7" s="113"/>
      <c r="W7" s="113"/>
      <c r="X7" s="113"/>
      <c r="Y7" s="113"/>
      <c r="Z7" s="113"/>
      <c r="AA7" s="113"/>
      <c r="AB7" s="113"/>
    </row>
    <row r="8" spans="1:28" s="114"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13"/>
      <c r="U8" s="113"/>
      <c r="V8" s="113"/>
      <c r="W8" s="113"/>
      <c r="X8" s="113"/>
      <c r="Y8" s="113"/>
      <c r="Z8" s="113"/>
      <c r="AA8" s="113"/>
      <c r="AB8" s="113"/>
    </row>
    <row r="9" spans="1:28" s="114" customFormat="1" ht="18.75" x14ac:dyDescent="0.2">
      <c r="A9" s="359" t="s">
        <v>7</v>
      </c>
      <c r="B9" s="359"/>
      <c r="C9" s="359"/>
      <c r="D9" s="359"/>
      <c r="E9" s="359"/>
      <c r="F9" s="359"/>
      <c r="G9" s="359"/>
      <c r="H9" s="359"/>
      <c r="I9" s="359"/>
      <c r="J9" s="359"/>
      <c r="K9" s="359"/>
      <c r="L9" s="359"/>
      <c r="M9" s="359"/>
      <c r="N9" s="359"/>
      <c r="O9" s="359"/>
      <c r="P9" s="359"/>
      <c r="Q9" s="359"/>
      <c r="R9" s="359"/>
      <c r="S9" s="359"/>
      <c r="T9" s="113"/>
      <c r="U9" s="113"/>
      <c r="V9" s="113"/>
      <c r="W9" s="113"/>
      <c r="X9" s="113"/>
      <c r="Y9" s="113"/>
      <c r="Z9" s="113"/>
      <c r="AA9" s="113"/>
      <c r="AB9" s="113"/>
    </row>
    <row r="10" spans="1:28" s="114" customFormat="1" ht="18.75" x14ac:dyDescent="0.2">
      <c r="A10" s="357"/>
      <c r="B10" s="357"/>
      <c r="C10" s="357"/>
      <c r="D10" s="357"/>
      <c r="E10" s="357"/>
      <c r="F10" s="357"/>
      <c r="G10" s="357"/>
      <c r="H10" s="357"/>
      <c r="I10" s="357"/>
      <c r="J10" s="357"/>
      <c r="K10" s="357"/>
      <c r="L10" s="357"/>
      <c r="M10" s="357"/>
      <c r="N10" s="357"/>
      <c r="O10" s="357"/>
      <c r="P10" s="357"/>
      <c r="Q10" s="357"/>
      <c r="R10" s="357"/>
      <c r="S10" s="357"/>
      <c r="T10" s="113"/>
      <c r="U10" s="113"/>
      <c r="V10" s="113"/>
      <c r="W10" s="113"/>
      <c r="X10" s="113"/>
      <c r="Y10" s="113"/>
      <c r="Z10" s="113"/>
      <c r="AA10" s="113"/>
      <c r="AB10" s="113"/>
    </row>
    <row r="11" spans="1:28" s="114" customFormat="1" ht="18.75" x14ac:dyDescent="0.2">
      <c r="A11" s="358" t="str">
        <f>'1. паспорт местоположение'!A12:C12</f>
        <v>P_TP3300.KL.0020</v>
      </c>
      <c r="B11" s="358"/>
      <c r="C11" s="358"/>
      <c r="D11" s="358"/>
      <c r="E11" s="358"/>
      <c r="F11" s="358"/>
      <c r="G11" s="358"/>
      <c r="H11" s="358"/>
      <c r="I11" s="358"/>
      <c r="J11" s="358"/>
      <c r="K11" s="358"/>
      <c r="L11" s="358"/>
      <c r="M11" s="358"/>
      <c r="N11" s="358"/>
      <c r="O11" s="358"/>
      <c r="P11" s="358"/>
      <c r="Q11" s="358"/>
      <c r="R11" s="358"/>
      <c r="S11" s="358"/>
      <c r="T11" s="113"/>
      <c r="U11" s="113"/>
      <c r="V11" s="113"/>
      <c r="W11" s="113"/>
      <c r="X11" s="113"/>
      <c r="Y11" s="113"/>
      <c r="Z11" s="113"/>
      <c r="AA11" s="113"/>
      <c r="AB11" s="113"/>
    </row>
    <row r="12" spans="1:28" s="114"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113"/>
      <c r="U12" s="113"/>
      <c r="V12" s="113"/>
      <c r="W12" s="113"/>
      <c r="X12" s="113"/>
      <c r="Y12" s="113"/>
      <c r="Z12" s="113"/>
      <c r="AA12" s="113"/>
      <c r="AB12" s="113"/>
    </row>
    <row r="13" spans="1:28" s="133" customFormat="1" ht="9.75" customHeight="1" x14ac:dyDescent="0.2">
      <c r="A13" s="369"/>
      <c r="B13" s="369"/>
      <c r="C13" s="369"/>
      <c r="D13" s="369"/>
      <c r="E13" s="369"/>
      <c r="F13" s="369"/>
      <c r="G13" s="369"/>
      <c r="H13" s="369"/>
      <c r="I13" s="369"/>
      <c r="J13" s="369"/>
      <c r="K13" s="369"/>
      <c r="L13" s="369"/>
      <c r="M13" s="369"/>
      <c r="N13" s="369"/>
      <c r="O13" s="369"/>
      <c r="P13" s="369"/>
      <c r="Q13" s="369"/>
      <c r="R13" s="369"/>
      <c r="S13" s="369"/>
      <c r="T13" s="195"/>
      <c r="U13" s="195"/>
      <c r="V13" s="195"/>
      <c r="W13" s="195"/>
      <c r="X13" s="195"/>
      <c r="Y13" s="195"/>
      <c r="Z13" s="195"/>
      <c r="AA13" s="195"/>
      <c r="AB13" s="195"/>
    </row>
    <row r="14" spans="1:28" s="134" customFormat="1" ht="18" customHeight="1" x14ac:dyDescent="0.2">
      <c r="A14" s="358"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358"/>
      <c r="C14" s="358"/>
      <c r="D14" s="358"/>
      <c r="E14" s="358"/>
      <c r="F14" s="358"/>
      <c r="G14" s="358"/>
      <c r="H14" s="358"/>
      <c r="I14" s="358"/>
      <c r="J14" s="358"/>
      <c r="K14" s="358"/>
      <c r="L14" s="358"/>
      <c r="M14" s="358"/>
      <c r="N14" s="358"/>
      <c r="O14" s="358"/>
      <c r="P14" s="358"/>
      <c r="Q14" s="358"/>
      <c r="R14" s="358"/>
      <c r="S14" s="358"/>
      <c r="T14" s="112"/>
      <c r="U14" s="112"/>
      <c r="V14" s="112"/>
      <c r="W14" s="112"/>
      <c r="X14" s="112"/>
      <c r="Y14" s="112"/>
      <c r="Z14" s="112"/>
      <c r="AA14" s="112"/>
      <c r="AB14" s="112"/>
    </row>
    <row r="15" spans="1:28" s="134"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131"/>
      <c r="U15" s="131"/>
      <c r="V15" s="131"/>
      <c r="W15" s="131"/>
      <c r="X15" s="131"/>
      <c r="Y15" s="131"/>
      <c r="Z15" s="131"/>
      <c r="AA15" s="131"/>
      <c r="AB15" s="131"/>
    </row>
    <row r="16" spans="1:28" s="134"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96"/>
      <c r="U16" s="196"/>
      <c r="V16" s="196"/>
      <c r="W16" s="196"/>
      <c r="X16" s="196"/>
      <c r="Y16" s="196"/>
    </row>
    <row r="17" spans="1:28" s="134" customFormat="1" ht="45.75" customHeight="1" x14ac:dyDescent="0.2">
      <c r="A17" s="355" t="s">
        <v>392</v>
      </c>
      <c r="B17" s="355"/>
      <c r="C17" s="355"/>
      <c r="D17" s="355"/>
      <c r="E17" s="355"/>
      <c r="F17" s="355"/>
      <c r="G17" s="355"/>
      <c r="H17" s="355"/>
      <c r="I17" s="355"/>
      <c r="J17" s="355"/>
      <c r="K17" s="355"/>
      <c r="L17" s="355"/>
      <c r="M17" s="355"/>
      <c r="N17" s="355"/>
      <c r="O17" s="355"/>
      <c r="P17" s="355"/>
      <c r="Q17" s="355"/>
      <c r="R17" s="355"/>
      <c r="S17" s="355"/>
      <c r="T17" s="136"/>
      <c r="U17" s="136"/>
      <c r="V17" s="136"/>
      <c r="W17" s="136"/>
      <c r="X17" s="136"/>
      <c r="Y17" s="136"/>
      <c r="Z17" s="136"/>
      <c r="AA17" s="136"/>
      <c r="AB17" s="136"/>
    </row>
    <row r="18" spans="1:28"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96"/>
      <c r="U18" s="196"/>
      <c r="V18" s="196"/>
      <c r="W18" s="196"/>
      <c r="X18" s="196"/>
      <c r="Y18" s="196"/>
    </row>
    <row r="19" spans="1:28" s="134" customFormat="1" ht="30.75" customHeight="1" x14ac:dyDescent="0.2">
      <c r="A19" s="362" t="s">
        <v>4</v>
      </c>
      <c r="B19" s="362" t="s">
        <v>97</v>
      </c>
      <c r="C19" s="366" t="s">
        <v>288</v>
      </c>
      <c r="D19" s="362" t="s">
        <v>287</v>
      </c>
      <c r="E19" s="362" t="s">
        <v>96</v>
      </c>
      <c r="F19" s="362" t="s">
        <v>95</v>
      </c>
      <c r="G19" s="362" t="s">
        <v>283</v>
      </c>
      <c r="H19" s="363" t="s">
        <v>94</v>
      </c>
      <c r="I19" s="362" t="s">
        <v>93</v>
      </c>
      <c r="J19" s="363" t="s">
        <v>92</v>
      </c>
      <c r="K19" s="362" t="s">
        <v>91</v>
      </c>
      <c r="L19" s="362" t="s">
        <v>90</v>
      </c>
      <c r="M19" s="363" t="s">
        <v>89</v>
      </c>
      <c r="N19" s="362" t="s">
        <v>88</v>
      </c>
      <c r="O19" s="362" t="s">
        <v>87</v>
      </c>
      <c r="P19" s="362" t="s">
        <v>86</v>
      </c>
      <c r="Q19" s="362" t="s">
        <v>286</v>
      </c>
      <c r="R19" s="362"/>
      <c r="S19" s="362" t="s">
        <v>386</v>
      </c>
      <c r="T19" s="196"/>
      <c r="U19" s="196"/>
      <c r="V19" s="196"/>
      <c r="W19" s="196"/>
      <c r="X19" s="196"/>
      <c r="Y19" s="196"/>
    </row>
    <row r="20" spans="1:28" s="134" customFormat="1" ht="157.5" x14ac:dyDescent="0.2">
      <c r="A20" s="362"/>
      <c r="B20" s="362"/>
      <c r="C20" s="367"/>
      <c r="D20" s="362"/>
      <c r="E20" s="362"/>
      <c r="F20" s="362"/>
      <c r="G20" s="362"/>
      <c r="H20" s="363"/>
      <c r="I20" s="362"/>
      <c r="J20" s="363"/>
      <c r="K20" s="362"/>
      <c r="L20" s="362"/>
      <c r="M20" s="363"/>
      <c r="N20" s="362"/>
      <c r="O20" s="362"/>
      <c r="P20" s="362"/>
      <c r="Q20" s="208" t="s">
        <v>284</v>
      </c>
      <c r="R20" s="210" t="s">
        <v>285</v>
      </c>
      <c r="S20" s="362"/>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4"/>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114" customFormat="1" x14ac:dyDescent="0.2">
      <c r="A7" s="129"/>
    </row>
    <row r="8" spans="1:20" s="114"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14"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4"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4"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114"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4" customFormat="1" ht="18.75" customHeight="1" x14ac:dyDescent="0.2">
      <c r="A13" s="384" t="str">
        <f>'1. паспорт местоположение'!A12:C12</f>
        <v>P_TP3300.KL.0020</v>
      </c>
      <c r="B13" s="384"/>
      <c r="C13" s="384"/>
      <c r="D13" s="384"/>
      <c r="E13" s="384"/>
      <c r="F13" s="384"/>
      <c r="G13" s="384"/>
      <c r="H13" s="384"/>
      <c r="I13" s="384"/>
      <c r="J13" s="384"/>
      <c r="K13" s="384"/>
      <c r="L13" s="384"/>
      <c r="M13" s="384"/>
      <c r="N13" s="384"/>
      <c r="O13" s="384"/>
      <c r="P13" s="384"/>
      <c r="Q13" s="384"/>
      <c r="R13" s="384"/>
      <c r="S13" s="384"/>
      <c r="T13" s="384"/>
    </row>
    <row r="14" spans="1:20" s="114"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133"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134" customFormat="1" ht="43.5" customHeight="1" x14ac:dyDescent="0.2">
      <c r="A16" s="385"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6" s="385"/>
      <c r="C16" s="385"/>
      <c r="D16" s="385"/>
      <c r="E16" s="385"/>
      <c r="F16" s="385"/>
      <c r="G16" s="385"/>
      <c r="H16" s="385"/>
      <c r="I16" s="385"/>
      <c r="J16" s="385"/>
      <c r="K16" s="385"/>
      <c r="L16" s="385"/>
      <c r="M16" s="385"/>
      <c r="N16" s="385"/>
      <c r="O16" s="385"/>
      <c r="P16" s="385"/>
      <c r="Q16" s="385"/>
      <c r="R16" s="385"/>
      <c r="S16" s="385"/>
      <c r="T16" s="385"/>
    </row>
    <row r="17" spans="1:113" s="134"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134"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134" customFormat="1" ht="15" customHeight="1" x14ac:dyDescent="0.2">
      <c r="A19" s="356" t="s">
        <v>397</v>
      </c>
      <c r="B19" s="356"/>
      <c r="C19" s="356"/>
      <c r="D19" s="356"/>
      <c r="E19" s="356"/>
      <c r="F19" s="356"/>
      <c r="G19" s="356"/>
      <c r="H19" s="356"/>
      <c r="I19" s="356"/>
      <c r="J19" s="356"/>
      <c r="K19" s="356"/>
      <c r="L19" s="356"/>
      <c r="M19" s="356"/>
      <c r="N19" s="356"/>
      <c r="O19" s="356"/>
      <c r="P19" s="356"/>
      <c r="Q19" s="356"/>
      <c r="R19" s="356"/>
      <c r="S19" s="356"/>
      <c r="T19" s="356"/>
    </row>
    <row r="20" spans="1:113" s="15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8" t="s">
        <v>4</v>
      </c>
      <c r="B21" s="371" t="s">
        <v>218</v>
      </c>
      <c r="C21" s="372"/>
      <c r="D21" s="375" t="s">
        <v>119</v>
      </c>
      <c r="E21" s="371" t="s">
        <v>425</v>
      </c>
      <c r="F21" s="372"/>
      <c r="G21" s="371" t="s">
        <v>237</v>
      </c>
      <c r="H21" s="372"/>
      <c r="I21" s="371" t="s">
        <v>118</v>
      </c>
      <c r="J21" s="372"/>
      <c r="K21" s="375" t="s">
        <v>117</v>
      </c>
      <c r="L21" s="371" t="s">
        <v>116</v>
      </c>
      <c r="M21" s="372"/>
      <c r="N21" s="371" t="s">
        <v>421</v>
      </c>
      <c r="O21" s="372"/>
      <c r="P21" s="375" t="s">
        <v>115</v>
      </c>
      <c r="Q21" s="381" t="s">
        <v>114</v>
      </c>
      <c r="R21" s="382"/>
      <c r="S21" s="381" t="s">
        <v>113</v>
      </c>
      <c r="T21" s="383"/>
    </row>
    <row r="22" spans="1:113" ht="204.75" customHeight="1" x14ac:dyDescent="0.25">
      <c r="A22" s="379"/>
      <c r="B22" s="373"/>
      <c r="C22" s="374"/>
      <c r="D22" s="377"/>
      <c r="E22" s="373"/>
      <c r="F22" s="374"/>
      <c r="G22" s="373"/>
      <c r="H22" s="374"/>
      <c r="I22" s="373"/>
      <c r="J22" s="374"/>
      <c r="K22" s="376"/>
      <c r="L22" s="373"/>
      <c r="M22" s="374"/>
      <c r="N22" s="373"/>
      <c r="O22" s="374"/>
      <c r="P22" s="376"/>
      <c r="Q22" s="116" t="s">
        <v>112</v>
      </c>
      <c r="R22" s="116" t="s">
        <v>396</v>
      </c>
      <c r="S22" s="116" t="s">
        <v>111</v>
      </c>
      <c r="T22" s="116" t="s">
        <v>110</v>
      </c>
    </row>
    <row r="23" spans="1:113" ht="51.75" customHeight="1" x14ac:dyDescent="0.25">
      <c r="A23" s="380"/>
      <c r="B23" s="116" t="s">
        <v>108</v>
      </c>
      <c r="C23" s="116" t="s">
        <v>109</v>
      </c>
      <c r="D23" s="37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0" t="s">
        <v>431</v>
      </c>
      <c r="C28" s="370"/>
      <c r="D28" s="370"/>
      <c r="E28" s="370"/>
      <c r="F28" s="370"/>
      <c r="G28" s="370"/>
      <c r="H28" s="370"/>
      <c r="I28" s="370"/>
      <c r="J28" s="370"/>
      <c r="K28" s="370"/>
      <c r="L28" s="370"/>
      <c r="M28" s="370"/>
      <c r="N28" s="370"/>
      <c r="O28" s="370"/>
      <c r="P28" s="370"/>
      <c r="Q28" s="370"/>
      <c r="R28" s="37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70" zoomScaleSheetLayoutView="70" workbookViewId="0">
      <selection activeCell="T26" sqref="T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4" t="s">
        <v>441</v>
      </c>
      <c r="F9" s="384"/>
      <c r="G9" s="384"/>
      <c r="H9" s="384"/>
      <c r="I9" s="384"/>
      <c r="J9" s="384"/>
      <c r="K9" s="384"/>
      <c r="L9" s="384"/>
      <c r="M9" s="384"/>
      <c r="N9" s="384"/>
      <c r="O9" s="384"/>
      <c r="P9" s="384"/>
      <c r="Q9" s="384"/>
      <c r="R9" s="384"/>
      <c r="S9" s="384"/>
      <c r="T9" s="384"/>
      <c r="U9" s="384"/>
      <c r="V9" s="384"/>
      <c r="W9" s="384"/>
      <c r="X9" s="384"/>
      <c r="Y9" s="384"/>
    </row>
    <row r="10" spans="1:27" s="114"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8" t="str">
        <f>'1. паспорт местоположение'!A12:C12</f>
        <v>P_TP3300.KL.0020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114"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7"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134"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399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53" customFormat="1" ht="21" customHeight="1" x14ac:dyDescent="0.25"/>
    <row r="21" spans="1:27" ht="15.75" customHeight="1" x14ac:dyDescent="0.25">
      <c r="A21" s="375" t="s">
        <v>4</v>
      </c>
      <c r="B21" s="371" t="s">
        <v>405</v>
      </c>
      <c r="C21" s="372"/>
      <c r="D21" s="371" t="s">
        <v>407</v>
      </c>
      <c r="E21" s="372"/>
      <c r="F21" s="381" t="s">
        <v>91</v>
      </c>
      <c r="G21" s="383"/>
      <c r="H21" s="383"/>
      <c r="I21" s="382"/>
      <c r="J21" s="375" t="s">
        <v>408</v>
      </c>
      <c r="K21" s="371" t="s">
        <v>409</v>
      </c>
      <c r="L21" s="372"/>
      <c r="M21" s="371" t="s">
        <v>410</v>
      </c>
      <c r="N21" s="372"/>
      <c r="O21" s="371" t="s">
        <v>398</v>
      </c>
      <c r="P21" s="372"/>
      <c r="Q21" s="371" t="s">
        <v>124</v>
      </c>
      <c r="R21" s="372"/>
      <c r="S21" s="375" t="s">
        <v>123</v>
      </c>
      <c r="T21" s="375" t="s">
        <v>411</v>
      </c>
      <c r="U21" s="375" t="s">
        <v>406</v>
      </c>
      <c r="V21" s="371" t="s">
        <v>122</v>
      </c>
      <c r="W21" s="372"/>
      <c r="X21" s="381" t="s">
        <v>114</v>
      </c>
      <c r="Y21" s="383"/>
      <c r="Z21" s="381" t="s">
        <v>113</v>
      </c>
      <c r="AA21" s="383"/>
    </row>
    <row r="22" spans="1:27" ht="216" customHeight="1" x14ac:dyDescent="0.25">
      <c r="A22" s="377"/>
      <c r="B22" s="373"/>
      <c r="C22" s="374"/>
      <c r="D22" s="373"/>
      <c r="E22" s="374"/>
      <c r="F22" s="381" t="s">
        <v>121</v>
      </c>
      <c r="G22" s="382"/>
      <c r="H22" s="381" t="s">
        <v>120</v>
      </c>
      <c r="I22" s="382"/>
      <c r="J22" s="376"/>
      <c r="K22" s="373"/>
      <c r="L22" s="374"/>
      <c r="M22" s="373"/>
      <c r="N22" s="374"/>
      <c r="O22" s="373"/>
      <c r="P22" s="374"/>
      <c r="Q22" s="373"/>
      <c r="R22" s="374"/>
      <c r="S22" s="376"/>
      <c r="T22" s="376"/>
      <c r="U22" s="376"/>
      <c r="V22" s="373"/>
      <c r="W22" s="374"/>
      <c r="X22" s="116" t="s">
        <v>112</v>
      </c>
      <c r="Y22" s="116" t="s">
        <v>396</v>
      </c>
      <c r="Z22" s="116" t="s">
        <v>111</v>
      </c>
      <c r="AA22" s="116" t="s">
        <v>110</v>
      </c>
    </row>
    <row r="23" spans="1:27" ht="60" customHeight="1" x14ac:dyDescent="0.25">
      <c r="A23" s="37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10">
        <v>1</v>
      </c>
      <c r="B25" s="311" t="s">
        <v>530</v>
      </c>
      <c r="C25" s="311" t="s">
        <v>530</v>
      </c>
      <c r="D25" s="311" t="s">
        <v>530</v>
      </c>
      <c r="E25" s="311" t="s">
        <v>530</v>
      </c>
      <c r="F25" s="312" t="s">
        <v>68</v>
      </c>
      <c r="G25" s="312" t="s">
        <v>68</v>
      </c>
      <c r="H25" s="312" t="s">
        <v>68</v>
      </c>
      <c r="I25" s="312" t="s">
        <v>68</v>
      </c>
      <c r="J25" s="313">
        <v>1979</v>
      </c>
      <c r="K25" s="82" t="s">
        <v>525</v>
      </c>
      <c r="L25" s="82" t="s">
        <v>525</v>
      </c>
      <c r="M25" s="314" t="s">
        <v>534</v>
      </c>
      <c r="N25" s="314" t="s">
        <v>534</v>
      </c>
      <c r="O25" s="314" t="s">
        <v>532</v>
      </c>
      <c r="P25" s="314" t="s">
        <v>532</v>
      </c>
      <c r="Q25" s="315">
        <v>18.3</v>
      </c>
      <c r="R25" s="315">
        <v>18.3</v>
      </c>
      <c r="S25" s="313">
        <v>2025</v>
      </c>
      <c r="T25" s="313" t="s">
        <v>443</v>
      </c>
      <c r="U25" s="313" t="s">
        <v>443</v>
      </c>
      <c r="V25" s="316" t="s">
        <v>526</v>
      </c>
      <c r="W25" s="316" t="s">
        <v>526</v>
      </c>
      <c r="X25" s="317" t="s">
        <v>527</v>
      </c>
      <c r="Y25" s="317" t="s">
        <v>528</v>
      </c>
      <c r="Z25" s="318" t="s">
        <v>438</v>
      </c>
      <c r="AA25" s="318" t="s">
        <v>438</v>
      </c>
    </row>
    <row r="26" spans="1:27" ht="62.25" customHeight="1" x14ac:dyDescent="0.25">
      <c r="A26" s="310">
        <v>2</v>
      </c>
      <c r="B26" s="311" t="s">
        <v>531</v>
      </c>
      <c r="C26" s="311" t="s">
        <v>531</v>
      </c>
      <c r="D26" s="311" t="s">
        <v>531</v>
      </c>
      <c r="E26" s="311" t="s">
        <v>531</v>
      </c>
      <c r="F26" s="312" t="s">
        <v>68</v>
      </c>
      <c r="G26" s="312" t="s">
        <v>68</v>
      </c>
      <c r="H26" s="312" t="s">
        <v>68</v>
      </c>
      <c r="I26" s="312" t="s">
        <v>68</v>
      </c>
      <c r="J26" s="313">
        <v>1992</v>
      </c>
      <c r="K26" s="82" t="s">
        <v>525</v>
      </c>
      <c r="L26" s="82" t="s">
        <v>525</v>
      </c>
      <c r="M26" s="314" t="s">
        <v>533</v>
      </c>
      <c r="N26" s="314" t="s">
        <v>533</v>
      </c>
      <c r="O26" s="314" t="s">
        <v>532</v>
      </c>
      <c r="P26" s="314" t="s">
        <v>532</v>
      </c>
      <c r="Q26" s="315">
        <v>12</v>
      </c>
      <c r="R26" s="315">
        <v>12</v>
      </c>
      <c r="S26" s="313">
        <v>2025</v>
      </c>
      <c r="T26" s="313" t="s">
        <v>443</v>
      </c>
      <c r="U26" s="313" t="s">
        <v>443</v>
      </c>
      <c r="V26" s="316" t="s">
        <v>526</v>
      </c>
      <c r="W26" s="316" t="s">
        <v>526</v>
      </c>
      <c r="X26" s="317" t="s">
        <v>527</v>
      </c>
      <c r="Y26" s="317" t="s">
        <v>528</v>
      </c>
      <c r="Z26" s="318" t="s">
        <v>438</v>
      </c>
      <c r="AA26" s="318" t="s">
        <v>438</v>
      </c>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3" t="str">
        <f>'1. паспорт местоположение'!A5:C5</f>
        <v>Год раскрытия информации: 2025 год</v>
      </c>
      <c r="B5" s="353"/>
      <c r="C5" s="35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9"/>
      <c r="G6" s="128"/>
    </row>
    <row r="7" spans="1:29" s="114" customFormat="1" ht="18.75" x14ac:dyDescent="0.2">
      <c r="A7" s="357" t="s">
        <v>8</v>
      </c>
      <c r="B7" s="357"/>
      <c r="C7" s="357"/>
      <c r="D7" s="113"/>
      <c r="E7" s="113"/>
      <c r="F7" s="113"/>
      <c r="G7" s="113"/>
      <c r="H7" s="113"/>
      <c r="I7" s="113"/>
      <c r="J7" s="113"/>
      <c r="K7" s="113"/>
      <c r="L7" s="113"/>
      <c r="M7" s="113"/>
      <c r="N7" s="113"/>
      <c r="O7" s="113"/>
      <c r="P7" s="113"/>
      <c r="Q7" s="113"/>
      <c r="R7" s="113"/>
      <c r="S7" s="113"/>
      <c r="T7" s="113"/>
      <c r="U7" s="113"/>
    </row>
    <row r="8" spans="1:29" s="114" customFormat="1" ht="18.75" x14ac:dyDescent="0.2">
      <c r="A8" s="357"/>
      <c r="B8" s="357"/>
      <c r="C8" s="357"/>
      <c r="D8" s="146"/>
      <c r="E8" s="146"/>
      <c r="F8" s="146"/>
      <c r="G8" s="146"/>
      <c r="H8" s="113"/>
      <c r="I8" s="113"/>
      <c r="J8" s="113"/>
      <c r="K8" s="113"/>
      <c r="L8" s="113"/>
      <c r="M8" s="113"/>
      <c r="N8" s="113"/>
      <c r="O8" s="113"/>
      <c r="P8" s="113"/>
      <c r="Q8" s="113"/>
      <c r="R8" s="113"/>
      <c r="S8" s="113"/>
      <c r="T8" s="113"/>
      <c r="U8" s="113"/>
    </row>
    <row r="9" spans="1:29" s="114" customFormat="1" ht="18.75" x14ac:dyDescent="0.2">
      <c r="A9" s="384" t="str">
        <f>'1. паспорт местоположение'!A9:C9</f>
        <v>АО "Россети Тюмень"</v>
      </c>
      <c r="B9" s="384"/>
      <c r="C9" s="384"/>
      <c r="D9" s="112"/>
      <c r="E9" s="112"/>
      <c r="F9" s="112"/>
      <c r="G9" s="112"/>
      <c r="H9" s="113"/>
      <c r="I9" s="113"/>
      <c r="J9" s="113"/>
      <c r="K9" s="113"/>
      <c r="L9" s="113"/>
      <c r="M9" s="113"/>
      <c r="N9" s="113"/>
      <c r="O9" s="113"/>
      <c r="P9" s="113"/>
      <c r="Q9" s="113"/>
      <c r="R9" s="113"/>
      <c r="S9" s="113"/>
      <c r="T9" s="113"/>
      <c r="U9" s="113"/>
    </row>
    <row r="10" spans="1:29" s="114" customFormat="1" ht="18.75" x14ac:dyDescent="0.2">
      <c r="A10" s="359" t="s">
        <v>7</v>
      </c>
      <c r="B10" s="359"/>
      <c r="C10" s="35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7"/>
      <c r="B11" s="357"/>
      <c r="C11" s="35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4" t="str">
        <f>'1. паспорт местоположение'!A12:C12</f>
        <v>P_TP3300.KL.0020</v>
      </c>
      <c r="B12" s="384"/>
      <c r="C12" s="38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9" t="s">
        <v>6</v>
      </c>
      <c r="B13" s="359"/>
      <c r="C13" s="35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9"/>
      <c r="B14" s="369"/>
      <c r="C14" s="36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5"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385"/>
      <c r="C15" s="38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9" t="s">
        <v>5</v>
      </c>
      <c r="B16" s="359"/>
      <c r="C16" s="35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4"/>
      <c r="B17" s="364"/>
      <c r="C17" s="364"/>
      <c r="D17" s="135"/>
      <c r="E17" s="135"/>
      <c r="F17" s="135"/>
      <c r="G17" s="135"/>
      <c r="H17" s="135"/>
      <c r="I17" s="135"/>
      <c r="J17" s="135"/>
      <c r="K17" s="135"/>
      <c r="L17" s="135"/>
      <c r="M17" s="135"/>
      <c r="N17" s="135"/>
      <c r="O17" s="135"/>
      <c r="P17" s="135"/>
      <c r="Q17" s="135"/>
      <c r="R17" s="135"/>
    </row>
    <row r="18" spans="1:21" s="134" customFormat="1" ht="27.75" customHeight="1" x14ac:dyDescent="0.2">
      <c r="A18" s="355" t="s">
        <v>391</v>
      </c>
      <c r="B18" s="355"/>
      <c r="C18" s="35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7" t="s">
        <v>403</v>
      </c>
      <c r="C22" s="256" t="s">
        <v>535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520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60"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3"/>
      <c r="AB6" s="113"/>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3"/>
      <c r="AB7" s="113"/>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2"/>
      <c r="AB8" s="112"/>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1"/>
      <c r="AB9" s="131"/>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3"/>
      <c r="AB10" s="113"/>
    </row>
    <row r="11" spans="1:28" x14ac:dyDescent="0.25">
      <c r="A11" s="384" t="str">
        <f>'1. паспорт местоположение'!A12:C12</f>
        <v>P_TP3300.KL.0020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2"/>
      <c r="AB11" s="112"/>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1"/>
      <c r="AB12" s="131"/>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63"/>
      <c r="AB13" s="163"/>
    </row>
    <row r="14" spans="1:28" x14ac:dyDescent="0.25">
      <c r="A14" s="384"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2"/>
      <c r="AB14" s="112"/>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1"/>
      <c r="AB15" s="131"/>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64"/>
      <c r="AB16" s="164"/>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64"/>
      <c r="AB17" s="164"/>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64"/>
      <c r="AB18" s="164"/>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64"/>
      <c r="AB19" s="164"/>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x14ac:dyDescent="0.25">
      <c r="A22" s="390" t="s">
        <v>422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x14ac:dyDescent="0.25">
      <c r="A23" s="392" t="s">
        <v>281</v>
      </c>
      <c r="B23" s="393"/>
      <c r="C23" s="393"/>
      <c r="D23" s="393"/>
      <c r="E23" s="393"/>
      <c r="F23" s="393"/>
      <c r="G23" s="393"/>
      <c r="H23" s="393"/>
      <c r="I23" s="393"/>
      <c r="J23" s="393"/>
      <c r="K23" s="393"/>
      <c r="L23" s="394"/>
      <c r="M23" s="391" t="s">
        <v>282</v>
      </c>
      <c r="N23" s="391"/>
      <c r="O23" s="391"/>
      <c r="P23" s="391"/>
      <c r="Q23" s="391"/>
      <c r="R23" s="391"/>
      <c r="S23" s="391"/>
      <c r="T23" s="391"/>
      <c r="U23" s="391"/>
      <c r="V23" s="391"/>
      <c r="W23" s="391"/>
      <c r="X23" s="391"/>
      <c r="Y23" s="391"/>
      <c r="Z23" s="391"/>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433</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5" t="str">
        <f>'1. паспорт местоположение'!A5:C5</f>
        <v>Год раскрытия информации: 2025 год</v>
      </c>
      <c r="B5" s="395"/>
      <c r="C5" s="395"/>
      <c r="D5" s="395"/>
      <c r="E5" s="395"/>
      <c r="F5" s="395"/>
      <c r="G5" s="395"/>
      <c r="H5" s="395"/>
      <c r="I5" s="395"/>
      <c r="J5" s="395"/>
      <c r="K5" s="395"/>
      <c r="L5" s="395"/>
      <c r="M5" s="395"/>
      <c r="N5" s="395"/>
      <c r="O5" s="39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0" t="s">
        <v>8</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401" t="str">
        <f>'3.4. Паспорт надежность'!A11:Z11</f>
        <v>P_TP3300.KL.0020</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401" t="str">
        <f>'3.4. Паспорт надежность'!A14:Z14</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400</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6" t="s">
        <v>4</v>
      </c>
      <c r="B19" s="396" t="s">
        <v>85</v>
      </c>
      <c r="C19" s="396" t="s">
        <v>84</v>
      </c>
      <c r="D19" s="396" t="s">
        <v>73</v>
      </c>
      <c r="E19" s="397" t="s">
        <v>83</v>
      </c>
      <c r="F19" s="398"/>
      <c r="G19" s="398"/>
      <c r="H19" s="398"/>
      <c r="I19" s="399"/>
      <c r="J19" s="396" t="s">
        <v>82</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4:CJ105"/>
  <sheetViews>
    <sheetView zoomScale="40" zoomScaleNormal="40" workbookViewId="0">
      <selection activeCell="AU24" sqref="AU24"/>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87" width="16.7109375" style="277" customWidth="1"/>
    <col min="88" max="88" width="14.42578125" style="277" customWidth="1"/>
    <col min="89" max="16384" width="9.140625" style="277"/>
  </cols>
  <sheetData>
    <row r="4" spans="1:46" x14ac:dyDescent="0.25">
      <c r="A4" s="321"/>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row>
    <row r="5" spans="1:46" s="11" customFormat="1" ht="18.75" customHeight="1" x14ac:dyDescent="0.2">
      <c r="A5" s="395" t="str">
        <f>'4. паспортбюджет'!A5:O5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T5" s="11" t="s">
        <v>66</v>
      </c>
    </row>
    <row r="6" spans="1:46" s="11" customFormat="1" ht="18.75" x14ac:dyDescent="0.3">
      <c r="A6" s="14"/>
      <c r="I6" s="322"/>
      <c r="J6" s="322"/>
      <c r="K6" s="13"/>
      <c r="AT6" s="11" t="s">
        <v>9</v>
      </c>
    </row>
    <row r="7" spans="1:46" s="11" customFormat="1" ht="18.75" x14ac:dyDescent="0.2">
      <c r="A7" s="400" t="s">
        <v>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T7" s="11" t="s">
        <v>467</v>
      </c>
    </row>
    <row r="8" spans="1:46" s="11" customFormat="1" ht="18.75" x14ac:dyDescent="0.2">
      <c r="A8" s="319"/>
      <c r="B8" s="319"/>
      <c r="C8" s="319"/>
      <c r="D8" s="319"/>
      <c r="E8" s="319"/>
      <c r="F8" s="319"/>
      <c r="G8" s="319"/>
      <c r="H8" s="319"/>
      <c r="I8" s="319"/>
      <c r="J8" s="319"/>
      <c r="K8" s="319"/>
      <c r="L8" s="70"/>
      <c r="M8" s="70"/>
      <c r="N8" s="70"/>
      <c r="O8" s="70"/>
      <c r="P8" s="70"/>
      <c r="Q8" s="70"/>
      <c r="R8" s="70"/>
      <c r="S8" s="70"/>
      <c r="T8" s="70"/>
      <c r="U8" s="70"/>
      <c r="V8" s="70"/>
      <c r="W8" s="70"/>
      <c r="X8" s="70"/>
      <c r="Y8" s="70"/>
    </row>
    <row r="9" spans="1:46" s="11" customFormat="1" ht="18.75" customHeight="1" x14ac:dyDescent="0.2">
      <c r="A9" s="401" t="str">
        <f>'4. паспортбюджет'!A9:O9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6" s="11" customFormat="1" ht="18.75" customHeight="1" x14ac:dyDescent="0.2">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6" s="11" customFormat="1" ht="18.75" x14ac:dyDescent="0.2">
      <c r="A11" s="319"/>
      <c r="B11" s="319"/>
      <c r="C11" s="319"/>
      <c r="D11" s="319"/>
      <c r="E11" s="319"/>
      <c r="F11" s="319"/>
      <c r="G11" s="319"/>
      <c r="H11" s="319"/>
      <c r="I11" s="319"/>
      <c r="J11" s="319"/>
      <c r="K11" s="319"/>
      <c r="L11" s="70"/>
      <c r="M11" s="70"/>
      <c r="N11" s="70"/>
      <c r="O11" s="70"/>
      <c r="P11" s="70"/>
      <c r="Q11" s="70"/>
      <c r="R11" s="70"/>
      <c r="S11" s="70"/>
      <c r="T11" s="70"/>
      <c r="U11" s="70"/>
      <c r="V11" s="70"/>
      <c r="W11" s="70"/>
      <c r="X11" s="70"/>
      <c r="Y11" s="70"/>
    </row>
    <row r="12" spans="1:46" s="11" customFormat="1" ht="18.75" customHeight="1" x14ac:dyDescent="0.2">
      <c r="A12" s="494" t="str">
        <f>'4. паспортбюджет'!A12:O12</f>
        <v>P_TP3300.KL.0020</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row>
    <row r="13" spans="1:46" s="11" customFormat="1" ht="18.75" customHeight="1" x14ac:dyDescent="0.2">
      <c r="A13" s="493" t="s">
        <v>6</v>
      </c>
      <c r="B13" s="493"/>
      <c r="C13" s="493"/>
      <c r="D13" s="493"/>
      <c r="E13" s="493"/>
      <c r="F13" s="493"/>
      <c r="G13" s="493"/>
      <c r="H13" s="493"/>
      <c r="I13" s="493"/>
      <c r="J13" s="493"/>
      <c r="K13" s="493"/>
      <c r="L13" s="493"/>
      <c r="M13" s="493"/>
      <c r="N13" s="493"/>
      <c r="O13" s="493"/>
      <c r="P13" s="493"/>
      <c r="Q13" s="493"/>
      <c r="R13" s="493"/>
      <c r="S13" s="493"/>
      <c r="T13" s="493"/>
      <c r="U13" s="493"/>
      <c r="V13" s="493"/>
      <c r="W13" s="493"/>
      <c r="X13" s="493"/>
      <c r="Y13" s="493"/>
      <c r="Z13" s="493"/>
      <c r="AA13" s="493"/>
      <c r="AB13" s="493"/>
      <c r="AC13" s="493"/>
      <c r="AD13" s="493"/>
      <c r="AE13" s="493"/>
      <c r="AF13" s="493"/>
      <c r="AG13" s="493"/>
      <c r="AH13" s="493"/>
      <c r="AI13" s="493"/>
      <c r="AJ13" s="493"/>
      <c r="AK13" s="493"/>
      <c r="AL13" s="493"/>
      <c r="AM13" s="493"/>
      <c r="AN13" s="493"/>
      <c r="AO13" s="493"/>
      <c r="AP13" s="493"/>
      <c r="AQ13" s="493"/>
      <c r="AR13" s="493"/>
    </row>
    <row r="14" spans="1:46"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6" s="2" customFormat="1" ht="12" x14ac:dyDescent="0.2">
      <c r="A15" s="494" t="str">
        <f>'4. паспортбюджет'!A15:O15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row>
    <row r="16" spans="1:46" s="2" customFormat="1" ht="15" customHeight="1" x14ac:dyDescent="0.2">
      <c r="A16" s="493" t="s">
        <v>5</v>
      </c>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row>
    <row r="17" spans="1:58"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58" s="2" customFormat="1" ht="15" customHeight="1" x14ac:dyDescent="0.2">
      <c r="A18" s="495" t="s">
        <v>468</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row>
    <row r="19" spans="1:58" s="11" customFormat="1" ht="18.75" customHeight="1" x14ac:dyDescent="0.2">
      <c r="A19" s="346"/>
      <c r="B19" s="347"/>
      <c r="C19" s="347"/>
      <c r="D19" s="347"/>
      <c r="E19" s="347"/>
      <c r="F19" s="347"/>
      <c r="G19" s="347"/>
      <c r="H19" s="347"/>
      <c r="I19" s="348"/>
      <c r="J19" s="348"/>
      <c r="K19" s="349"/>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9"/>
    </row>
    <row r="20" spans="1:58" s="11" customFormat="1" ht="18.75" customHeight="1" x14ac:dyDescent="0.3">
      <c r="A20" s="15"/>
      <c r="I20" s="322"/>
      <c r="J20" s="322"/>
      <c r="K20" s="13"/>
      <c r="AR20" s="13"/>
    </row>
    <row r="21" spans="1:58" s="11" customFormat="1" ht="18.75" x14ac:dyDescent="0.3">
      <c r="A21" s="14"/>
      <c r="I21" s="322"/>
      <c r="J21" s="322"/>
      <c r="K21" s="13"/>
      <c r="AR21" s="13"/>
    </row>
    <row r="22" spans="1:58" s="11" customFormat="1" ht="18.75" x14ac:dyDescent="0.3">
      <c r="A22" s="14"/>
      <c r="I22" s="322"/>
      <c r="J22" s="322"/>
      <c r="K22" s="13"/>
    </row>
    <row r="23" spans="1:58"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323"/>
      <c r="BD23" s="324"/>
      <c r="BE23" s="325"/>
      <c r="BF23" s="325"/>
    </row>
    <row r="24" spans="1:58"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323"/>
      <c r="BD24" s="324"/>
      <c r="BE24" s="325"/>
      <c r="BF24" s="325"/>
    </row>
    <row r="25" spans="1:58" ht="18.75" customHeight="1" thickBot="1" x14ac:dyDescent="0.3">
      <c r="A25" s="326" t="s">
        <v>271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7"/>
      <c r="AL25" s="327"/>
      <c r="AN25" s="328"/>
      <c r="AO25" s="329"/>
      <c r="AP25" s="329"/>
      <c r="AQ25" s="329"/>
      <c r="AR25" s="329"/>
    </row>
    <row r="26" spans="1:58" ht="18.75" customHeight="1" x14ac:dyDescent="0.25">
      <c r="A26" s="498" t="s">
        <v>506</v>
      </c>
      <c r="B26" s="499"/>
      <c r="C26" s="499"/>
      <c r="D26" s="499"/>
      <c r="E26" s="499"/>
      <c r="F26" s="499"/>
      <c r="G26" s="499"/>
      <c r="H26" s="499"/>
      <c r="I26" s="499"/>
      <c r="J26" s="499"/>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99"/>
      <c r="AI26" s="499"/>
      <c r="AJ26" s="500"/>
      <c r="AK26" s="501">
        <v>5134641.988331493</v>
      </c>
      <c r="AL26" s="502"/>
      <c r="AN26" s="278" t="s">
        <v>270</v>
      </c>
      <c r="AO26" s="279"/>
      <c r="AP26" s="279"/>
    </row>
    <row r="27" spans="1:58" ht="15.75" customHeight="1" x14ac:dyDescent="0.25">
      <c r="A27" s="471" t="s">
        <v>269</v>
      </c>
      <c r="B27" s="472"/>
      <c r="C27" s="472"/>
      <c r="D27" s="472"/>
      <c r="E27" s="472"/>
      <c r="F27" s="472"/>
      <c r="G27" s="472"/>
      <c r="H27" s="472"/>
      <c r="I27" s="472"/>
      <c r="J27" s="472"/>
      <c r="K27" s="472"/>
      <c r="L27" s="472"/>
      <c r="M27" s="472"/>
      <c r="N27" s="472"/>
      <c r="O27" s="472"/>
      <c r="P27" s="472"/>
      <c r="Q27" s="472"/>
      <c r="R27" s="472"/>
      <c r="S27" s="472"/>
      <c r="T27" s="472"/>
      <c r="U27" s="472"/>
      <c r="V27" s="472"/>
      <c r="W27" s="472"/>
      <c r="X27" s="472"/>
      <c r="Y27" s="472"/>
      <c r="Z27" s="472"/>
      <c r="AA27" s="472"/>
      <c r="AB27" s="472"/>
      <c r="AC27" s="472"/>
      <c r="AD27" s="472"/>
      <c r="AE27" s="472"/>
      <c r="AF27" s="472"/>
      <c r="AG27" s="472"/>
      <c r="AH27" s="472"/>
      <c r="AI27" s="472"/>
      <c r="AJ27" s="473"/>
      <c r="AK27" s="503"/>
      <c r="AL27" s="504"/>
      <c r="AN27" s="491" t="s">
        <v>268</v>
      </c>
      <c r="AO27" s="492"/>
      <c r="AP27" s="280">
        <f>SUM(AK96:BF96)</f>
        <v>0</v>
      </c>
    </row>
    <row r="28" spans="1:58" x14ac:dyDescent="0.25">
      <c r="A28" s="471" t="s">
        <v>267</v>
      </c>
      <c r="B28" s="472"/>
      <c r="C28" s="472"/>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3"/>
      <c r="AK28" s="496">
        <v>50</v>
      </c>
      <c r="AL28" s="497"/>
      <c r="AN28" s="491" t="s">
        <v>266</v>
      </c>
      <c r="AO28" s="492"/>
      <c r="AP28" s="280" t="str">
        <f>IF(SUM(AK97:BF97)=0,"не окупается",SUM(AK97:BF97))</f>
        <v>не окупается</v>
      </c>
    </row>
    <row r="29" spans="1:58" ht="15" customHeight="1" x14ac:dyDescent="0.25">
      <c r="A29" s="471" t="s">
        <v>265</v>
      </c>
      <c r="B29" s="472"/>
      <c r="C29" s="472"/>
      <c r="D29" s="472"/>
      <c r="E29" s="472"/>
      <c r="F29" s="472"/>
      <c r="G29" s="472"/>
      <c r="H29" s="472"/>
      <c r="I29" s="472"/>
      <c r="J29" s="472"/>
      <c r="K29" s="472"/>
      <c r="L29" s="472"/>
      <c r="M29" s="472"/>
      <c r="N29" s="472"/>
      <c r="O29" s="472"/>
      <c r="P29" s="472"/>
      <c r="Q29" s="472"/>
      <c r="R29" s="472"/>
      <c r="S29" s="472"/>
      <c r="T29" s="472"/>
      <c r="U29" s="472"/>
      <c r="V29" s="472"/>
      <c r="W29" s="472"/>
      <c r="X29" s="472"/>
      <c r="Y29" s="472"/>
      <c r="Z29" s="472"/>
      <c r="AA29" s="472"/>
      <c r="AB29" s="472"/>
      <c r="AC29" s="472"/>
      <c r="AD29" s="472"/>
      <c r="AE29" s="472"/>
      <c r="AF29" s="472"/>
      <c r="AG29" s="472"/>
      <c r="AH29" s="472"/>
      <c r="AI29" s="472"/>
      <c r="AJ29" s="473"/>
      <c r="AK29" s="496">
        <v>1</v>
      </c>
      <c r="AL29" s="497"/>
      <c r="AN29" s="491" t="s">
        <v>507</v>
      </c>
      <c r="AO29" s="492"/>
      <c r="AP29" s="281">
        <f>AW94</f>
        <v>-33745.000660074867</v>
      </c>
      <c r="AU29" s="282"/>
      <c r="AW29" s="283"/>
      <c r="AX29" s="283"/>
    </row>
    <row r="30" spans="1:58" ht="15" customHeight="1" x14ac:dyDescent="0.25">
      <c r="A30" s="471" t="s">
        <v>444</v>
      </c>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c r="AF30" s="472"/>
      <c r="AG30" s="472"/>
      <c r="AH30" s="472"/>
      <c r="AI30" s="472"/>
      <c r="AJ30" s="473"/>
      <c r="AK30" s="489">
        <v>0</v>
      </c>
      <c r="AL30" s="490"/>
      <c r="AN30" s="491" t="s">
        <v>508</v>
      </c>
      <c r="AO30" s="492"/>
      <c r="AP30" s="284" t="str">
        <f>IF(AP29&gt;0,"да","нет")</f>
        <v>нет</v>
      </c>
      <c r="AU30" s="282"/>
    </row>
    <row r="31" spans="1:58" ht="15" customHeight="1" x14ac:dyDescent="0.25">
      <c r="A31" s="471" t="s">
        <v>509</v>
      </c>
      <c r="B31" s="472"/>
      <c r="C31" s="472"/>
      <c r="D31" s="472"/>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c r="AC31" s="472"/>
      <c r="AD31" s="472"/>
      <c r="AE31" s="472"/>
      <c r="AF31" s="472"/>
      <c r="AG31" s="472"/>
      <c r="AH31" s="472"/>
      <c r="AI31" s="472"/>
      <c r="AJ31" s="473"/>
      <c r="AK31" s="489">
        <v>1</v>
      </c>
      <c r="AL31" s="490"/>
      <c r="AU31" s="282"/>
    </row>
    <row r="32" spans="1:58" x14ac:dyDescent="0.25">
      <c r="A32" s="471" t="s">
        <v>445</v>
      </c>
      <c r="B32" s="472"/>
      <c r="C32" s="472"/>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c r="AF32" s="472"/>
      <c r="AG32" s="472"/>
      <c r="AH32" s="472"/>
      <c r="AI32" s="472"/>
      <c r="AJ32" s="473"/>
      <c r="AK32" s="487">
        <v>1</v>
      </c>
      <c r="AL32" s="488"/>
      <c r="AU32" s="282"/>
    </row>
    <row r="33" spans="1:88" x14ac:dyDescent="0.25">
      <c r="A33" s="471" t="s">
        <v>446</v>
      </c>
      <c r="B33" s="472"/>
      <c r="C33" s="472"/>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3"/>
      <c r="AK33" s="487">
        <v>0</v>
      </c>
      <c r="AL33" s="488"/>
    </row>
    <row r="34" spans="1:88" x14ac:dyDescent="0.25">
      <c r="A34" s="471" t="s">
        <v>447</v>
      </c>
      <c r="B34" s="472"/>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3"/>
      <c r="AK34" s="487">
        <v>1</v>
      </c>
      <c r="AL34" s="488"/>
    </row>
    <row r="35" spans="1:88" x14ac:dyDescent="0.25">
      <c r="A35" s="471" t="s">
        <v>448</v>
      </c>
      <c r="B35" s="472"/>
      <c r="C35" s="472"/>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3"/>
      <c r="AK35" s="487">
        <v>1</v>
      </c>
      <c r="AL35" s="488"/>
    </row>
    <row r="36" spans="1:88" x14ac:dyDescent="0.25">
      <c r="A36" s="471"/>
      <c r="B36" s="472"/>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c r="AF36" s="472"/>
      <c r="AG36" s="472"/>
      <c r="AH36" s="472"/>
      <c r="AI36" s="472"/>
      <c r="AJ36" s="473"/>
      <c r="AK36" s="483"/>
      <c r="AL36" s="484"/>
    </row>
    <row r="37" spans="1:88" x14ac:dyDescent="0.25">
      <c r="A37" s="471" t="s">
        <v>250</v>
      </c>
      <c r="B37" s="472"/>
      <c r="C37" s="472"/>
      <c r="D37" s="472"/>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c r="AF37" s="472"/>
      <c r="AG37" s="472"/>
      <c r="AH37" s="472"/>
      <c r="AI37" s="472"/>
      <c r="AJ37" s="473"/>
      <c r="AK37" s="476">
        <v>0.25</v>
      </c>
      <c r="AL37" s="477"/>
    </row>
    <row r="38" spans="1:88" x14ac:dyDescent="0.25">
      <c r="A38" s="471" t="s">
        <v>510</v>
      </c>
      <c r="B38" s="472"/>
      <c r="C38" s="472"/>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c r="AF38" s="472"/>
      <c r="AG38" s="472"/>
      <c r="AH38" s="472"/>
      <c r="AI38" s="472"/>
      <c r="AJ38" s="473"/>
      <c r="AK38" s="487">
        <v>0</v>
      </c>
      <c r="AL38" s="488"/>
    </row>
    <row r="39" spans="1:88" x14ac:dyDescent="0.25">
      <c r="A39" s="471" t="s">
        <v>449</v>
      </c>
      <c r="B39" s="472"/>
      <c r="C39" s="472"/>
      <c r="D39" s="472"/>
      <c r="E39" s="472"/>
      <c r="F39" s="47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c r="AF39" s="472"/>
      <c r="AG39" s="472"/>
      <c r="AH39" s="472"/>
      <c r="AI39" s="472"/>
      <c r="AJ39" s="473"/>
      <c r="AK39" s="483"/>
      <c r="AL39" s="484"/>
    </row>
    <row r="40" spans="1:88" x14ac:dyDescent="0.25">
      <c r="A40" s="471" t="s">
        <v>450</v>
      </c>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2"/>
      <c r="AA40" s="472"/>
      <c r="AB40" s="472"/>
      <c r="AC40" s="472"/>
      <c r="AD40" s="472"/>
      <c r="AE40" s="472"/>
      <c r="AF40" s="472"/>
      <c r="AG40" s="472"/>
      <c r="AH40" s="472"/>
      <c r="AI40" s="472"/>
      <c r="AJ40" s="473"/>
      <c r="AK40" s="485">
        <v>0</v>
      </c>
      <c r="AL40" s="486"/>
    </row>
    <row r="41" spans="1:88" x14ac:dyDescent="0.25">
      <c r="A41" s="471" t="s">
        <v>541</v>
      </c>
      <c r="B41" s="472"/>
      <c r="C41" s="472"/>
      <c r="D41" s="472"/>
      <c r="E41" s="472"/>
      <c r="F41" s="472"/>
      <c r="G41" s="472"/>
      <c r="H41" s="472"/>
      <c r="I41" s="472"/>
      <c r="J41" s="472"/>
      <c r="K41" s="472"/>
      <c r="L41" s="472"/>
      <c r="M41" s="472"/>
      <c r="N41" s="472"/>
      <c r="O41" s="472"/>
      <c r="P41" s="472"/>
      <c r="Q41" s="472"/>
      <c r="R41" s="472"/>
      <c r="S41" s="472"/>
      <c r="T41" s="472"/>
      <c r="U41" s="472"/>
      <c r="V41" s="472"/>
      <c r="W41" s="472"/>
      <c r="X41" s="472"/>
      <c r="Y41" s="472"/>
      <c r="Z41" s="472"/>
      <c r="AA41" s="472"/>
      <c r="AB41" s="472"/>
      <c r="AC41" s="472"/>
      <c r="AD41" s="472"/>
      <c r="AE41" s="472"/>
      <c r="AF41" s="472"/>
      <c r="AG41" s="472"/>
      <c r="AH41" s="472"/>
      <c r="AI41" s="472"/>
      <c r="AJ41" s="473"/>
      <c r="AK41" s="483"/>
      <c r="AL41" s="484"/>
    </row>
    <row r="42" spans="1:88" x14ac:dyDescent="0.25">
      <c r="A42" s="471" t="s">
        <v>451</v>
      </c>
      <c r="B42" s="472"/>
      <c r="C42" s="472"/>
      <c r="D42" s="472"/>
      <c r="E42" s="472"/>
      <c r="F42" s="472"/>
      <c r="G42" s="472"/>
      <c r="H42" s="472"/>
      <c r="I42" s="472"/>
      <c r="J42" s="472"/>
      <c r="K42" s="472"/>
      <c r="L42" s="472"/>
      <c r="M42" s="472"/>
      <c r="N42" s="472"/>
      <c r="O42" s="472"/>
      <c r="P42" s="472"/>
      <c r="Q42" s="472"/>
      <c r="R42" s="472"/>
      <c r="S42" s="472"/>
      <c r="T42" s="472"/>
      <c r="U42" s="472"/>
      <c r="V42" s="472"/>
      <c r="W42" s="472"/>
      <c r="X42" s="472"/>
      <c r="Y42" s="472"/>
      <c r="Z42" s="472"/>
      <c r="AA42" s="472"/>
      <c r="AB42" s="472"/>
      <c r="AC42" s="472"/>
      <c r="AD42" s="472"/>
      <c r="AE42" s="472"/>
      <c r="AF42" s="472"/>
      <c r="AG42" s="472"/>
      <c r="AH42" s="472"/>
      <c r="AI42" s="472"/>
      <c r="AJ42" s="473"/>
      <c r="AK42" s="476">
        <v>0.27800000000000002</v>
      </c>
      <c r="AL42" s="477"/>
    </row>
    <row r="43" spans="1:88" x14ac:dyDescent="0.25">
      <c r="A43" s="471" t="s">
        <v>264</v>
      </c>
      <c r="B43" s="472"/>
      <c r="C43" s="472"/>
      <c r="D43" s="472"/>
      <c r="E43" s="472"/>
      <c r="F43" s="472"/>
      <c r="G43" s="472"/>
      <c r="H43" s="472"/>
      <c r="I43" s="472"/>
      <c r="J43" s="472"/>
      <c r="K43" s="472"/>
      <c r="L43" s="472"/>
      <c r="M43" s="472"/>
      <c r="N43" s="472"/>
      <c r="O43" s="472"/>
      <c r="P43" s="472"/>
      <c r="Q43" s="472"/>
      <c r="R43" s="472"/>
      <c r="S43" s="472"/>
      <c r="T43" s="472"/>
      <c r="U43" s="472"/>
      <c r="V43" s="472"/>
      <c r="W43" s="472"/>
      <c r="X43" s="472"/>
      <c r="Y43" s="472"/>
      <c r="Z43" s="472"/>
      <c r="AA43" s="472"/>
      <c r="AB43" s="472"/>
      <c r="AC43" s="472"/>
      <c r="AD43" s="472"/>
      <c r="AE43" s="472"/>
      <c r="AF43" s="472"/>
      <c r="AG43" s="472"/>
      <c r="AH43" s="472"/>
      <c r="AI43" s="472"/>
      <c r="AJ43" s="473"/>
      <c r="AK43" s="476">
        <v>0.27800000000000002</v>
      </c>
      <c r="AL43" s="477"/>
    </row>
    <row r="44" spans="1:88" x14ac:dyDescent="0.25">
      <c r="A44" s="471" t="s">
        <v>263</v>
      </c>
      <c r="B44" s="472"/>
      <c r="C44" s="472"/>
      <c r="D44" s="472"/>
      <c r="E44" s="472"/>
      <c r="F44" s="472"/>
      <c r="G44" s="472"/>
      <c r="H44" s="472"/>
      <c r="I44" s="472"/>
      <c r="J44" s="472"/>
      <c r="K44" s="472"/>
      <c r="L44" s="472"/>
      <c r="M44" s="472"/>
      <c r="N44" s="472"/>
      <c r="O44" s="472"/>
      <c r="P44" s="472"/>
      <c r="Q44" s="472"/>
      <c r="R44" s="472"/>
      <c r="S44" s="472"/>
      <c r="T44" s="472"/>
      <c r="U44" s="472"/>
      <c r="V44" s="472"/>
      <c r="W44" s="472"/>
      <c r="X44" s="472"/>
      <c r="Y44" s="472"/>
      <c r="Z44" s="472"/>
      <c r="AA44" s="472"/>
      <c r="AB44" s="472"/>
      <c r="AC44" s="472"/>
      <c r="AD44" s="472"/>
      <c r="AE44" s="472"/>
      <c r="AF44" s="472"/>
      <c r="AG44" s="472"/>
      <c r="AH44" s="472"/>
      <c r="AI44" s="472"/>
      <c r="AJ44" s="473"/>
      <c r="AK44" s="476">
        <v>1</v>
      </c>
      <c r="AL44" s="477"/>
    </row>
    <row r="45" spans="1:88" x14ac:dyDescent="0.25">
      <c r="A45" s="471" t="s">
        <v>262</v>
      </c>
      <c r="B45" s="472"/>
      <c r="C45" s="472"/>
      <c r="D45" s="472"/>
      <c r="E45" s="472"/>
      <c r="F45" s="472"/>
      <c r="G45" s="472"/>
      <c r="H45" s="472"/>
      <c r="I45" s="472"/>
      <c r="J45" s="472"/>
      <c r="K45" s="472"/>
      <c r="L45" s="472"/>
      <c r="M45" s="472"/>
      <c r="N45" s="472"/>
      <c r="O45" s="472"/>
      <c r="P45" s="472"/>
      <c r="Q45" s="472"/>
      <c r="R45" s="472"/>
      <c r="S45" s="472"/>
      <c r="T45" s="472"/>
      <c r="U45" s="472"/>
      <c r="V45" s="472"/>
      <c r="W45" s="472"/>
      <c r="X45" s="472"/>
      <c r="Y45" s="472"/>
      <c r="Z45" s="472"/>
      <c r="AA45" s="472"/>
      <c r="AB45" s="472"/>
      <c r="AC45" s="472"/>
      <c r="AD45" s="472"/>
      <c r="AE45" s="472"/>
      <c r="AF45" s="472"/>
      <c r="AG45" s="472"/>
      <c r="AH45" s="472"/>
      <c r="AI45" s="472"/>
      <c r="AJ45" s="473"/>
      <c r="AK45" s="476">
        <v>0.14080000000000001</v>
      </c>
      <c r="AL45" s="477"/>
      <c r="BE45" s="285"/>
      <c r="BF45" s="285"/>
    </row>
    <row r="46" spans="1:88" x14ac:dyDescent="0.25">
      <c r="A46" s="471" t="s">
        <v>261</v>
      </c>
      <c r="B46" s="472"/>
      <c r="C46" s="472"/>
      <c r="D46" s="472"/>
      <c r="E46" s="472"/>
      <c r="F46" s="472"/>
      <c r="G46" s="472"/>
      <c r="H46" s="472"/>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2"/>
      <c r="AJ46" s="473"/>
      <c r="AK46" s="476">
        <v>0</v>
      </c>
      <c r="AL46" s="477"/>
    </row>
    <row r="47" spans="1:88" ht="16.5" thickBot="1" x14ac:dyDescent="0.3">
      <c r="A47" s="478" t="s">
        <v>542</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80"/>
      <c r="AK47" s="481">
        <v>0.20850000000000002</v>
      </c>
      <c r="AL47" s="482"/>
    </row>
    <row r="48" spans="1:88" x14ac:dyDescent="0.25">
      <c r="A48" s="467" t="s">
        <v>260</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37">
        <v>2026</v>
      </c>
      <c r="AL48" s="470"/>
      <c r="AM48" s="330">
        <v>2027</v>
      </c>
      <c r="AN48" s="287">
        <v>2028</v>
      </c>
      <c r="AO48" s="287">
        <v>2029</v>
      </c>
      <c r="AP48" s="287">
        <v>2030</v>
      </c>
      <c r="AQ48" s="287">
        <v>2031</v>
      </c>
      <c r="AR48" s="287">
        <v>2032</v>
      </c>
      <c r="AS48" s="287">
        <v>2033</v>
      </c>
      <c r="AT48" s="287">
        <v>2034</v>
      </c>
      <c r="AU48" s="287">
        <v>2035</v>
      </c>
      <c r="AV48" s="287">
        <v>2036</v>
      </c>
      <c r="AW48" s="287">
        <v>2037</v>
      </c>
      <c r="AX48" s="287">
        <v>2038</v>
      </c>
      <c r="AY48" s="287">
        <v>2039</v>
      </c>
      <c r="AZ48" s="287">
        <v>2040</v>
      </c>
      <c r="BA48" s="287">
        <v>2041</v>
      </c>
      <c r="BB48" s="287">
        <v>2042</v>
      </c>
      <c r="BC48" s="287">
        <v>2043</v>
      </c>
      <c r="BD48" s="287">
        <v>2044</v>
      </c>
      <c r="BE48" s="287">
        <v>2045</v>
      </c>
      <c r="BF48" s="287">
        <v>2046</v>
      </c>
      <c r="BG48" s="287">
        <v>2047</v>
      </c>
      <c r="BH48" s="287">
        <v>2048</v>
      </c>
      <c r="BI48" s="287">
        <v>2049</v>
      </c>
      <c r="BJ48" s="287">
        <v>2050</v>
      </c>
      <c r="BK48" s="287">
        <v>2051</v>
      </c>
      <c r="BL48" s="287">
        <v>2052</v>
      </c>
      <c r="BM48" s="287">
        <v>2053</v>
      </c>
      <c r="BN48" s="287">
        <v>2054</v>
      </c>
      <c r="BO48" s="287">
        <v>2055</v>
      </c>
      <c r="BP48" s="287">
        <v>2056</v>
      </c>
      <c r="BQ48" s="287">
        <v>2057</v>
      </c>
      <c r="BR48" s="287">
        <v>2058</v>
      </c>
      <c r="BS48" s="287">
        <v>2059</v>
      </c>
      <c r="BT48" s="287">
        <v>2060</v>
      </c>
      <c r="BU48" s="287">
        <v>2061</v>
      </c>
      <c r="BV48" s="287">
        <v>2062</v>
      </c>
      <c r="BW48" s="287">
        <v>2063</v>
      </c>
      <c r="BX48" s="287">
        <v>2064</v>
      </c>
      <c r="BY48" s="287">
        <v>2065</v>
      </c>
      <c r="BZ48" s="287">
        <v>2066</v>
      </c>
      <c r="CA48" s="287">
        <v>2067</v>
      </c>
      <c r="CB48" s="287">
        <v>2068</v>
      </c>
      <c r="CC48" s="287">
        <v>2069</v>
      </c>
      <c r="CD48" s="287">
        <v>2070</v>
      </c>
      <c r="CE48" s="287">
        <v>2071</v>
      </c>
      <c r="CF48" s="287">
        <v>2072</v>
      </c>
      <c r="CG48" s="287">
        <v>2073</v>
      </c>
      <c r="CH48" s="287">
        <v>2074</v>
      </c>
      <c r="CI48" s="287">
        <v>2075</v>
      </c>
      <c r="CJ48" s="287">
        <v>2076</v>
      </c>
    </row>
    <row r="49" spans="1:88" outlineLevel="1" x14ac:dyDescent="0.25">
      <c r="A49" s="471" t="s">
        <v>259</v>
      </c>
      <c r="B49" s="472"/>
      <c r="C49" s="472"/>
      <c r="D49" s="472"/>
      <c r="E49" s="472"/>
      <c r="F49" s="472"/>
      <c r="G49" s="472"/>
      <c r="H49" s="472"/>
      <c r="I49" s="472"/>
      <c r="J49" s="472"/>
      <c r="K49" s="472"/>
      <c r="L49" s="472"/>
      <c r="M49" s="472"/>
      <c r="N49" s="472"/>
      <c r="O49" s="472"/>
      <c r="P49" s="472"/>
      <c r="Q49" s="472"/>
      <c r="R49" s="472"/>
      <c r="S49" s="472"/>
      <c r="T49" s="472"/>
      <c r="U49" s="472"/>
      <c r="V49" s="472"/>
      <c r="W49" s="472"/>
      <c r="X49" s="472"/>
      <c r="Y49" s="472"/>
      <c r="Z49" s="472"/>
      <c r="AA49" s="472"/>
      <c r="AB49" s="472"/>
      <c r="AC49" s="472"/>
      <c r="AD49" s="472"/>
      <c r="AE49" s="472"/>
      <c r="AF49" s="472"/>
      <c r="AG49" s="472"/>
      <c r="AH49" s="472"/>
      <c r="AI49" s="472"/>
      <c r="AJ49" s="473"/>
      <c r="AK49" s="474">
        <v>0.04</v>
      </c>
      <c r="AL49" s="475"/>
      <c r="AM49" s="331">
        <v>0.04</v>
      </c>
      <c r="AN49" s="331">
        <v>0.04</v>
      </c>
      <c r="AO49" s="331">
        <v>0.04</v>
      </c>
      <c r="AP49" s="331">
        <v>0.04</v>
      </c>
      <c r="AQ49" s="331">
        <v>0.04</v>
      </c>
      <c r="AR49" s="331">
        <v>0.04</v>
      </c>
      <c r="AS49" s="331">
        <v>0.04</v>
      </c>
      <c r="AT49" s="331">
        <v>0.04</v>
      </c>
      <c r="AU49" s="331">
        <v>0.04</v>
      </c>
      <c r="AV49" s="331">
        <v>0.04</v>
      </c>
      <c r="AW49" s="331">
        <v>0.04</v>
      </c>
      <c r="AX49" s="331">
        <v>0.04</v>
      </c>
      <c r="AY49" s="331">
        <v>0.04</v>
      </c>
      <c r="AZ49" s="331">
        <v>0.04</v>
      </c>
      <c r="BA49" s="331">
        <v>0.04</v>
      </c>
      <c r="BB49" s="331">
        <v>0.04</v>
      </c>
      <c r="BC49" s="331">
        <v>0.04</v>
      </c>
      <c r="BD49" s="331">
        <v>0.04</v>
      </c>
      <c r="BE49" s="331">
        <v>0.04</v>
      </c>
      <c r="BF49" s="331">
        <v>0.04</v>
      </c>
      <c r="BG49" s="331">
        <v>0.04</v>
      </c>
      <c r="BH49" s="331">
        <v>0.04</v>
      </c>
      <c r="BI49" s="331">
        <v>0.04</v>
      </c>
      <c r="BJ49" s="331">
        <v>0.04</v>
      </c>
      <c r="BK49" s="331">
        <v>0.04</v>
      </c>
      <c r="BL49" s="331">
        <v>0.04</v>
      </c>
      <c r="BM49" s="331">
        <v>0.04</v>
      </c>
      <c r="BN49" s="331">
        <v>0.04</v>
      </c>
      <c r="BO49" s="331">
        <v>0.04</v>
      </c>
      <c r="BP49" s="331">
        <v>0.04</v>
      </c>
      <c r="BQ49" s="331">
        <v>0.04</v>
      </c>
      <c r="BR49" s="331">
        <v>0.04</v>
      </c>
      <c r="BS49" s="331">
        <v>0.04</v>
      </c>
      <c r="BT49" s="331">
        <v>0.04</v>
      </c>
      <c r="BU49" s="331">
        <v>0.04</v>
      </c>
      <c r="BV49" s="331">
        <v>0.04</v>
      </c>
      <c r="BW49" s="331">
        <v>0.04</v>
      </c>
      <c r="BX49" s="331">
        <v>0.04</v>
      </c>
      <c r="BY49" s="331">
        <v>0.04</v>
      </c>
      <c r="BZ49" s="331">
        <v>0.04</v>
      </c>
      <c r="CA49" s="331">
        <v>0.04</v>
      </c>
      <c r="CB49" s="331">
        <v>0.04</v>
      </c>
      <c r="CC49" s="331">
        <v>0.04</v>
      </c>
      <c r="CD49" s="331">
        <v>0.04</v>
      </c>
      <c r="CE49" s="331">
        <v>0.04</v>
      </c>
      <c r="CF49" s="331">
        <v>0.04</v>
      </c>
      <c r="CG49" s="331">
        <v>0.04</v>
      </c>
      <c r="CH49" s="331">
        <v>0.04</v>
      </c>
      <c r="CI49" s="331">
        <v>0.04</v>
      </c>
      <c r="CJ49" s="331">
        <v>0.04</v>
      </c>
    </row>
    <row r="50" spans="1:88" outlineLevel="1" x14ac:dyDescent="0.25">
      <c r="A50" s="471" t="s">
        <v>258</v>
      </c>
      <c r="B50" s="472"/>
      <c r="C50" s="472"/>
      <c r="D50" s="472"/>
      <c r="E50" s="472"/>
      <c r="F50" s="472"/>
      <c r="G50" s="472"/>
      <c r="H50" s="472"/>
      <c r="I50" s="472"/>
      <c r="J50" s="472"/>
      <c r="K50" s="472"/>
      <c r="L50" s="472"/>
      <c r="M50" s="472"/>
      <c r="N50" s="472"/>
      <c r="O50" s="472"/>
      <c r="P50" s="472"/>
      <c r="Q50" s="472"/>
      <c r="R50" s="472"/>
      <c r="S50" s="472"/>
      <c r="T50" s="472"/>
      <c r="U50" s="472"/>
      <c r="V50" s="472"/>
      <c r="W50" s="472"/>
      <c r="X50" s="472"/>
      <c r="Y50" s="472"/>
      <c r="Z50" s="472"/>
      <c r="AA50" s="472"/>
      <c r="AB50" s="472"/>
      <c r="AC50" s="472"/>
      <c r="AD50" s="472"/>
      <c r="AE50" s="472"/>
      <c r="AF50" s="472"/>
      <c r="AG50" s="472"/>
      <c r="AH50" s="472"/>
      <c r="AI50" s="472"/>
      <c r="AJ50" s="473"/>
      <c r="AK50" s="474">
        <v>0.04</v>
      </c>
      <c r="AL50" s="475"/>
      <c r="AM50" s="331">
        <v>8.1600000000000117E-2</v>
      </c>
      <c r="AN50" s="288">
        <v>0.12486400000000009</v>
      </c>
      <c r="AO50" s="288">
        <v>0.16985856000000021</v>
      </c>
      <c r="AP50" s="288">
        <v>0.21665290240000035</v>
      </c>
      <c r="AQ50" s="288">
        <v>0.26531901849600037</v>
      </c>
      <c r="AR50" s="288">
        <v>0.31593177923584048</v>
      </c>
      <c r="AS50" s="288">
        <v>0.3685690504052741</v>
      </c>
      <c r="AT50" s="288">
        <v>0.42331181242148519</v>
      </c>
      <c r="AU50" s="288">
        <v>0.48024428491834459</v>
      </c>
      <c r="AV50" s="288">
        <v>0.53945405631507848</v>
      </c>
      <c r="AW50" s="288">
        <v>0.60103221856768174</v>
      </c>
      <c r="AX50" s="288">
        <v>0.66507350731038906</v>
      </c>
      <c r="AY50" s="288">
        <v>0.73167644760280459</v>
      </c>
      <c r="AZ50" s="288">
        <v>0.80094350550691673</v>
      </c>
      <c r="BA50" s="288">
        <v>0.87298124572719349</v>
      </c>
      <c r="BB50" s="288">
        <v>0.94790049555628131</v>
      </c>
      <c r="BC50" s="288">
        <v>1.0258165153785326</v>
      </c>
      <c r="BD50" s="288">
        <v>1.1068491759936738</v>
      </c>
      <c r="BE50" s="288">
        <v>1.1911231430334208</v>
      </c>
      <c r="BF50" s="288">
        <v>1.2787680687547578</v>
      </c>
      <c r="BG50" s="288">
        <v>1.369918791504948</v>
      </c>
      <c r="BH50" s="288">
        <v>1.4647155431651462</v>
      </c>
      <c r="BI50" s="288">
        <v>1.5633041648917523</v>
      </c>
      <c r="BJ50" s="288">
        <v>1.6658363314874225</v>
      </c>
      <c r="BK50" s="288">
        <v>1.7724697847469195</v>
      </c>
      <c r="BL50" s="288">
        <v>1.8833685761367964</v>
      </c>
      <c r="BM50" s="288">
        <v>1.9987033191822685</v>
      </c>
      <c r="BN50" s="288">
        <v>2.1186514519495594</v>
      </c>
      <c r="BO50" s="288">
        <v>2.2433975100275418</v>
      </c>
      <c r="BP50" s="288">
        <v>2.3731334104286437</v>
      </c>
      <c r="BQ50" s="288">
        <v>2.5080587468457893</v>
      </c>
      <c r="BR50" s="288">
        <v>2.6483810967196209</v>
      </c>
      <c r="BS50" s="288">
        <v>2.7943163405884057</v>
      </c>
      <c r="BT50" s="288">
        <v>2.9460889942119421</v>
      </c>
      <c r="BU50" s="288">
        <v>3.1039325539804201</v>
      </c>
      <c r="BV50" s="288">
        <v>3.2680898561396372</v>
      </c>
      <c r="BW50" s="288">
        <v>3.438813450385223</v>
      </c>
      <c r="BX50" s="288">
        <v>3.6163659884006325</v>
      </c>
      <c r="BY50" s="288">
        <v>3.8010206279366576</v>
      </c>
      <c r="BZ50" s="288">
        <v>3.993061453054124</v>
      </c>
      <c r="CA50" s="288">
        <v>4.1927839111762895</v>
      </c>
      <c r="CB50" s="288">
        <v>4.4004952676233415</v>
      </c>
      <c r="CC50" s="288">
        <v>4.6165150783282751</v>
      </c>
      <c r="CD50" s="288">
        <v>4.8411756814614062</v>
      </c>
      <c r="CE50" s="288">
        <v>5.0748227087198625</v>
      </c>
      <c r="CF50" s="288">
        <v>5.317815617068657</v>
      </c>
      <c r="CG50" s="288">
        <v>5.5705282417514033</v>
      </c>
      <c r="CH50" s="288">
        <v>5.8333493714214599</v>
      </c>
      <c r="CI50" s="288">
        <v>6.1066833462783183</v>
      </c>
      <c r="CJ50" s="288">
        <v>6.3909506801294516</v>
      </c>
    </row>
    <row r="51" spans="1:88" s="278" customFormat="1" ht="16.5" thickBot="1" x14ac:dyDescent="0.3">
      <c r="A51" s="459" t="s">
        <v>511</v>
      </c>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1"/>
      <c r="AK51" s="462">
        <v>5101709.8976243576</v>
      </c>
      <c r="AL51" s="463"/>
      <c r="AM51" s="332">
        <v>0</v>
      </c>
      <c r="AN51" s="289">
        <v>0</v>
      </c>
      <c r="AO51" s="289">
        <v>0</v>
      </c>
      <c r="AP51" s="289">
        <v>0</v>
      </c>
      <c r="AQ51" s="289">
        <v>0</v>
      </c>
      <c r="AR51" s="289">
        <v>0</v>
      </c>
      <c r="AS51" s="289">
        <v>0</v>
      </c>
      <c r="AT51" s="289">
        <v>0</v>
      </c>
      <c r="AU51" s="289">
        <v>0</v>
      </c>
      <c r="AV51" s="289">
        <v>0</v>
      </c>
      <c r="AW51" s="289">
        <v>0</v>
      </c>
      <c r="AX51" s="289">
        <v>0</v>
      </c>
      <c r="AY51" s="289">
        <v>0</v>
      </c>
      <c r="AZ51" s="289">
        <v>0</v>
      </c>
      <c r="BA51" s="289">
        <v>0</v>
      </c>
      <c r="BB51" s="289">
        <v>0</v>
      </c>
      <c r="BC51" s="289">
        <v>0</v>
      </c>
      <c r="BD51" s="289">
        <v>0</v>
      </c>
      <c r="BE51" s="289">
        <v>0</v>
      </c>
      <c r="BF51" s="289">
        <v>0</v>
      </c>
      <c r="BG51" s="289">
        <v>0</v>
      </c>
      <c r="BH51" s="289">
        <v>0</v>
      </c>
      <c r="BI51" s="289">
        <v>0</v>
      </c>
      <c r="BJ51" s="289">
        <v>0</v>
      </c>
      <c r="BK51" s="289">
        <v>0</v>
      </c>
      <c r="BL51" s="289">
        <v>0</v>
      </c>
      <c r="BM51" s="289">
        <v>0</v>
      </c>
      <c r="BN51" s="289">
        <v>0</v>
      </c>
      <c r="BO51" s="289">
        <v>0</v>
      </c>
      <c r="BP51" s="289">
        <v>0</v>
      </c>
      <c r="BQ51" s="289">
        <v>0</v>
      </c>
      <c r="BR51" s="289">
        <v>0</v>
      </c>
      <c r="BS51" s="289">
        <v>0</v>
      </c>
      <c r="BT51" s="289">
        <v>0</v>
      </c>
      <c r="BU51" s="289">
        <v>0</v>
      </c>
      <c r="BV51" s="289">
        <v>0</v>
      </c>
      <c r="BW51" s="289">
        <v>0</v>
      </c>
      <c r="BX51" s="289">
        <v>0</v>
      </c>
      <c r="BY51" s="289">
        <v>0</v>
      </c>
      <c r="BZ51" s="289">
        <v>0</v>
      </c>
      <c r="CA51" s="289">
        <v>0</v>
      </c>
      <c r="CB51" s="289">
        <v>0</v>
      </c>
      <c r="CC51" s="289">
        <v>0</v>
      </c>
      <c r="CD51" s="289">
        <v>0</v>
      </c>
      <c r="CE51" s="289">
        <v>0</v>
      </c>
      <c r="CF51" s="289">
        <v>0</v>
      </c>
      <c r="CG51" s="289">
        <v>0</v>
      </c>
      <c r="CH51" s="289">
        <v>0</v>
      </c>
      <c r="CI51" s="289">
        <v>0</v>
      </c>
      <c r="CJ51" s="289">
        <v>0</v>
      </c>
    </row>
    <row r="52" spans="1:88" ht="16.5" thickBot="1" x14ac:dyDescent="0.3">
      <c r="A52" s="464" t="s">
        <v>512</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6">
        <v>5101.7098976243578</v>
      </c>
      <c r="AL52" s="466"/>
      <c r="AM52" s="333">
        <v>0</v>
      </c>
      <c r="AN52" s="290">
        <v>0</v>
      </c>
      <c r="AO52" s="290">
        <v>0</v>
      </c>
      <c r="AP52" s="290">
        <v>0</v>
      </c>
      <c r="AQ52" s="290">
        <v>0</v>
      </c>
      <c r="AR52" s="290">
        <v>0</v>
      </c>
      <c r="AS52" s="290">
        <v>0</v>
      </c>
      <c r="AT52" s="290">
        <v>0</v>
      </c>
      <c r="AU52" s="290">
        <v>0</v>
      </c>
      <c r="AV52" s="290">
        <v>0</v>
      </c>
      <c r="AW52" s="290">
        <v>0</v>
      </c>
      <c r="AX52" s="290">
        <v>0</v>
      </c>
      <c r="AY52" s="290">
        <v>0</v>
      </c>
      <c r="AZ52" s="290">
        <v>0</v>
      </c>
      <c r="BA52" s="290">
        <v>0</v>
      </c>
      <c r="BB52" s="290">
        <v>0</v>
      </c>
      <c r="BC52" s="290">
        <v>0</v>
      </c>
      <c r="BD52" s="290">
        <v>0</v>
      </c>
      <c r="BE52" s="290">
        <v>0</v>
      </c>
      <c r="BF52" s="290">
        <v>0</v>
      </c>
      <c r="BG52" s="290">
        <v>0</v>
      </c>
      <c r="BH52" s="290">
        <v>0</v>
      </c>
      <c r="BI52" s="290">
        <v>0</v>
      </c>
      <c r="BJ52" s="290">
        <v>0</v>
      </c>
      <c r="BK52" s="290">
        <v>0</v>
      </c>
      <c r="BL52" s="290">
        <v>0</v>
      </c>
      <c r="BM52" s="290">
        <v>0</v>
      </c>
      <c r="BN52" s="290">
        <v>0</v>
      </c>
      <c r="BO52" s="290">
        <v>0</v>
      </c>
      <c r="BP52" s="290">
        <v>0</v>
      </c>
      <c r="BQ52" s="290">
        <v>0</v>
      </c>
      <c r="BR52" s="290">
        <v>0</v>
      </c>
      <c r="BS52" s="290">
        <v>0</v>
      </c>
      <c r="BT52" s="290">
        <v>0</v>
      </c>
      <c r="BU52" s="290">
        <v>0</v>
      </c>
      <c r="BV52" s="290">
        <v>0</v>
      </c>
      <c r="BW52" s="290">
        <v>0</v>
      </c>
      <c r="BX52" s="290">
        <v>0</v>
      </c>
      <c r="BY52" s="290">
        <v>0</v>
      </c>
      <c r="BZ52" s="290">
        <v>0</v>
      </c>
      <c r="CA52" s="290">
        <v>0</v>
      </c>
      <c r="CB52" s="290">
        <v>0</v>
      </c>
      <c r="CC52" s="290">
        <v>0</v>
      </c>
      <c r="CD52" s="290">
        <v>0</v>
      </c>
      <c r="CE52" s="290">
        <v>0</v>
      </c>
      <c r="CF52" s="290">
        <v>0</v>
      </c>
      <c r="CG52" s="290">
        <v>0</v>
      </c>
      <c r="CH52" s="290">
        <v>0</v>
      </c>
      <c r="CI52" s="290">
        <v>0</v>
      </c>
      <c r="CJ52" s="290">
        <v>0</v>
      </c>
    </row>
    <row r="53" spans="1:88" ht="16.5" thickBot="1" x14ac:dyDescent="0.3">
      <c r="A53" s="451" t="s">
        <v>513</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6"/>
      <c r="AL53" s="456"/>
      <c r="AM53" s="292">
        <v>0</v>
      </c>
      <c r="AN53" s="292">
        <v>0</v>
      </c>
      <c r="AO53" s="292">
        <v>0</v>
      </c>
      <c r="AP53" s="292">
        <v>0</v>
      </c>
      <c r="AQ53" s="292">
        <v>0</v>
      </c>
      <c r="AR53" s="292">
        <v>0</v>
      </c>
      <c r="AS53" s="292">
        <v>0</v>
      </c>
      <c r="AT53" s="292">
        <v>0</v>
      </c>
      <c r="AU53" s="292">
        <v>0</v>
      </c>
      <c r="AV53" s="292">
        <v>0</v>
      </c>
      <c r="AW53" s="292">
        <v>0</v>
      </c>
      <c r="AX53" s="292">
        <v>0</v>
      </c>
      <c r="AY53" s="292">
        <v>0</v>
      </c>
      <c r="AZ53" s="292">
        <v>0</v>
      </c>
      <c r="BA53" s="292">
        <v>0</v>
      </c>
      <c r="BB53" s="292">
        <v>0</v>
      </c>
      <c r="BC53" s="292">
        <v>0</v>
      </c>
      <c r="BD53" s="292">
        <v>0</v>
      </c>
      <c r="BE53" s="292">
        <v>0</v>
      </c>
      <c r="BF53" s="292">
        <v>0</v>
      </c>
      <c r="BG53" s="292">
        <v>0</v>
      </c>
      <c r="BH53" s="292">
        <v>0</v>
      </c>
      <c r="BI53" s="292">
        <v>0</v>
      </c>
      <c r="BJ53" s="292">
        <v>0</v>
      </c>
      <c r="BK53" s="292">
        <v>0</v>
      </c>
      <c r="BL53" s="292">
        <v>0</v>
      </c>
      <c r="BM53" s="292">
        <v>0</v>
      </c>
      <c r="BN53" s="292">
        <v>0</v>
      </c>
      <c r="BO53" s="292">
        <v>0</v>
      </c>
      <c r="BP53" s="292">
        <v>0</v>
      </c>
      <c r="BQ53" s="292">
        <v>0</v>
      </c>
      <c r="BR53" s="292">
        <v>0</v>
      </c>
      <c r="BS53" s="292">
        <v>0</v>
      </c>
      <c r="BT53" s="292">
        <v>0</v>
      </c>
      <c r="BU53" s="292">
        <v>0</v>
      </c>
      <c r="BV53" s="292">
        <v>0</v>
      </c>
      <c r="BW53" s="292">
        <v>0</v>
      </c>
      <c r="BX53" s="292">
        <v>0</v>
      </c>
      <c r="BY53" s="292">
        <v>0</v>
      </c>
      <c r="BZ53" s="292">
        <v>0</v>
      </c>
      <c r="CA53" s="292">
        <v>0</v>
      </c>
      <c r="CB53" s="292">
        <v>0</v>
      </c>
      <c r="CC53" s="292">
        <v>0</v>
      </c>
      <c r="CD53" s="292">
        <v>0</v>
      </c>
      <c r="CE53" s="292">
        <v>0</v>
      </c>
      <c r="CF53" s="292">
        <v>0</v>
      </c>
      <c r="CG53" s="292">
        <v>0</v>
      </c>
      <c r="CH53" s="292">
        <v>0</v>
      </c>
      <c r="CI53" s="292">
        <v>0</v>
      </c>
      <c r="CJ53" s="292">
        <v>0</v>
      </c>
    </row>
    <row r="54" spans="1:88" ht="16.5" thickBot="1" x14ac:dyDescent="0.3">
      <c r="A54" s="451" t="s">
        <v>514</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v>0</v>
      </c>
      <c r="AL54" s="453"/>
      <c r="AM54" s="334">
        <v>0</v>
      </c>
      <c r="AN54" s="334">
        <v>0</v>
      </c>
      <c r="AO54" s="334">
        <v>0</v>
      </c>
      <c r="AP54" s="334">
        <v>0</v>
      </c>
      <c r="AQ54" s="334">
        <v>0</v>
      </c>
      <c r="AR54" s="334">
        <v>0</v>
      </c>
      <c r="AS54" s="334">
        <v>0</v>
      </c>
      <c r="AT54" s="334">
        <v>0</v>
      </c>
      <c r="AU54" s="334">
        <v>0</v>
      </c>
      <c r="AV54" s="334">
        <v>0</v>
      </c>
      <c r="AW54" s="334">
        <v>0</v>
      </c>
      <c r="AX54" s="334">
        <v>0</v>
      </c>
      <c r="AY54" s="334">
        <v>0</v>
      </c>
      <c r="AZ54" s="334">
        <v>0</v>
      </c>
      <c r="BA54" s="334">
        <v>0</v>
      </c>
      <c r="BB54" s="334">
        <v>0</v>
      </c>
      <c r="BC54" s="334">
        <v>0</v>
      </c>
      <c r="BD54" s="334">
        <v>0</v>
      </c>
      <c r="BE54" s="334">
        <v>0</v>
      </c>
      <c r="BF54" s="334">
        <v>0</v>
      </c>
      <c r="BG54" s="334">
        <v>0</v>
      </c>
      <c r="BH54" s="334">
        <v>0</v>
      </c>
      <c r="BI54" s="334">
        <v>0</v>
      </c>
      <c r="BJ54" s="334">
        <v>0</v>
      </c>
      <c r="BK54" s="334">
        <v>0</v>
      </c>
      <c r="BL54" s="334">
        <v>0</v>
      </c>
      <c r="BM54" s="334">
        <v>0</v>
      </c>
      <c r="BN54" s="334">
        <v>0</v>
      </c>
      <c r="BO54" s="334">
        <v>0</v>
      </c>
      <c r="BP54" s="334">
        <v>0</v>
      </c>
      <c r="BQ54" s="334">
        <v>0</v>
      </c>
      <c r="BR54" s="334">
        <v>0</v>
      </c>
      <c r="BS54" s="334">
        <v>0</v>
      </c>
      <c r="BT54" s="334">
        <v>0</v>
      </c>
      <c r="BU54" s="334">
        <v>0</v>
      </c>
      <c r="BV54" s="334">
        <v>0</v>
      </c>
      <c r="BW54" s="334">
        <v>0</v>
      </c>
      <c r="BX54" s="334">
        <v>0</v>
      </c>
      <c r="BY54" s="334">
        <v>0</v>
      </c>
      <c r="BZ54" s="334">
        <v>0</v>
      </c>
      <c r="CA54" s="334">
        <v>0</v>
      </c>
      <c r="CB54" s="334">
        <v>0</v>
      </c>
      <c r="CC54" s="334">
        <v>0</v>
      </c>
      <c r="CD54" s="334">
        <v>0</v>
      </c>
      <c r="CE54" s="334">
        <v>0</v>
      </c>
      <c r="CF54" s="334">
        <v>0</v>
      </c>
      <c r="CG54" s="334">
        <v>0</v>
      </c>
      <c r="CH54" s="334">
        <v>0</v>
      </c>
      <c r="CI54" s="334">
        <v>0</v>
      </c>
      <c r="CJ54" s="334">
        <v>0</v>
      </c>
    </row>
    <row r="55" spans="1:88" ht="16.5" thickBot="1" x14ac:dyDescent="0.3">
      <c r="A55" s="454" t="s">
        <v>515</v>
      </c>
      <c r="B55" s="455"/>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6"/>
      <c r="AL55" s="456"/>
      <c r="AM55" s="335"/>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row>
    <row r="58" spans="1:88" ht="16.5" thickBot="1" x14ac:dyDescent="0.3"/>
    <row r="59" spans="1:88" s="336" customFormat="1" ht="24" customHeight="1" x14ac:dyDescent="0.25">
      <c r="A59" s="457" t="s">
        <v>543</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36">
        <v>2026</v>
      </c>
      <c r="AL59" s="437"/>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v>2052</v>
      </c>
      <c r="BM59" s="286">
        <v>2053</v>
      </c>
      <c r="BN59" s="286">
        <v>2054</v>
      </c>
      <c r="BO59" s="286">
        <v>2055</v>
      </c>
      <c r="BP59" s="286">
        <v>2056</v>
      </c>
      <c r="BQ59" s="286">
        <v>2057</v>
      </c>
      <c r="BR59" s="286">
        <v>2058</v>
      </c>
      <c r="BS59" s="286">
        <v>2059</v>
      </c>
      <c r="BT59" s="286">
        <v>2060</v>
      </c>
      <c r="BU59" s="286">
        <v>2061</v>
      </c>
      <c r="BV59" s="286">
        <v>2062</v>
      </c>
      <c r="BW59" s="286">
        <v>2063</v>
      </c>
      <c r="BX59" s="286">
        <v>2064</v>
      </c>
      <c r="BY59" s="286">
        <v>2065</v>
      </c>
      <c r="BZ59" s="286">
        <v>2066</v>
      </c>
      <c r="CA59" s="286">
        <v>2067</v>
      </c>
      <c r="CB59" s="286">
        <v>2068</v>
      </c>
      <c r="CC59" s="286">
        <v>2069</v>
      </c>
      <c r="CD59" s="286">
        <v>2070</v>
      </c>
      <c r="CE59" s="286">
        <v>2071</v>
      </c>
      <c r="CF59" s="286">
        <v>2072</v>
      </c>
      <c r="CG59" s="286">
        <v>2073</v>
      </c>
      <c r="CH59" s="286">
        <v>2074</v>
      </c>
      <c r="CI59" s="286">
        <v>2075</v>
      </c>
      <c r="CJ59" s="286">
        <v>2076</v>
      </c>
    </row>
    <row r="60" spans="1:88" s="336" customFormat="1" ht="11.25" customHeight="1" x14ac:dyDescent="0.25">
      <c r="A60" s="444" t="s">
        <v>544</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v>0</v>
      </c>
      <c r="AL60" s="447"/>
      <c r="AM60" s="337"/>
      <c r="AN60" s="337"/>
      <c r="AO60" s="337"/>
      <c r="AP60" s="337"/>
      <c r="AQ60" s="337"/>
      <c r="AR60" s="337"/>
      <c r="AS60" s="337"/>
      <c r="AT60" s="337"/>
      <c r="AU60" s="337"/>
      <c r="AV60" s="337"/>
      <c r="AW60" s="337"/>
      <c r="AX60" s="337"/>
      <c r="AY60" s="337"/>
      <c r="AZ60" s="337"/>
      <c r="BA60" s="337"/>
      <c r="BB60" s="337"/>
      <c r="BC60" s="337"/>
      <c r="BD60" s="337"/>
      <c r="BE60" s="337"/>
      <c r="BF60" s="337"/>
      <c r="BG60" s="337"/>
      <c r="BH60" s="337"/>
      <c r="BI60" s="337"/>
      <c r="BJ60" s="337"/>
      <c r="BK60" s="337"/>
      <c r="BL60" s="337"/>
      <c r="BM60" s="337"/>
      <c r="BN60" s="337"/>
      <c r="BO60" s="337"/>
      <c r="BP60" s="337"/>
      <c r="BQ60" s="337"/>
      <c r="BR60" s="337"/>
      <c r="BS60" s="337"/>
      <c r="BT60" s="337"/>
      <c r="BU60" s="337"/>
      <c r="BV60" s="337"/>
      <c r="BW60" s="337"/>
      <c r="BX60" s="337"/>
      <c r="BY60" s="337"/>
      <c r="BZ60" s="337"/>
      <c r="CA60" s="337"/>
      <c r="CB60" s="337"/>
      <c r="CC60" s="337"/>
      <c r="CD60" s="337"/>
      <c r="CE60" s="337"/>
      <c r="CF60" s="337"/>
      <c r="CG60" s="337"/>
      <c r="CH60" s="337"/>
      <c r="CI60" s="337"/>
      <c r="CJ60" s="337"/>
    </row>
    <row r="61" spans="1:88" s="336" customFormat="1" ht="12" customHeight="1" x14ac:dyDescent="0.25">
      <c r="A61" s="448" t="s">
        <v>545</v>
      </c>
      <c r="B61" s="449"/>
      <c r="C61" s="449"/>
      <c r="D61" s="449"/>
      <c r="E61" s="449"/>
      <c r="F61" s="449"/>
      <c r="G61" s="449"/>
      <c r="H61" s="449"/>
      <c r="I61" s="449"/>
      <c r="J61" s="449"/>
      <c r="K61" s="449"/>
      <c r="L61" s="449"/>
      <c r="M61" s="449"/>
      <c r="N61" s="449"/>
      <c r="O61" s="449"/>
      <c r="P61" s="449"/>
      <c r="Q61" s="449"/>
      <c r="R61" s="449"/>
      <c r="S61" s="449"/>
      <c r="T61" s="449"/>
      <c r="U61" s="449"/>
      <c r="V61" s="449"/>
      <c r="W61" s="449"/>
      <c r="X61" s="449"/>
      <c r="Y61" s="449"/>
      <c r="Z61" s="449"/>
      <c r="AA61" s="449"/>
      <c r="AB61" s="449"/>
      <c r="AC61" s="449"/>
      <c r="AD61" s="449"/>
      <c r="AE61" s="449"/>
      <c r="AF61" s="449"/>
      <c r="AG61" s="449"/>
      <c r="AH61" s="449"/>
      <c r="AI61" s="449"/>
      <c r="AJ61" s="449"/>
      <c r="AK61" s="450"/>
      <c r="AL61" s="447"/>
      <c r="AM61" s="338">
        <v>0</v>
      </c>
      <c r="AN61" s="338">
        <v>0</v>
      </c>
      <c r="AO61" s="338">
        <v>0</v>
      </c>
      <c r="AP61" s="338">
        <v>0</v>
      </c>
      <c r="AQ61" s="338">
        <v>0</v>
      </c>
      <c r="AR61" s="338">
        <v>0</v>
      </c>
      <c r="AS61" s="338">
        <v>0</v>
      </c>
      <c r="AT61" s="338">
        <v>0</v>
      </c>
      <c r="AU61" s="338">
        <v>0</v>
      </c>
      <c r="AV61" s="338">
        <v>0</v>
      </c>
      <c r="AW61" s="338">
        <v>0</v>
      </c>
      <c r="AX61" s="338">
        <v>0</v>
      </c>
      <c r="AY61" s="338">
        <v>0</v>
      </c>
      <c r="AZ61" s="338">
        <v>0</v>
      </c>
      <c r="BA61" s="338">
        <v>0</v>
      </c>
      <c r="BB61" s="338">
        <v>0</v>
      </c>
      <c r="BC61" s="338">
        <v>0</v>
      </c>
      <c r="BD61" s="338">
        <v>0</v>
      </c>
      <c r="BE61" s="338">
        <v>0</v>
      </c>
      <c r="BF61" s="338">
        <v>0</v>
      </c>
      <c r="BG61" s="338">
        <v>0</v>
      </c>
      <c r="BH61" s="338">
        <v>0</v>
      </c>
      <c r="BI61" s="338">
        <v>0</v>
      </c>
      <c r="BJ61" s="338">
        <v>0</v>
      </c>
      <c r="BK61" s="338">
        <v>0</v>
      </c>
      <c r="BL61" s="338">
        <v>0</v>
      </c>
      <c r="BM61" s="338">
        <v>0</v>
      </c>
      <c r="BN61" s="338">
        <v>0</v>
      </c>
      <c r="BO61" s="338">
        <v>0</v>
      </c>
      <c r="BP61" s="338">
        <v>0</v>
      </c>
      <c r="BQ61" s="338">
        <v>0</v>
      </c>
      <c r="BR61" s="338">
        <v>0</v>
      </c>
      <c r="BS61" s="338">
        <v>0</v>
      </c>
      <c r="BT61" s="338">
        <v>0</v>
      </c>
      <c r="BU61" s="338">
        <v>0</v>
      </c>
      <c r="BV61" s="338">
        <v>0</v>
      </c>
      <c r="BW61" s="338">
        <v>0</v>
      </c>
      <c r="BX61" s="338">
        <v>0</v>
      </c>
      <c r="BY61" s="338">
        <v>0</v>
      </c>
      <c r="BZ61" s="338">
        <v>0</v>
      </c>
      <c r="CA61" s="338">
        <v>0</v>
      </c>
      <c r="CB61" s="338">
        <v>0</v>
      </c>
      <c r="CC61" s="338">
        <v>0</v>
      </c>
      <c r="CD61" s="338">
        <v>0</v>
      </c>
      <c r="CE61" s="338">
        <v>0</v>
      </c>
      <c r="CF61" s="338">
        <v>0</v>
      </c>
      <c r="CG61" s="338">
        <v>0</v>
      </c>
      <c r="CH61" s="338">
        <v>0</v>
      </c>
      <c r="CI61" s="338">
        <v>0</v>
      </c>
      <c r="CJ61" s="338">
        <v>0</v>
      </c>
    </row>
    <row r="62" spans="1:88" s="336" customFormat="1" ht="12" customHeight="1" x14ac:dyDescent="0.25">
      <c r="A62" s="448" t="s">
        <v>546</v>
      </c>
      <c r="B62" s="449"/>
      <c r="C62" s="449"/>
      <c r="D62" s="449"/>
      <c r="E62" s="449"/>
      <c r="F62" s="449"/>
      <c r="G62" s="449"/>
      <c r="H62" s="449"/>
      <c r="I62" s="449"/>
      <c r="J62" s="449"/>
      <c r="K62" s="449"/>
      <c r="L62" s="449"/>
      <c r="M62" s="449"/>
      <c r="N62" s="449"/>
      <c r="O62" s="449"/>
      <c r="P62" s="449"/>
      <c r="Q62" s="449"/>
      <c r="R62" s="449"/>
      <c r="S62" s="449"/>
      <c r="T62" s="449"/>
      <c r="U62" s="449"/>
      <c r="V62" s="449"/>
      <c r="W62" s="449"/>
      <c r="X62" s="449"/>
      <c r="Y62" s="449"/>
      <c r="Z62" s="449"/>
      <c r="AA62" s="449"/>
      <c r="AB62" s="449"/>
      <c r="AC62" s="449"/>
      <c r="AD62" s="449"/>
      <c r="AE62" s="449"/>
      <c r="AF62" s="449"/>
      <c r="AG62" s="449"/>
      <c r="AH62" s="449"/>
      <c r="AI62" s="449"/>
      <c r="AJ62" s="449"/>
      <c r="AK62" s="450">
        <v>0</v>
      </c>
      <c r="AL62" s="447"/>
      <c r="AM62" s="338">
        <v>0</v>
      </c>
      <c r="AN62" s="338">
        <v>0</v>
      </c>
      <c r="AO62" s="338">
        <v>0</v>
      </c>
      <c r="AP62" s="338">
        <v>0</v>
      </c>
      <c r="AQ62" s="338">
        <v>0</v>
      </c>
      <c r="AR62" s="338">
        <v>0</v>
      </c>
      <c r="AS62" s="338">
        <v>0</v>
      </c>
      <c r="AT62" s="338">
        <v>0</v>
      </c>
      <c r="AU62" s="338">
        <v>0</v>
      </c>
      <c r="AV62" s="338">
        <v>0</v>
      </c>
      <c r="AW62" s="338">
        <v>0</v>
      </c>
      <c r="AX62" s="338">
        <v>0</v>
      </c>
      <c r="AY62" s="338">
        <v>0</v>
      </c>
      <c r="AZ62" s="338">
        <v>0</v>
      </c>
      <c r="BA62" s="338">
        <v>0</v>
      </c>
      <c r="BB62" s="338">
        <v>0</v>
      </c>
      <c r="BC62" s="338">
        <v>0</v>
      </c>
      <c r="BD62" s="338">
        <v>0</v>
      </c>
      <c r="BE62" s="338">
        <v>0</v>
      </c>
      <c r="BF62" s="338">
        <v>0</v>
      </c>
      <c r="BG62" s="338">
        <v>0</v>
      </c>
      <c r="BH62" s="338">
        <v>0</v>
      </c>
      <c r="BI62" s="338">
        <v>0</v>
      </c>
      <c r="BJ62" s="338">
        <v>0</v>
      </c>
      <c r="BK62" s="338">
        <v>0</v>
      </c>
      <c r="BL62" s="338">
        <v>0</v>
      </c>
      <c r="BM62" s="338">
        <v>0</v>
      </c>
      <c r="BN62" s="338">
        <v>0</v>
      </c>
      <c r="BO62" s="338">
        <v>0</v>
      </c>
      <c r="BP62" s="338">
        <v>0</v>
      </c>
      <c r="BQ62" s="338">
        <v>0</v>
      </c>
      <c r="BR62" s="338">
        <v>0</v>
      </c>
      <c r="BS62" s="338">
        <v>0</v>
      </c>
      <c r="BT62" s="338">
        <v>0</v>
      </c>
      <c r="BU62" s="338">
        <v>0</v>
      </c>
      <c r="BV62" s="338">
        <v>0</v>
      </c>
      <c r="BW62" s="338">
        <v>0</v>
      </c>
      <c r="BX62" s="338">
        <v>0</v>
      </c>
      <c r="BY62" s="338">
        <v>0</v>
      </c>
      <c r="BZ62" s="338">
        <v>0</v>
      </c>
      <c r="CA62" s="338">
        <v>0</v>
      </c>
      <c r="CB62" s="338">
        <v>0</v>
      </c>
      <c r="CC62" s="338">
        <v>0</v>
      </c>
      <c r="CD62" s="338">
        <v>0</v>
      </c>
      <c r="CE62" s="338">
        <v>0</v>
      </c>
      <c r="CF62" s="338">
        <v>0</v>
      </c>
      <c r="CG62" s="338">
        <v>0</v>
      </c>
      <c r="CH62" s="338">
        <v>0</v>
      </c>
      <c r="CI62" s="338">
        <v>0</v>
      </c>
      <c r="CJ62" s="338">
        <v>0</v>
      </c>
    </row>
    <row r="63" spans="1:88" s="336" customFormat="1" ht="12" customHeight="1" thickBot="1" x14ac:dyDescent="0.3">
      <c r="A63" s="440" t="s">
        <v>547</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v>0</v>
      </c>
      <c r="AL63" s="443"/>
      <c r="AM63" s="339">
        <v>0</v>
      </c>
      <c r="AN63" s="339">
        <v>0</v>
      </c>
      <c r="AO63" s="339">
        <v>0</v>
      </c>
      <c r="AP63" s="339">
        <v>0</v>
      </c>
      <c r="AQ63" s="339">
        <v>0</v>
      </c>
      <c r="AR63" s="339">
        <v>0</v>
      </c>
      <c r="AS63" s="339">
        <v>0</v>
      </c>
      <c r="AT63" s="339">
        <v>0</v>
      </c>
      <c r="AU63" s="339">
        <v>0</v>
      </c>
      <c r="AV63" s="339">
        <v>0</v>
      </c>
      <c r="AW63" s="339">
        <v>0</v>
      </c>
      <c r="AX63" s="339">
        <v>0</v>
      </c>
      <c r="AY63" s="339">
        <v>0</v>
      </c>
      <c r="AZ63" s="339">
        <v>0</v>
      </c>
      <c r="BA63" s="339">
        <v>0</v>
      </c>
      <c r="BB63" s="339">
        <v>0</v>
      </c>
      <c r="BC63" s="339">
        <v>0</v>
      </c>
      <c r="BD63" s="339">
        <v>0</v>
      </c>
      <c r="BE63" s="339">
        <v>0</v>
      </c>
      <c r="BF63" s="339">
        <v>0</v>
      </c>
      <c r="BG63" s="339">
        <v>0</v>
      </c>
      <c r="BH63" s="339">
        <v>0</v>
      </c>
      <c r="BI63" s="339">
        <v>0</v>
      </c>
      <c r="BJ63" s="339">
        <v>0</v>
      </c>
      <c r="BK63" s="339">
        <v>0</v>
      </c>
      <c r="BL63" s="339">
        <v>0</v>
      </c>
      <c r="BM63" s="339">
        <v>0</v>
      </c>
      <c r="BN63" s="339">
        <v>0</v>
      </c>
      <c r="BO63" s="339">
        <v>0</v>
      </c>
      <c r="BP63" s="339">
        <v>0</v>
      </c>
      <c r="BQ63" s="339">
        <v>0</v>
      </c>
      <c r="BR63" s="339">
        <v>0</v>
      </c>
      <c r="BS63" s="339">
        <v>0</v>
      </c>
      <c r="BT63" s="339">
        <v>0</v>
      </c>
      <c r="BU63" s="339">
        <v>0</v>
      </c>
      <c r="BV63" s="339">
        <v>0</v>
      </c>
      <c r="BW63" s="339">
        <v>0</v>
      </c>
      <c r="BX63" s="339">
        <v>0</v>
      </c>
      <c r="BY63" s="339">
        <v>0</v>
      </c>
      <c r="BZ63" s="339">
        <v>0</v>
      </c>
      <c r="CA63" s="339">
        <v>0</v>
      </c>
      <c r="CB63" s="339">
        <v>0</v>
      </c>
      <c r="CC63" s="339">
        <v>0</v>
      </c>
      <c r="CD63" s="339">
        <v>0</v>
      </c>
      <c r="CE63" s="339">
        <v>0</v>
      </c>
      <c r="CF63" s="339">
        <v>0</v>
      </c>
      <c r="CG63" s="339">
        <v>0</v>
      </c>
      <c r="CH63" s="339">
        <v>0</v>
      </c>
      <c r="CI63" s="339">
        <v>0</v>
      </c>
      <c r="CJ63" s="339">
        <v>0</v>
      </c>
    </row>
    <row r="64" spans="1:88" ht="16.5" thickBot="1" x14ac:dyDescent="0.3">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4"/>
      <c r="AM64" s="294"/>
      <c r="AN64" s="294"/>
      <c r="AO64" s="294"/>
      <c r="AP64" s="294"/>
      <c r="AQ64" s="294"/>
      <c r="AR64" s="294"/>
      <c r="AS64" s="294"/>
      <c r="AT64" s="294"/>
      <c r="AU64" s="29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row>
    <row r="65" spans="1:88" s="282" customFormat="1" x14ac:dyDescent="0.25">
      <c r="A65" s="434" t="s">
        <v>548</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v>2026</v>
      </c>
      <c r="AL65" s="437"/>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v>2052</v>
      </c>
      <c r="BM65" s="286">
        <v>2053</v>
      </c>
      <c r="BN65" s="286">
        <v>2054</v>
      </c>
      <c r="BO65" s="286">
        <v>2055</v>
      </c>
      <c r="BP65" s="286">
        <v>2056</v>
      </c>
      <c r="BQ65" s="286">
        <v>2057</v>
      </c>
      <c r="BR65" s="286">
        <v>2058</v>
      </c>
      <c r="BS65" s="286">
        <v>2059</v>
      </c>
      <c r="BT65" s="286">
        <v>2060</v>
      </c>
      <c r="BU65" s="286">
        <v>2061</v>
      </c>
      <c r="BV65" s="286">
        <v>2062</v>
      </c>
      <c r="BW65" s="286">
        <v>2063</v>
      </c>
      <c r="BX65" s="286">
        <v>2064</v>
      </c>
      <c r="BY65" s="286">
        <v>2065</v>
      </c>
      <c r="BZ65" s="286">
        <v>2066</v>
      </c>
      <c r="CA65" s="286">
        <v>2067</v>
      </c>
      <c r="CB65" s="286">
        <v>2068</v>
      </c>
      <c r="CC65" s="286">
        <v>2069</v>
      </c>
      <c r="CD65" s="286">
        <v>2070</v>
      </c>
      <c r="CE65" s="286">
        <v>2071</v>
      </c>
      <c r="CF65" s="286">
        <v>2072</v>
      </c>
      <c r="CG65" s="286">
        <v>2073</v>
      </c>
      <c r="CH65" s="286">
        <v>2074</v>
      </c>
      <c r="CI65" s="286">
        <v>2075</v>
      </c>
      <c r="CJ65" s="286">
        <v>2076</v>
      </c>
    </row>
    <row r="66" spans="1:88" s="278" customFormat="1" ht="15" x14ac:dyDescent="0.25">
      <c r="A66" s="419" t="s">
        <v>257</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1">
        <v>5101709.8976243576</v>
      </c>
      <c r="AL66" s="422"/>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c r="BH66" s="296">
        <v>0</v>
      </c>
      <c r="BI66" s="296">
        <v>0</v>
      </c>
      <c r="BJ66" s="296">
        <v>0</v>
      </c>
      <c r="BK66" s="296">
        <v>0</v>
      </c>
      <c r="BL66" s="296">
        <v>0</v>
      </c>
      <c r="BM66" s="296">
        <v>0</v>
      </c>
      <c r="BN66" s="296">
        <v>0</v>
      </c>
      <c r="BO66" s="296">
        <v>0</v>
      </c>
      <c r="BP66" s="296">
        <v>0</v>
      </c>
      <c r="BQ66" s="296">
        <v>0</v>
      </c>
      <c r="BR66" s="296">
        <v>0</v>
      </c>
      <c r="BS66" s="296">
        <v>0</v>
      </c>
      <c r="BT66" s="296">
        <v>0</v>
      </c>
      <c r="BU66" s="296">
        <v>0</v>
      </c>
      <c r="BV66" s="296">
        <v>0</v>
      </c>
      <c r="BW66" s="296">
        <v>0</v>
      </c>
      <c r="BX66" s="296">
        <v>0</v>
      </c>
      <c r="BY66" s="296">
        <v>0</v>
      </c>
      <c r="BZ66" s="296">
        <v>0</v>
      </c>
      <c r="CA66" s="296">
        <v>0</v>
      </c>
      <c r="CB66" s="296">
        <v>0</v>
      </c>
      <c r="CC66" s="296">
        <v>0</v>
      </c>
      <c r="CD66" s="296">
        <v>0</v>
      </c>
      <c r="CE66" s="296">
        <v>0</v>
      </c>
      <c r="CF66" s="296">
        <v>0</v>
      </c>
      <c r="CG66" s="296">
        <v>0</v>
      </c>
      <c r="CH66" s="296">
        <v>0</v>
      </c>
      <c r="CI66" s="296">
        <v>0</v>
      </c>
      <c r="CJ66" s="296">
        <v>0</v>
      </c>
    </row>
    <row r="67" spans="1:88" x14ac:dyDescent="0.25">
      <c r="A67" s="419" t="s">
        <v>256</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5">
        <v>0</v>
      </c>
      <c r="AL67" s="426"/>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v>0</v>
      </c>
      <c r="BM67" s="297">
        <v>0</v>
      </c>
      <c r="BN67" s="297">
        <v>0</v>
      </c>
      <c r="BO67" s="297">
        <v>0</v>
      </c>
      <c r="BP67" s="297">
        <v>0</v>
      </c>
      <c r="BQ67" s="297">
        <v>0</v>
      </c>
      <c r="BR67" s="297">
        <v>0</v>
      </c>
      <c r="BS67" s="297">
        <v>0</v>
      </c>
      <c r="BT67" s="297">
        <v>0</v>
      </c>
      <c r="BU67" s="297">
        <v>0</v>
      </c>
      <c r="BV67" s="297">
        <v>0</v>
      </c>
      <c r="BW67" s="297">
        <v>0</v>
      </c>
      <c r="BX67" s="297">
        <v>0</v>
      </c>
      <c r="BY67" s="297">
        <v>0</v>
      </c>
      <c r="BZ67" s="297">
        <v>0</v>
      </c>
      <c r="CA67" s="297">
        <v>0</v>
      </c>
      <c r="CB67" s="297">
        <v>0</v>
      </c>
      <c r="CC67" s="297">
        <v>0</v>
      </c>
      <c r="CD67" s="297">
        <v>0</v>
      </c>
      <c r="CE67" s="297">
        <v>0</v>
      </c>
      <c r="CF67" s="297">
        <v>0</v>
      </c>
      <c r="CG67" s="297">
        <v>0</v>
      </c>
      <c r="CH67" s="297">
        <v>0</v>
      </c>
      <c r="CI67" s="297">
        <v>0</v>
      </c>
      <c r="CJ67" s="297">
        <v>0</v>
      </c>
    </row>
    <row r="68" spans="1:88" x14ac:dyDescent="0.25">
      <c r="A68" s="419" t="s">
        <v>452</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5">
        <v>0</v>
      </c>
      <c r="AL68" s="426"/>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v>0</v>
      </c>
      <c r="BM68" s="297">
        <v>0</v>
      </c>
      <c r="BN68" s="297">
        <v>0</v>
      </c>
      <c r="BO68" s="297">
        <v>0</v>
      </c>
      <c r="BP68" s="297">
        <v>0</v>
      </c>
      <c r="BQ68" s="297">
        <v>0</v>
      </c>
      <c r="BR68" s="297">
        <v>0</v>
      </c>
      <c r="BS68" s="297">
        <v>0</v>
      </c>
      <c r="BT68" s="297">
        <v>0</v>
      </c>
      <c r="BU68" s="297">
        <v>0</v>
      </c>
      <c r="BV68" s="297">
        <v>0</v>
      </c>
      <c r="BW68" s="297">
        <v>0</v>
      </c>
      <c r="BX68" s="297">
        <v>0</v>
      </c>
      <c r="BY68" s="297">
        <v>0</v>
      </c>
      <c r="BZ68" s="297">
        <v>0</v>
      </c>
      <c r="CA68" s="297">
        <v>0</v>
      </c>
      <c r="CB68" s="297">
        <v>0</v>
      </c>
      <c r="CC68" s="297">
        <v>0</v>
      </c>
      <c r="CD68" s="297">
        <v>0</v>
      </c>
      <c r="CE68" s="297">
        <v>0</v>
      </c>
      <c r="CF68" s="297">
        <v>0</v>
      </c>
      <c r="CG68" s="297">
        <v>0</v>
      </c>
      <c r="CH68" s="297">
        <v>0</v>
      </c>
      <c r="CI68" s="297">
        <v>0</v>
      </c>
      <c r="CJ68" s="297">
        <v>0</v>
      </c>
    </row>
    <row r="69" spans="1:88" x14ac:dyDescent="0.25">
      <c r="A69" s="419" t="str">
        <f>A33</f>
        <v>Прочие расходы при эксплуатации объекта, руб. без НДС</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5">
        <v>0</v>
      </c>
      <c r="AL69" s="426"/>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v>0</v>
      </c>
      <c r="BM69" s="297">
        <v>0</v>
      </c>
      <c r="BN69" s="297">
        <v>0</v>
      </c>
      <c r="BO69" s="297">
        <v>0</v>
      </c>
      <c r="BP69" s="297">
        <v>0</v>
      </c>
      <c r="BQ69" s="297">
        <v>0</v>
      </c>
      <c r="BR69" s="297">
        <v>0</v>
      </c>
      <c r="BS69" s="297">
        <v>0</v>
      </c>
      <c r="BT69" s="297">
        <v>0</v>
      </c>
      <c r="BU69" s="297">
        <v>0</v>
      </c>
      <c r="BV69" s="297">
        <v>0</v>
      </c>
      <c r="BW69" s="297">
        <v>0</v>
      </c>
      <c r="BX69" s="297">
        <v>0</v>
      </c>
      <c r="BY69" s="297">
        <v>0</v>
      </c>
      <c r="BZ69" s="297">
        <v>0</v>
      </c>
      <c r="CA69" s="297">
        <v>0</v>
      </c>
      <c r="CB69" s="297">
        <v>0</v>
      </c>
      <c r="CC69" s="297">
        <v>0</v>
      </c>
      <c r="CD69" s="297">
        <v>0</v>
      </c>
      <c r="CE69" s="297">
        <v>0</v>
      </c>
      <c r="CF69" s="297">
        <v>0</v>
      </c>
      <c r="CG69" s="297">
        <v>0</v>
      </c>
      <c r="CH69" s="297">
        <v>0</v>
      </c>
      <c r="CI69" s="297">
        <v>0</v>
      </c>
      <c r="CJ69" s="297">
        <v>0</v>
      </c>
    </row>
    <row r="70" spans="1:88" x14ac:dyDescent="0.25">
      <c r="A70" s="419" t="s">
        <v>510</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25">
        <v>0</v>
      </c>
      <c r="AL70" s="426"/>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v>0</v>
      </c>
      <c r="CG70" s="297">
        <v>0</v>
      </c>
      <c r="CH70" s="297">
        <v>0</v>
      </c>
      <c r="CI70" s="297">
        <v>0</v>
      </c>
      <c r="CJ70" s="297">
        <v>0</v>
      </c>
    </row>
    <row r="71" spans="1:88" x14ac:dyDescent="0.25">
      <c r="A71" s="419" t="s">
        <v>510</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8"/>
      <c r="AL71" s="439"/>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v>0</v>
      </c>
      <c r="CG71" s="297">
        <v>0</v>
      </c>
      <c r="CH71" s="297">
        <v>0</v>
      </c>
      <c r="CI71" s="297">
        <v>0</v>
      </c>
      <c r="CJ71" s="297">
        <v>0</v>
      </c>
    </row>
    <row r="72" spans="1:88" x14ac:dyDescent="0.25">
      <c r="A72" s="419" t="s">
        <v>255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38"/>
      <c r="AL72" s="439"/>
      <c r="AM72" s="297" t="s">
        <v>516</v>
      </c>
      <c r="AN72" s="297" t="s">
        <v>516</v>
      </c>
      <c r="AO72" s="297" t="s">
        <v>516</v>
      </c>
      <c r="AP72" s="297" t="s">
        <v>516</v>
      </c>
      <c r="AQ72" s="297" t="s">
        <v>516</v>
      </c>
      <c r="AR72" s="297" t="s">
        <v>516</v>
      </c>
      <c r="AS72" s="297" t="s">
        <v>516</v>
      </c>
      <c r="AT72" s="297" t="s">
        <v>516</v>
      </c>
      <c r="AU72" s="297" t="s">
        <v>516</v>
      </c>
      <c r="AV72" s="297" t="s">
        <v>516</v>
      </c>
      <c r="AW72" s="297" t="s">
        <v>516</v>
      </c>
      <c r="AX72" s="297" t="s">
        <v>516</v>
      </c>
      <c r="AY72" s="297" t="s">
        <v>516</v>
      </c>
      <c r="AZ72" s="297" t="s">
        <v>516</v>
      </c>
      <c r="BA72" s="297" t="s">
        <v>516</v>
      </c>
      <c r="BB72" s="297" t="s">
        <v>516</v>
      </c>
      <c r="BC72" s="297" t="s">
        <v>516</v>
      </c>
      <c r="BD72" s="297" t="s">
        <v>516</v>
      </c>
      <c r="BE72" s="297" t="s">
        <v>516</v>
      </c>
      <c r="BF72" s="297" t="s">
        <v>516</v>
      </c>
      <c r="BG72" s="297" t="s">
        <v>516</v>
      </c>
      <c r="BH72" s="297" t="s">
        <v>516</v>
      </c>
      <c r="BI72" s="297" t="s">
        <v>516</v>
      </c>
      <c r="BJ72" s="297" t="s">
        <v>516</v>
      </c>
      <c r="BK72" s="297" t="s">
        <v>516</v>
      </c>
      <c r="BL72" s="297" t="s">
        <v>516</v>
      </c>
      <c r="BM72" s="297" t="s">
        <v>516</v>
      </c>
      <c r="BN72" s="297" t="s">
        <v>516</v>
      </c>
      <c r="BO72" s="297" t="s">
        <v>516</v>
      </c>
      <c r="BP72" s="297" t="s">
        <v>516</v>
      </c>
      <c r="BQ72" s="297" t="s">
        <v>516</v>
      </c>
      <c r="BR72" s="297" t="s">
        <v>516</v>
      </c>
      <c r="BS72" s="297" t="s">
        <v>516</v>
      </c>
      <c r="BT72" s="297" t="s">
        <v>516</v>
      </c>
      <c r="BU72" s="297" t="s">
        <v>516</v>
      </c>
      <c r="BV72" s="297" t="s">
        <v>516</v>
      </c>
      <c r="BW72" s="297" t="s">
        <v>516</v>
      </c>
      <c r="BX72" s="297" t="s">
        <v>516</v>
      </c>
      <c r="BY72" s="297" t="s">
        <v>516</v>
      </c>
      <c r="BZ72" s="297" t="s">
        <v>516</v>
      </c>
      <c r="CA72" s="297" t="s">
        <v>516</v>
      </c>
      <c r="CB72" s="297" t="s">
        <v>516</v>
      </c>
      <c r="CC72" s="297" t="s">
        <v>516</v>
      </c>
      <c r="CD72" s="297" t="s">
        <v>516</v>
      </c>
      <c r="CE72" s="297" t="s">
        <v>516</v>
      </c>
      <c r="CF72" s="297" t="s">
        <v>516</v>
      </c>
      <c r="CG72" s="297" t="s">
        <v>516</v>
      </c>
      <c r="CH72" s="297" t="s">
        <v>516</v>
      </c>
      <c r="CI72" s="297" t="s">
        <v>516</v>
      </c>
      <c r="CJ72" s="297" t="s">
        <v>516</v>
      </c>
    </row>
    <row r="73" spans="1:88" s="278" customFormat="1" ht="15" x14ac:dyDescent="0.25">
      <c r="A73" s="419" t="s">
        <v>549</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1">
        <v>5101709.8976243576</v>
      </c>
      <c r="AL73" s="422"/>
      <c r="AM73" s="296">
        <v>0</v>
      </c>
      <c r="AN73" s="296">
        <v>0</v>
      </c>
      <c r="AO73" s="296">
        <v>0</v>
      </c>
      <c r="AP73" s="296">
        <v>0</v>
      </c>
      <c r="AQ73" s="296">
        <v>0</v>
      </c>
      <c r="AR73" s="296">
        <v>0</v>
      </c>
      <c r="AS73" s="296">
        <v>0</v>
      </c>
      <c r="AT73" s="296">
        <v>0</v>
      </c>
      <c r="AU73" s="296">
        <v>0</v>
      </c>
      <c r="AV73" s="296">
        <v>0</v>
      </c>
      <c r="AW73" s="296">
        <v>0</v>
      </c>
      <c r="AX73" s="296">
        <v>0</v>
      </c>
      <c r="AY73" s="296">
        <v>0</v>
      </c>
      <c r="AZ73" s="296">
        <v>0</v>
      </c>
      <c r="BA73" s="296">
        <v>0</v>
      </c>
      <c r="BB73" s="296">
        <v>0</v>
      </c>
      <c r="BC73" s="296">
        <v>0</v>
      </c>
      <c r="BD73" s="296">
        <v>0</v>
      </c>
      <c r="BE73" s="296">
        <v>0</v>
      </c>
      <c r="BF73" s="296">
        <v>0</v>
      </c>
      <c r="BG73" s="296">
        <v>0</v>
      </c>
      <c r="BH73" s="296">
        <v>0</v>
      </c>
      <c r="BI73" s="296">
        <v>0</v>
      </c>
      <c r="BJ73" s="296">
        <v>0</v>
      </c>
      <c r="BK73" s="296">
        <v>0</v>
      </c>
      <c r="BL73" s="296">
        <v>0</v>
      </c>
      <c r="BM73" s="296">
        <v>0</v>
      </c>
      <c r="BN73" s="296">
        <v>0</v>
      </c>
      <c r="BO73" s="296">
        <v>0</v>
      </c>
      <c r="BP73" s="296">
        <v>0</v>
      </c>
      <c r="BQ73" s="296">
        <v>0</v>
      </c>
      <c r="BR73" s="296">
        <v>0</v>
      </c>
      <c r="BS73" s="296">
        <v>0</v>
      </c>
      <c r="BT73" s="296">
        <v>0</v>
      </c>
      <c r="BU73" s="296">
        <v>0</v>
      </c>
      <c r="BV73" s="296">
        <v>0</v>
      </c>
      <c r="BW73" s="296">
        <v>0</v>
      </c>
      <c r="BX73" s="296">
        <v>0</v>
      </c>
      <c r="BY73" s="296">
        <v>0</v>
      </c>
      <c r="BZ73" s="296">
        <v>0</v>
      </c>
      <c r="CA73" s="296">
        <v>0</v>
      </c>
      <c r="CB73" s="296">
        <v>0</v>
      </c>
      <c r="CC73" s="296">
        <v>0</v>
      </c>
      <c r="CD73" s="296">
        <v>0</v>
      </c>
      <c r="CE73" s="296">
        <v>0</v>
      </c>
      <c r="CF73" s="296">
        <v>0</v>
      </c>
      <c r="CG73" s="296">
        <v>0</v>
      </c>
      <c r="CH73" s="296">
        <v>0</v>
      </c>
      <c r="CI73" s="296">
        <v>0</v>
      </c>
      <c r="CJ73" s="296">
        <v>0</v>
      </c>
    </row>
    <row r="74" spans="1:88" x14ac:dyDescent="0.25">
      <c r="A74" s="419" t="s">
        <v>251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5">
        <v>0</v>
      </c>
      <c r="AL74" s="426"/>
      <c r="AM74" s="297">
        <v>-102692.83976662986</v>
      </c>
      <c r="AN74" s="297">
        <v>-102692.83976662986</v>
      </c>
      <c r="AO74" s="297">
        <v>-102692.83976662986</v>
      </c>
      <c r="AP74" s="297">
        <v>-102692.83976662986</v>
      </c>
      <c r="AQ74" s="297">
        <v>-102692.83976662986</v>
      </c>
      <c r="AR74" s="297">
        <v>-102692.83976662986</v>
      </c>
      <c r="AS74" s="297">
        <v>-102692.83976662986</v>
      </c>
      <c r="AT74" s="297">
        <v>-102692.83976662986</v>
      </c>
      <c r="AU74" s="297">
        <v>-102692.83976662986</v>
      </c>
      <c r="AV74" s="297">
        <v>-102692.83976662986</v>
      </c>
      <c r="AW74" s="297">
        <v>-102692.83976662986</v>
      </c>
      <c r="AX74" s="297">
        <v>-102692.83976662986</v>
      </c>
      <c r="AY74" s="297">
        <v>-102692.83976662986</v>
      </c>
      <c r="AZ74" s="297">
        <v>-102692.83976662986</v>
      </c>
      <c r="BA74" s="297">
        <v>-102692.83976662986</v>
      </c>
      <c r="BB74" s="297">
        <v>-102692.83976662986</v>
      </c>
      <c r="BC74" s="297">
        <v>-102692.83976662986</v>
      </c>
      <c r="BD74" s="297">
        <v>-102692.83976662986</v>
      </c>
      <c r="BE74" s="297">
        <v>-102692.83976662986</v>
      </c>
      <c r="BF74" s="297">
        <v>-102692.83976662986</v>
      </c>
      <c r="BG74" s="297">
        <v>-102692.83976662986</v>
      </c>
      <c r="BH74" s="297">
        <v>-102692.83976662986</v>
      </c>
      <c r="BI74" s="297">
        <v>-102692.83976662986</v>
      </c>
      <c r="BJ74" s="297">
        <v>-102692.83976662986</v>
      </c>
      <c r="BK74" s="297">
        <v>-102692.83976662986</v>
      </c>
      <c r="BL74" s="297">
        <v>-102692.83976662986</v>
      </c>
      <c r="BM74" s="297">
        <v>-102692.83976662986</v>
      </c>
      <c r="BN74" s="297">
        <v>-102692.83976662986</v>
      </c>
      <c r="BO74" s="297">
        <v>-102692.83976662986</v>
      </c>
      <c r="BP74" s="297">
        <v>-102692.83976662986</v>
      </c>
      <c r="BQ74" s="297">
        <v>-102692.83976662986</v>
      </c>
      <c r="BR74" s="297">
        <v>-102692.83976662986</v>
      </c>
      <c r="BS74" s="297">
        <v>-102692.83976662986</v>
      </c>
      <c r="BT74" s="297">
        <v>-102692.83976662986</v>
      </c>
      <c r="BU74" s="297">
        <v>-102692.83976662986</v>
      </c>
      <c r="BV74" s="297">
        <v>-102692.83976662986</v>
      </c>
      <c r="BW74" s="297">
        <v>-102692.83976662986</v>
      </c>
      <c r="BX74" s="297">
        <v>-102692.83976662986</v>
      </c>
      <c r="BY74" s="297">
        <v>-102692.83976662986</v>
      </c>
      <c r="BZ74" s="297">
        <v>-102692.83976662986</v>
      </c>
      <c r="CA74" s="297">
        <v>-102692.83976662986</v>
      </c>
      <c r="CB74" s="297">
        <v>-102692.83976662986</v>
      </c>
      <c r="CC74" s="297">
        <v>-102692.83976662986</v>
      </c>
      <c r="CD74" s="297">
        <v>-102692.83976662986</v>
      </c>
      <c r="CE74" s="297">
        <v>-102692.83976662986</v>
      </c>
      <c r="CF74" s="297">
        <v>-102692.83976662986</v>
      </c>
      <c r="CG74" s="297">
        <v>-102692.83976662986</v>
      </c>
      <c r="CH74" s="297">
        <v>-102692.83976662986</v>
      </c>
      <c r="CI74" s="297">
        <v>-102692.83976662986</v>
      </c>
      <c r="CJ74" s="297">
        <v>-102692.83976662986</v>
      </c>
    </row>
    <row r="75" spans="1:88" s="278" customFormat="1" ht="15" x14ac:dyDescent="0.25">
      <c r="A75" s="419" t="s">
        <v>550</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1">
        <v>5101709.8976243576</v>
      </c>
      <c r="AL75" s="422"/>
      <c r="AM75" s="296">
        <v>-102692.83976662986</v>
      </c>
      <c r="AN75" s="296">
        <v>-102692.83976662986</v>
      </c>
      <c r="AO75" s="296">
        <v>-102692.83976662986</v>
      </c>
      <c r="AP75" s="296">
        <v>-102692.83976662986</v>
      </c>
      <c r="AQ75" s="296">
        <v>-102692.83976662986</v>
      </c>
      <c r="AR75" s="296">
        <v>-102692.83976662986</v>
      </c>
      <c r="AS75" s="296">
        <v>-102692.83976662986</v>
      </c>
      <c r="AT75" s="296">
        <v>-102692.83976662986</v>
      </c>
      <c r="AU75" s="296">
        <v>-102692.83976662986</v>
      </c>
      <c r="AV75" s="296">
        <v>-102692.83976662986</v>
      </c>
      <c r="AW75" s="296">
        <v>-102692.83976662986</v>
      </c>
      <c r="AX75" s="296">
        <v>-102692.83976662986</v>
      </c>
      <c r="AY75" s="296">
        <v>-102692.83976662986</v>
      </c>
      <c r="AZ75" s="296">
        <v>-102692.83976662986</v>
      </c>
      <c r="BA75" s="296">
        <v>-102692.83976662986</v>
      </c>
      <c r="BB75" s="296">
        <v>-102692.83976662986</v>
      </c>
      <c r="BC75" s="296">
        <v>-102692.83976662986</v>
      </c>
      <c r="BD75" s="296">
        <v>-102692.83976662986</v>
      </c>
      <c r="BE75" s="296">
        <v>-102692.83976662986</v>
      </c>
      <c r="BF75" s="296">
        <v>-102692.83976662986</v>
      </c>
      <c r="BG75" s="296">
        <v>-102692.83976662986</v>
      </c>
      <c r="BH75" s="296">
        <v>-102692.83976662986</v>
      </c>
      <c r="BI75" s="296">
        <v>-102692.83976662986</v>
      </c>
      <c r="BJ75" s="296">
        <v>-102692.83976662986</v>
      </c>
      <c r="BK75" s="296">
        <v>-102692.83976662986</v>
      </c>
      <c r="BL75" s="296">
        <v>-102692.83976662986</v>
      </c>
      <c r="BM75" s="296">
        <v>-102692.83976662986</v>
      </c>
      <c r="BN75" s="296">
        <v>-102692.83976662986</v>
      </c>
      <c r="BO75" s="296">
        <v>-102692.83976662986</v>
      </c>
      <c r="BP75" s="296">
        <v>-102692.83976662986</v>
      </c>
      <c r="BQ75" s="296">
        <v>-102692.83976662986</v>
      </c>
      <c r="BR75" s="296">
        <v>-102692.83976662986</v>
      </c>
      <c r="BS75" s="296">
        <v>-102692.83976662986</v>
      </c>
      <c r="BT75" s="296">
        <v>-102692.83976662986</v>
      </c>
      <c r="BU75" s="296">
        <v>-102692.83976662986</v>
      </c>
      <c r="BV75" s="296">
        <v>-102692.83976662986</v>
      </c>
      <c r="BW75" s="296">
        <v>-102692.83976662986</v>
      </c>
      <c r="BX75" s="296">
        <v>-102692.83976662986</v>
      </c>
      <c r="BY75" s="296">
        <v>-102692.83976662986</v>
      </c>
      <c r="BZ75" s="296">
        <v>-102692.83976662986</v>
      </c>
      <c r="CA75" s="296">
        <v>-102692.83976662986</v>
      </c>
      <c r="CB75" s="296">
        <v>-102692.83976662986</v>
      </c>
      <c r="CC75" s="296">
        <v>-102692.83976662986</v>
      </c>
      <c r="CD75" s="296">
        <v>-102692.83976662986</v>
      </c>
      <c r="CE75" s="296">
        <v>-102692.83976662986</v>
      </c>
      <c r="CF75" s="296">
        <v>-102692.83976662986</v>
      </c>
      <c r="CG75" s="296">
        <v>-102692.83976662986</v>
      </c>
      <c r="CH75" s="296">
        <v>-102692.83976662986</v>
      </c>
      <c r="CI75" s="296">
        <v>-102692.83976662986</v>
      </c>
      <c r="CJ75" s="296">
        <v>-102692.83976662986</v>
      </c>
    </row>
    <row r="76" spans="1:88" x14ac:dyDescent="0.25">
      <c r="A76" s="419" t="s">
        <v>453</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5">
        <v>0</v>
      </c>
      <c r="AL76" s="426"/>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row>
    <row r="77" spans="1:88" s="278" customFormat="1" ht="15" x14ac:dyDescent="0.25">
      <c r="A77" s="419" t="s">
        <v>254</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v>0</v>
      </c>
      <c r="AL77" s="422"/>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c r="BH77" s="296">
        <v>0</v>
      </c>
      <c r="BI77" s="296">
        <v>0</v>
      </c>
      <c r="BJ77" s="296">
        <v>0</v>
      </c>
      <c r="BK77" s="296">
        <v>0</v>
      </c>
      <c r="BL77" s="296">
        <v>0</v>
      </c>
      <c r="BM77" s="296">
        <v>0</v>
      </c>
      <c r="BN77" s="296">
        <v>0</v>
      </c>
      <c r="BO77" s="296">
        <v>0</v>
      </c>
      <c r="BP77" s="296">
        <v>0</v>
      </c>
      <c r="BQ77" s="296">
        <v>0</v>
      </c>
      <c r="BR77" s="296">
        <v>0</v>
      </c>
      <c r="BS77" s="296">
        <v>0</v>
      </c>
      <c r="BT77" s="296">
        <v>0</v>
      </c>
      <c r="BU77" s="296">
        <v>0</v>
      </c>
      <c r="BV77" s="296">
        <v>0</v>
      </c>
      <c r="BW77" s="296">
        <v>0</v>
      </c>
      <c r="BX77" s="296">
        <v>0</v>
      </c>
      <c r="BY77" s="296">
        <v>0</v>
      </c>
      <c r="BZ77" s="296">
        <v>0</v>
      </c>
      <c r="CA77" s="296">
        <v>0</v>
      </c>
      <c r="CB77" s="296">
        <v>0</v>
      </c>
      <c r="CC77" s="296">
        <v>0</v>
      </c>
      <c r="CD77" s="296">
        <v>0</v>
      </c>
      <c r="CE77" s="296">
        <v>0</v>
      </c>
      <c r="CF77" s="296">
        <v>0</v>
      </c>
      <c r="CG77" s="296">
        <v>0</v>
      </c>
      <c r="CH77" s="296">
        <v>0</v>
      </c>
      <c r="CI77" s="296">
        <v>0</v>
      </c>
      <c r="CJ77" s="296">
        <v>0</v>
      </c>
    </row>
    <row r="78" spans="1:88" x14ac:dyDescent="0.25">
      <c r="A78" s="419" t="s">
        <v>250</v>
      </c>
      <c r="B78" s="420"/>
      <c r="C78" s="420"/>
      <c r="D78" s="420"/>
      <c r="E78" s="420"/>
      <c r="F78" s="420"/>
      <c r="G78" s="420"/>
      <c r="H78" s="420"/>
      <c r="I78" s="420"/>
      <c r="J78" s="420"/>
      <c r="K78" s="420"/>
      <c r="L78" s="420"/>
      <c r="M78" s="420"/>
      <c r="N78" s="420"/>
      <c r="O78" s="420"/>
      <c r="P78" s="420"/>
      <c r="Q78" s="420"/>
      <c r="R78" s="420"/>
      <c r="S78" s="420"/>
      <c r="T78" s="420"/>
      <c r="U78" s="420"/>
      <c r="V78" s="420"/>
      <c r="W78" s="420"/>
      <c r="X78" s="420"/>
      <c r="Y78" s="420"/>
      <c r="Z78" s="420"/>
      <c r="AA78" s="420"/>
      <c r="AB78" s="420"/>
      <c r="AC78" s="420"/>
      <c r="AD78" s="420"/>
      <c r="AE78" s="420"/>
      <c r="AF78" s="420"/>
      <c r="AG78" s="420"/>
      <c r="AH78" s="420"/>
      <c r="AI78" s="420"/>
      <c r="AJ78" s="420"/>
      <c r="AK78" s="438"/>
      <c r="AL78" s="439"/>
      <c r="AM78" s="297">
        <v>0</v>
      </c>
      <c r="AN78" s="297">
        <v>0</v>
      </c>
      <c r="AO78" s="297">
        <v>0</v>
      </c>
      <c r="AP78" s="297">
        <v>0</v>
      </c>
      <c r="AQ78" s="297">
        <v>0</v>
      </c>
      <c r="AR78" s="297">
        <v>0</v>
      </c>
      <c r="AS78" s="297">
        <v>0</v>
      </c>
      <c r="AT78" s="297">
        <v>0</v>
      </c>
      <c r="AU78" s="297">
        <v>0</v>
      </c>
      <c r="AV78" s="297">
        <v>0</v>
      </c>
      <c r="AW78" s="297">
        <v>0</v>
      </c>
      <c r="AX78" s="297">
        <v>0</v>
      </c>
      <c r="AY78" s="297">
        <v>0</v>
      </c>
      <c r="AZ78" s="297">
        <v>0</v>
      </c>
      <c r="BA78" s="297">
        <v>0</v>
      </c>
      <c r="BB78" s="297">
        <v>0</v>
      </c>
      <c r="BC78" s="297">
        <v>0</v>
      </c>
      <c r="BD78" s="297">
        <v>0</v>
      </c>
      <c r="BE78" s="297">
        <v>0</v>
      </c>
      <c r="BF78" s="297">
        <v>0</v>
      </c>
      <c r="BG78" s="297">
        <v>0</v>
      </c>
      <c r="BH78" s="297">
        <v>0</v>
      </c>
      <c r="BI78" s="297">
        <v>0</v>
      </c>
      <c r="BJ78" s="297">
        <v>0</v>
      </c>
      <c r="BK78" s="297">
        <v>0</v>
      </c>
      <c r="BL78" s="297">
        <v>0</v>
      </c>
      <c r="BM78" s="297">
        <v>0</v>
      </c>
      <c r="BN78" s="297">
        <v>0</v>
      </c>
      <c r="BO78" s="297">
        <v>0</v>
      </c>
      <c r="BP78" s="297">
        <v>0</v>
      </c>
      <c r="BQ78" s="297">
        <v>0</v>
      </c>
      <c r="BR78" s="297">
        <v>0</v>
      </c>
      <c r="BS78" s="297">
        <v>0</v>
      </c>
      <c r="BT78" s="297">
        <v>0</v>
      </c>
      <c r="BU78" s="297">
        <v>0</v>
      </c>
      <c r="BV78" s="297">
        <v>0</v>
      </c>
      <c r="BW78" s="297">
        <v>0</v>
      </c>
      <c r="BX78" s="297">
        <v>0</v>
      </c>
      <c r="BY78" s="297">
        <v>0</v>
      </c>
      <c r="BZ78" s="297">
        <v>0</v>
      </c>
      <c r="CA78" s="297">
        <v>0</v>
      </c>
      <c r="CB78" s="297">
        <v>0</v>
      </c>
      <c r="CC78" s="297">
        <v>0</v>
      </c>
      <c r="CD78" s="297">
        <v>0</v>
      </c>
      <c r="CE78" s="297">
        <v>0</v>
      </c>
      <c r="CF78" s="297">
        <v>0</v>
      </c>
      <c r="CG78" s="297">
        <v>0</v>
      </c>
      <c r="CH78" s="297">
        <v>0</v>
      </c>
      <c r="CI78" s="297">
        <v>0</v>
      </c>
      <c r="CJ78" s="297">
        <v>0</v>
      </c>
    </row>
    <row r="79" spans="1:88" ht="16.5" thickBot="1" x14ac:dyDescent="0.3">
      <c r="A79" s="429" t="s">
        <v>253</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0</v>
      </c>
      <c r="AL79" s="432"/>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0</v>
      </c>
      <c r="BB79" s="298">
        <v>0</v>
      </c>
      <c r="BC79" s="298">
        <v>0</v>
      </c>
      <c r="BD79" s="298">
        <v>0</v>
      </c>
      <c r="BE79" s="298">
        <v>0</v>
      </c>
      <c r="BF79" s="298">
        <v>0</v>
      </c>
      <c r="BG79" s="298">
        <v>0</v>
      </c>
      <c r="BH79" s="298">
        <v>0</v>
      </c>
      <c r="BI79" s="298">
        <v>0</v>
      </c>
      <c r="BJ79" s="298">
        <v>0</v>
      </c>
      <c r="BK79" s="298">
        <v>0</v>
      </c>
      <c r="BL79" s="298">
        <v>0</v>
      </c>
      <c r="BM79" s="298">
        <v>0</v>
      </c>
      <c r="BN79" s="298">
        <v>0</v>
      </c>
      <c r="BO79" s="298">
        <v>0</v>
      </c>
      <c r="BP79" s="298">
        <v>0</v>
      </c>
      <c r="BQ79" s="298">
        <v>0</v>
      </c>
      <c r="BR79" s="298">
        <v>0</v>
      </c>
      <c r="BS79" s="298">
        <v>0</v>
      </c>
      <c r="BT79" s="298">
        <v>0</v>
      </c>
      <c r="BU79" s="298">
        <v>0</v>
      </c>
      <c r="BV79" s="298">
        <v>0</v>
      </c>
      <c r="BW79" s="298">
        <v>0</v>
      </c>
      <c r="BX79" s="298">
        <v>0</v>
      </c>
      <c r="BY79" s="298">
        <v>0</v>
      </c>
      <c r="BZ79" s="298">
        <v>0</v>
      </c>
      <c r="CA79" s="298">
        <v>0</v>
      </c>
      <c r="CB79" s="298">
        <v>0</v>
      </c>
      <c r="CC79" s="298">
        <v>0</v>
      </c>
      <c r="CD79" s="298">
        <v>0</v>
      </c>
      <c r="CE79" s="298">
        <v>0</v>
      </c>
      <c r="CF79" s="298">
        <v>0</v>
      </c>
      <c r="CG79" s="298">
        <v>0</v>
      </c>
      <c r="CH79" s="298">
        <v>0</v>
      </c>
      <c r="CI79" s="298">
        <v>0</v>
      </c>
      <c r="CJ79" s="298">
        <v>0</v>
      </c>
    </row>
    <row r="80" spans="1:88" s="340" customFormat="1" ht="16.5" thickBot="1" x14ac:dyDescent="0.3">
      <c r="A80" s="299"/>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433">
        <v>0</v>
      </c>
      <c r="AL80" s="433"/>
      <c r="AM80" s="300">
        <v>1</v>
      </c>
      <c r="AN80" s="300">
        <v>2</v>
      </c>
      <c r="AO80" s="300">
        <v>3</v>
      </c>
      <c r="AP80" s="300">
        <v>4</v>
      </c>
      <c r="AQ80" s="300">
        <v>5</v>
      </c>
      <c r="AR80" s="300">
        <v>6</v>
      </c>
      <c r="AS80" s="300">
        <v>7</v>
      </c>
      <c r="AT80" s="300">
        <v>8</v>
      </c>
      <c r="AU80" s="300">
        <v>9</v>
      </c>
      <c r="AV80" s="300">
        <v>10</v>
      </c>
      <c r="AW80" s="300">
        <v>11</v>
      </c>
      <c r="AX80" s="300">
        <v>12</v>
      </c>
      <c r="AY80" s="300">
        <v>13</v>
      </c>
      <c r="AZ80" s="300">
        <v>14</v>
      </c>
      <c r="BA80" s="300">
        <v>15</v>
      </c>
      <c r="BB80" s="300">
        <v>16</v>
      </c>
      <c r="BC80" s="300">
        <v>17</v>
      </c>
      <c r="BD80" s="300">
        <v>18</v>
      </c>
      <c r="BE80" s="300">
        <v>19</v>
      </c>
      <c r="BF80" s="300">
        <v>20</v>
      </c>
      <c r="BG80" s="300">
        <v>21</v>
      </c>
      <c r="BH80" s="300">
        <v>22</v>
      </c>
      <c r="BI80" s="300">
        <v>23</v>
      </c>
      <c r="BJ80" s="300">
        <v>24</v>
      </c>
      <c r="BK80" s="300">
        <v>25</v>
      </c>
      <c r="BL80" s="300">
        <v>26</v>
      </c>
      <c r="BM80" s="300">
        <v>27</v>
      </c>
      <c r="BN80" s="300">
        <v>28</v>
      </c>
      <c r="BO80" s="300">
        <v>29</v>
      </c>
      <c r="BP80" s="300">
        <v>30</v>
      </c>
      <c r="BQ80" s="300">
        <v>31</v>
      </c>
      <c r="BR80" s="300">
        <v>32</v>
      </c>
      <c r="BS80" s="300">
        <v>33</v>
      </c>
      <c r="BT80" s="300">
        <v>34</v>
      </c>
      <c r="BU80" s="300">
        <v>35</v>
      </c>
      <c r="BV80" s="300">
        <v>36</v>
      </c>
      <c r="BW80" s="300">
        <v>37</v>
      </c>
      <c r="BX80" s="300">
        <v>38</v>
      </c>
      <c r="BY80" s="300">
        <v>39</v>
      </c>
      <c r="BZ80" s="300">
        <v>40</v>
      </c>
      <c r="CA80" s="300">
        <v>41</v>
      </c>
      <c r="CB80" s="300">
        <v>42</v>
      </c>
      <c r="CC80" s="300">
        <v>43</v>
      </c>
      <c r="CD80" s="300">
        <v>44</v>
      </c>
      <c r="CE80" s="300">
        <v>45</v>
      </c>
      <c r="CF80" s="300">
        <v>46</v>
      </c>
      <c r="CG80" s="300">
        <v>47</v>
      </c>
      <c r="CH80" s="300">
        <v>48</v>
      </c>
      <c r="CI80" s="300">
        <v>49</v>
      </c>
      <c r="CJ80" s="300">
        <v>50</v>
      </c>
    </row>
    <row r="81" spans="1:88" x14ac:dyDescent="0.25">
      <c r="A81" s="434" t="s">
        <v>252</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2026</v>
      </c>
      <c r="AL81" s="437"/>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v>2052</v>
      </c>
      <c r="BM81" s="286">
        <v>2053</v>
      </c>
      <c r="BN81" s="286">
        <v>2054</v>
      </c>
      <c r="BO81" s="286">
        <v>2055</v>
      </c>
      <c r="BP81" s="286">
        <v>2056</v>
      </c>
      <c r="BQ81" s="286">
        <v>2057</v>
      </c>
      <c r="BR81" s="286">
        <v>2058</v>
      </c>
      <c r="BS81" s="286">
        <v>2059</v>
      </c>
      <c r="BT81" s="286">
        <v>2060</v>
      </c>
      <c r="BU81" s="286">
        <v>2061</v>
      </c>
      <c r="BV81" s="286">
        <v>2062</v>
      </c>
      <c r="BW81" s="286">
        <v>2063</v>
      </c>
      <c r="BX81" s="286">
        <v>2064</v>
      </c>
      <c r="BY81" s="286">
        <v>2065</v>
      </c>
      <c r="BZ81" s="286">
        <v>2066</v>
      </c>
      <c r="CA81" s="286">
        <v>2067</v>
      </c>
      <c r="CB81" s="286">
        <v>2068</v>
      </c>
      <c r="CC81" s="286">
        <v>2069</v>
      </c>
      <c r="CD81" s="286">
        <v>2070</v>
      </c>
      <c r="CE81" s="286">
        <v>2071</v>
      </c>
      <c r="CF81" s="286">
        <v>2072</v>
      </c>
      <c r="CG81" s="286">
        <v>2073</v>
      </c>
      <c r="CH81" s="286">
        <v>2074</v>
      </c>
      <c r="CI81" s="286">
        <v>2075</v>
      </c>
      <c r="CJ81" s="286">
        <v>2076</v>
      </c>
    </row>
    <row r="82" spans="1:88" s="278" customFormat="1" ht="15" x14ac:dyDescent="0.25">
      <c r="A82" s="419" t="s">
        <v>550</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v>5101709.8976243576</v>
      </c>
      <c r="AL82" s="422"/>
      <c r="AM82" s="296">
        <v>-102692.83976662986</v>
      </c>
      <c r="AN82" s="296">
        <v>-102692.83976662986</v>
      </c>
      <c r="AO82" s="296">
        <v>-102692.83976662986</v>
      </c>
      <c r="AP82" s="296">
        <v>-102692.83976662986</v>
      </c>
      <c r="AQ82" s="296">
        <v>-102692.83976662986</v>
      </c>
      <c r="AR82" s="296">
        <v>-102692.83976662986</v>
      </c>
      <c r="AS82" s="296">
        <v>-102692.83976662986</v>
      </c>
      <c r="AT82" s="296">
        <v>-102692.83976662986</v>
      </c>
      <c r="AU82" s="296">
        <v>-102692.83976662986</v>
      </c>
      <c r="AV82" s="296">
        <v>-102692.83976662986</v>
      </c>
      <c r="AW82" s="296">
        <v>-102692.83976662986</v>
      </c>
      <c r="AX82" s="296">
        <v>-102692.83976662986</v>
      </c>
      <c r="AY82" s="296">
        <v>-102692.83976662986</v>
      </c>
      <c r="AZ82" s="296">
        <v>-102692.83976662986</v>
      </c>
      <c r="BA82" s="296">
        <v>-102692.83976662986</v>
      </c>
      <c r="BB82" s="296">
        <v>-102692.83976662986</v>
      </c>
      <c r="BC82" s="296">
        <v>-102692.83976662986</v>
      </c>
      <c r="BD82" s="296">
        <v>-102692.83976662986</v>
      </c>
      <c r="BE82" s="296">
        <v>-102692.83976662986</v>
      </c>
      <c r="BF82" s="296">
        <v>-102692.83976662986</v>
      </c>
      <c r="BG82" s="296">
        <v>-102692.83976662986</v>
      </c>
      <c r="BH82" s="296">
        <v>-102692.83976662986</v>
      </c>
      <c r="BI82" s="296">
        <v>-102692.83976662986</v>
      </c>
      <c r="BJ82" s="296">
        <v>-102692.83976662986</v>
      </c>
      <c r="BK82" s="296">
        <v>-102692.83976662986</v>
      </c>
      <c r="BL82" s="296">
        <v>-102692.83976662986</v>
      </c>
      <c r="BM82" s="296">
        <v>-102692.83976662986</v>
      </c>
      <c r="BN82" s="296">
        <v>-102692.83976662986</v>
      </c>
      <c r="BO82" s="296">
        <v>-102692.83976662986</v>
      </c>
      <c r="BP82" s="296">
        <v>-102692.83976662986</v>
      </c>
      <c r="BQ82" s="296">
        <v>-102692.83976662986</v>
      </c>
      <c r="BR82" s="296">
        <v>-102692.83976662986</v>
      </c>
      <c r="BS82" s="296">
        <v>-102692.83976662986</v>
      </c>
      <c r="BT82" s="296">
        <v>-102692.83976662986</v>
      </c>
      <c r="BU82" s="296">
        <v>-102692.83976662986</v>
      </c>
      <c r="BV82" s="296">
        <v>-102692.83976662986</v>
      </c>
      <c r="BW82" s="296">
        <v>-102692.83976662986</v>
      </c>
      <c r="BX82" s="296">
        <v>-102692.83976662986</v>
      </c>
      <c r="BY82" s="296">
        <v>-102692.83976662986</v>
      </c>
      <c r="BZ82" s="296">
        <v>-102692.83976662986</v>
      </c>
      <c r="CA82" s="296">
        <v>-102692.83976662986</v>
      </c>
      <c r="CB82" s="296">
        <v>-102692.83976662986</v>
      </c>
      <c r="CC82" s="296">
        <v>-102692.83976662986</v>
      </c>
      <c r="CD82" s="296">
        <v>-102692.83976662986</v>
      </c>
      <c r="CE82" s="296">
        <v>-102692.83976662986</v>
      </c>
      <c r="CF82" s="296">
        <v>-102692.83976662986</v>
      </c>
      <c r="CG82" s="296">
        <v>-102692.83976662986</v>
      </c>
      <c r="CH82" s="296">
        <v>-102692.83976662986</v>
      </c>
      <c r="CI82" s="296">
        <v>-102692.83976662986</v>
      </c>
      <c r="CJ82" s="296">
        <v>-102692.83976662986</v>
      </c>
    </row>
    <row r="83" spans="1:88" x14ac:dyDescent="0.25">
      <c r="A83" s="419" t="s">
        <v>251</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5">
        <v>0</v>
      </c>
      <c r="AL83" s="426"/>
      <c r="AM83" s="297">
        <v>102692.83976662986</v>
      </c>
      <c r="AN83" s="297">
        <v>102692.83976662986</v>
      </c>
      <c r="AO83" s="297">
        <v>102692.83976662986</v>
      </c>
      <c r="AP83" s="297">
        <v>102692.83976662986</v>
      </c>
      <c r="AQ83" s="297">
        <v>102692.83976662986</v>
      </c>
      <c r="AR83" s="297">
        <v>102692.83976662986</v>
      </c>
      <c r="AS83" s="297">
        <v>102692.83976662986</v>
      </c>
      <c r="AT83" s="297">
        <v>102692.83976662986</v>
      </c>
      <c r="AU83" s="297">
        <v>102692.83976662986</v>
      </c>
      <c r="AV83" s="297">
        <v>102692.83976662986</v>
      </c>
      <c r="AW83" s="297">
        <v>102692.83976662986</v>
      </c>
      <c r="AX83" s="297">
        <v>102692.83976662986</v>
      </c>
      <c r="AY83" s="297">
        <v>102692.83976662986</v>
      </c>
      <c r="AZ83" s="297">
        <v>102692.83976662986</v>
      </c>
      <c r="BA83" s="297">
        <v>102692.83976662986</v>
      </c>
      <c r="BB83" s="297">
        <v>102692.83976662986</v>
      </c>
      <c r="BC83" s="297">
        <v>102692.83976662986</v>
      </c>
      <c r="BD83" s="297">
        <v>102692.83976662986</v>
      </c>
      <c r="BE83" s="297">
        <v>102692.83976662986</v>
      </c>
      <c r="BF83" s="297">
        <v>102692.83976662986</v>
      </c>
      <c r="BG83" s="297">
        <v>102692.83976662986</v>
      </c>
      <c r="BH83" s="297">
        <v>102692.83976662986</v>
      </c>
      <c r="BI83" s="297">
        <v>102692.83976662986</v>
      </c>
      <c r="BJ83" s="297">
        <v>102692.83976662986</v>
      </c>
      <c r="BK83" s="297">
        <v>102692.83976662986</v>
      </c>
      <c r="BL83" s="297">
        <v>102692.83976662986</v>
      </c>
      <c r="BM83" s="297">
        <v>102692.83976662986</v>
      </c>
      <c r="BN83" s="297">
        <v>102692.83976662986</v>
      </c>
      <c r="BO83" s="297">
        <v>102692.83976662986</v>
      </c>
      <c r="BP83" s="297">
        <v>102692.83976662986</v>
      </c>
      <c r="BQ83" s="297">
        <v>102692.83976662986</v>
      </c>
      <c r="BR83" s="297">
        <v>102692.83976662986</v>
      </c>
      <c r="BS83" s="297">
        <v>102692.83976662986</v>
      </c>
      <c r="BT83" s="297">
        <v>102692.83976662986</v>
      </c>
      <c r="BU83" s="297">
        <v>102692.83976662986</v>
      </c>
      <c r="BV83" s="297">
        <v>102692.83976662986</v>
      </c>
      <c r="BW83" s="297">
        <v>102692.83976662986</v>
      </c>
      <c r="BX83" s="297">
        <v>102692.83976662986</v>
      </c>
      <c r="BY83" s="297">
        <v>102692.83976662986</v>
      </c>
      <c r="BZ83" s="297">
        <v>102692.83976662986</v>
      </c>
      <c r="CA83" s="297">
        <v>102692.83976662986</v>
      </c>
      <c r="CB83" s="297">
        <v>102692.83976662986</v>
      </c>
      <c r="CC83" s="297">
        <v>102692.83976662986</v>
      </c>
      <c r="CD83" s="297">
        <v>102692.83976662986</v>
      </c>
      <c r="CE83" s="297">
        <v>102692.83976662986</v>
      </c>
      <c r="CF83" s="297">
        <v>102692.83976662986</v>
      </c>
      <c r="CG83" s="297">
        <v>102692.83976662986</v>
      </c>
      <c r="CH83" s="297">
        <v>102692.83976662986</v>
      </c>
      <c r="CI83" s="297">
        <v>102692.83976662986</v>
      </c>
      <c r="CJ83" s="297">
        <v>102692.83976662986</v>
      </c>
    </row>
    <row r="84" spans="1:88" x14ac:dyDescent="0.25">
      <c r="A84" s="419" t="s">
        <v>453</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5">
        <v>0</v>
      </c>
      <c r="AL84" s="426"/>
      <c r="AM84" s="297">
        <v>0</v>
      </c>
      <c r="AN84" s="297">
        <v>0</v>
      </c>
      <c r="AO84" s="297">
        <v>0</v>
      </c>
      <c r="AP84" s="297">
        <v>0</v>
      </c>
      <c r="AQ84" s="297">
        <v>0</v>
      </c>
      <c r="AR84" s="297">
        <v>0</v>
      </c>
      <c r="AS84" s="297">
        <v>0</v>
      </c>
      <c r="AT84" s="297">
        <v>0</v>
      </c>
      <c r="AU84" s="297">
        <v>0</v>
      </c>
      <c r="AV84" s="297">
        <v>0</v>
      </c>
      <c r="AW84" s="297">
        <v>0</v>
      </c>
      <c r="AX84" s="297">
        <v>0</v>
      </c>
      <c r="AY84" s="297">
        <v>0</v>
      </c>
      <c r="AZ84" s="297">
        <v>0</v>
      </c>
      <c r="BA84" s="297">
        <v>0</v>
      </c>
      <c r="BB84" s="297">
        <v>0</v>
      </c>
      <c r="BC84" s="297">
        <v>0</v>
      </c>
      <c r="BD84" s="297">
        <v>0</v>
      </c>
      <c r="BE84" s="297">
        <v>0</v>
      </c>
      <c r="BF84" s="297">
        <v>0</v>
      </c>
      <c r="BG84" s="297">
        <v>0</v>
      </c>
      <c r="BH84" s="297">
        <v>0</v>
      </c>
      <c r="BI84" s="297">
        <v>0</v>
      </c>
      <c r="BJ84" s="297">
        <v>0</v>
      </c>
      <c r="BK84" s="297">
        <v>0</v>
      </c>
      <c r="BL84" s="297">
        <v>0</v>
      </c>
      <c r="BM84" s="297">
        <v>0</v>
      </c>
      <c r="BN84" s="297">
        <v>0</v>
      </c>
      <c r="BO84" s="297">
        <v>0</v>
      </c>
      <c r="BP84" s="297">
        <v>0</v>
      </c>
      <c r="BQ84" s="297">
        <v>0</v>
      </c>
      <c r="BR84" s="297">
        <v>0</v>
      </c>
      <c r="BS84" s="297">
        <v>0</v>
      </c>
      <c r="BT84" s="297">
        <v>0</v>
      </c>
      <c r="BU84" s="297">
        <v>0</v>
      </c>
      <c r="BV84" s="297">
        <v>0</v>
      </c>
      <c r="BW84" s="297">
        <v>0</v>
      </c>
      <c r="BX84" s="297">
        <v>0</v>
      </c>
      <c r="BY84" s="297">
        <v>0</v>
      </c>
      <c r="BZ84" s="297">
        <v>0</v>
      </c>
      <c r="CA84" s="297">
        <v>0</v>
      </c>
      <c r="CB84" s="297">
        <v>0</v>
      </c>
      <c r="CC84" s="297">
        <v>0</v>
      </c>
      <c r="CD84" s="297">
        <v>0</v>
      </c>
      <c r="CE84" s="297">
        <v>0</v>
      </c>
      <c r="CF84" s="297">
        <v>0</v>
      </c>
      <c r="CG84" s="297">
        <v>0</v>
      </c>
      <c r="CH84" s="297">
        <v>0</v>
      </c>
      <c r="CI84" s="297">
        <v>0</v>
      </c>
      <c r="CJ84" s="297">
        <v>0</v>
      </c>
    </row>
    <row r="85" spans="1:88" x14ac:dyDescent="0.25">
      <c r="A85" s="419" t="s">
        <v>250</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5">
        <v>0</v>
      </c>
      <c r="AL85" s="426"/>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v>0</v>
      </c>
      <c r="BM85" s="297">
        <v>0</v>
      </c>
      <c r="BN85" s="297">
        <v>0</v>
      </c>
      <c r="BO85" s="297">
        <v>0</v>
      </c>
      <c r="BP85" s="297">
        <v>0</v>
      </c>
      <c r="BQ85" s="297">
        <v>0</v>
      </c>
      <c r="BR85" s="297">
        <v>0</v>
      </c>
      <c r="BS85" s="297">
        <v>0</v>
      </c>
      <c r="BT85" s="297">
        <v>0</v>
      </c>
      <c r="BU85" s="297">
        <v>0</v>
      </c>
      <c r="BV85" s="297">
        <v>0</v>
      </c>
      <c r="BW85" s="297">
        <v>0</v>
      </c>
      <c r="BX85" s="297">
        <v>0</v>
      </c>
      <c r="BY85" s="297">
        <v>0</v>
      </c>
      <c r="BZ85" s="297">
        <v>0</v>
      </c>
      <c r="CA85" s="297">
        <v>0</v>
      </c>
      <c r="CB85" s="297">
        <v>0</v>
      </c>
      <c r="CC85" s="297">
        <v>0</v>
      </c>
      <c r="CD85" s="297">
        <v>0</v>
      </c>
      <c r="CE85" s="297">
        <v>0</v>
      </c>
      <c r="CF85" s="297">
        <v>0</v>
      </c>
      <c r="CG85" s="297">
        <v>0</v>
      </c>
      <c r="CH85" s="297">
        <v>0</v>
      </c>
      <c r="CI85" s="297">
        <v>0</v>
      </c>
      <c r="CJ85" s="297">
        <v>0</v>
      </c>
    </row>
    <row r="86" spans="1:88" x14ac:dyDescent="0.25">
      <c r="A86" s="419" t="s">
        <v>454</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27">
        <v>-6586.4181414270779</v>
      </c>
      <c r="AL86" s="428"/>
      <c r="AM86" s="301">
        <v>6586.4181414270779</v>
      </c>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row>
    <row r="87" spans="1:88" x14ac:dyDescent="0.25">
      <c r="A87" s="419" t="s">
        <v>455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5">
        <v>0</v>
      </c>
      <c r="AL87" s="426"/>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row>
    <row r="88" spans="1:88" x14ac:dyDescent="0.25">
      <c r="A88" s="419" t="s">
        <v>249</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5">
        <v>-5134641.988331493</v>
      </c>
      <c r="AL88" s="426"/>
      <c r="AM88" s="297">
        <v>0</v>
      </c>
      <c r="AN88" s="297">
        <v>0</v>
      </c>
      <c r="AO88" s="297">
        <v>0</v>
      </c>
      <c r="AP88" s="297">
        <v>0</v>
      </c>
      <c r="AQ88" s="297">
        <v>0</v>
      </c>
      <c r="AR88" s="297">
        <v>0</v>
      </c>
      <c r="AS88" s="297">
        <v>0</v>
      </c>
      <c r="AT88" s="297">
        <v>0</v>
      </c>
      <c r="AU88" s="297">
        <v>0</v>
      </c>
      <c r="AV88" s="297">
        <v>0</v>
      </c>
      <c r="AW88" s="297">
        <v>0</v>
      </c>
      <c r="AX88" s="297">
        <v>0</v>
      </c>
      <c r="AY88" s="297">
        <v>1</v>
      </c>
      <c r="AZ88" s="297">
        <v>2</v>
      </c>
      <c r="BA88" s="297">
        <v>3</v>
      </c>
      <c r="BB88" s="297">
        <v>4</v>
      </c>
      <c r="BC88" s="297">
        <v>5</v>
      </c>
      <c r="BD88" s="297">
        <v>6</v>
      </c>
      <c r="BE88" s="297">
        <v>7</v>
      </c>
      <c r="BF88" s="297">
        <v>8</v>
      </c>
      <c r="BG88" s="297">
        <v>9</v>
      </c>
      <c r="BH88" s="297">
        <v>10</v>
      </c>
      <c r="BI88" s="297">
        <v>11</v>
      </c>
      <c r="BJ88" s="297">
        <v>12</v>
      </c>
      <c r="BK88" s="297">
        <v>13</v>
      </c>
      <c r="BL88" s="297">
        <v>14</v>
      </c>
      <c r="BM88" s="297">
        <v>15</v>
      </c>
      <c r="BN88" s="297">
        <v>16</v>
      </c>
      <c r="BO88" s="297">
        <v>17</v>
      </c>
      <c r="BP88" s="297">
        <v>18</v>
      </c>
      <c r="BQ88" s="297">
        <v>19</v>
      </c>
      <c r="BR88" s="297">
        <v>20</v>
      </c>
      <c r="BS88" s="297">
        <v>21</v>
      </c>
      <c r="BT88" s="297">
        <v>22</v>
      </c>
      <c r="BU88" s="297">
        <v>23</v>
      </c>
      <c r="BV88" s="297">
        <v>24</v>
      </c>
      <c r="BW88" s="297">
        <v>25</v>
      </c>
      <c r="BX88" s="297">
        <v>26</v>
      </c>
      <c r="BY88" s="297">
        <v>27</v>
      </c>
      <c r="BZ88" s="297">
        <v>28</v>
      </c>
      <c r="CA88" s="297">
        <v>29</v>
      </c>
      <c r="CB88" s="297">
        <v>30</v>
      </c>
      <c r="CC88" s="297">
        <v>31</v>
      </c>
      <c r="CD88" s="297">
        <v>32</v>
      </c>
      <c r="CE88" s="297">
        <v>33</v>
      </c>
      <c r="CF88" s="297">
        <v>34</v>
      </c>
      <c r="CG88" s="297">
        <v>35</v>
      </c>
      <c r="CH88" s="297">
        <v>36</v>
      </c>
      <c r="CI88" s="297">
        <v>37</v>
      </c>
      <c r="CJ88" s="297">
        <v>38</v>
      </c>
    </row>
    <row r="89" spans="1:88" x14ac:dyDescent="0.25">
      <c r="A89" s="419" t="s">
        <v>456</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5">
        <v>0</v>
      </c>
      <c r="AL89" s="426"/>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c r="BH89" s="297">
        <v>0</v>
      </c>
      <c r="BI89" s="297">
        <v>0</v>
      </c>
      <c r="BJ89" s="297">
        <v>0</v>
      </c>
      <c r="BK89" s="297">
        <v>0</v>
      </c>
      <c r="BL89" s="297">
        <v>0</v>
      </c>
      <c r="BM89" s="297">
        <v>0</v>
      </c>
      <c r="BN89" s="297">
        <v>0</v>
      </c>
      <c r="BO89" s="297">
        <v>0</v>
      </c>
      <c r="BP89" s="297">
        <v>0</v>
      </c>
      <c r="BQ89" s="297">
        <v>0</v>
      </c>
      <c r="BR89" s="297">
        <v>0</v>
      </c>
      <c r="BS89" s="297">
        <v>0</v>
      </c>
      <c r="BT89" s="297">
        <v>0</v>
      </c>
      <c r="BU89" s="297">
        <v>0</v>
      </c>
      <c r="BV89" s="297">
        <v>0</v>
      </c>
      <c r="BW89" s="297">
        <v>0</v>
      </c>
      <c r="BX89" s="297">
        <v>0</v>
      </c>
      <c r="BY89" s="297">
        <v>0</v>
      </c>
      <c r="BZ89" s="297">
        <v>0</v>
      </c>
      <c r="CA89" s="297">
        <v>0</v>
      </c>
      <c r="CB89" s="297">
        <v>0</v>
      </c>
      <c r="CC89" s="297">
        <v>0</v>
      </c>
      <c r="CD89" s="297">
        <v>0</v>
      </c>
      <c r="CE89" s="297">
        <v>0</v>
      </c>
      <c r="CF89" s="297">
        <v>0</v>
      </c>
      <c r="CG89" s="297">
        <v>0</v>
      </c>
      <c r="CH89" s="297">
        <v>0</v>
      </c>
      <c r="CI89" s="297">
        <v>0</v>
      </c>
      <c r="CJ89" s="297">
        <v>0</v>
      </c>
    </row>
    <row r="90" spans="1:88" s="278" customFormat="1" ht="15" x14ac:dyDescent="0.25">
      <c r="A90" s="419" t="s">
        <v>248</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v>-39518.508848562837</v>
      </c>
      <c r="AL90" s="422"/>
      <c r="AM90" s="296">
        <v>6586.4181414270779</v>
      </c>
      <c r="AN90" s="296">
        <v>0</v>
      </c>
      <c r="AO90" s="296">
        <v>0</v>
      </c>
      <c r="AP90" s="296">
        <v>0</v>
      </c>
      <c r="AQ90" s="296">
        <v>0</v>
      </c>
      <c r="AR90" s="296">
        <v>0</v>
      </c>
      <c r="AS90" s="296">
        <v>0</v>
      </c>
      <c r="AT90" s="296">
        <v>0</v>
      </c>
      <c r="AU90" s="296">
        <v>0</v>
      </c>
      <c r="AV90" s="296">
        <v>0</v>
      </c>
      <c r="AW90" s="296">
        <v>0</v>
      </c>
      <c r="AX90" s="296">
        <v>0</v>
      </c>
      <c r="AY90" s="296">
        <v>1</v>
      </c>
      <c r="AZ90" s="296">
        <v>2</v>
      </c>
      <c r="BA90" s="296">
        <v>3</v>
      </c>
      <c r="BB90" s="296">
        <v>4</v>
      </c>
      <c r="BC90" s="296">
        <v>5</v>
      </c>
      <c r="BD90" s="296">
        <v>6</v>
      </c>
      <c r="BE90" s="296">
        <v>7</v>
      </c>
      <c r="BF90" s="296">
        <v>8</v>
      </c>
      <c r="BG90" s="296">
        <v>9</v>
      </c>
      <c r="BH90" s="296">
        <v>10</v>
      </c>
      <c r="BI90" s="296">
        <v>11</v>
      </c>
      <c r="BJ90" s="296">
        <v>12</v>
      </c>
      <c r="BK90" s="296">
        <v>13</v>
      </c>
      <c r="BL90" s="296">
        <v>14</v>
      </c>
      <c r="BM90" s="296">
        <v>15</v>
      </c>
      <c r="BN90" s="296">
        <v>16</v>
      </c>
      <c r="BO90" s="296">
        <v>17</v>
      </c>
      <c r="BP90" s="296">
        <v>18</v>
      </c>
      <c r="BQ90" s="296">
        <v>19</v>
      </c>
      <c r="BR90" s="296">
        <v>20</v>
      </c>
      <c r="BS90" s="296">
        <v>21</v>
      </c>
      <c r="BT90" s="296">
        <v>22</v>
      </c>
      <c r="BU90" s="296">
        <v>23</v>
      </c>
      <c r="BV90" s="296">
        <v>24</v>
      </c>
      <c r="BW90" s="296">
        <v>25</v>
      </c>
      <c r="BX90" s="296">
        <v>26</v>
      </c>
      <c r="BY90" s="296">
        <v>27</v>
      </c>
      <c r="BZ90" s="296">
        <v>28</v>
      </c>
      <c r="CA90" s="296">
        <v>29</v>
      </c>
      <c r="CB90" s="296">
        <v>30</v>
      </c>
      <c r="CC90" s="296">
        <v>31</v>
      </c>
      <c r="CD90" s="296">
        <v>32</v>
      </c>
      <c r="CE90" s="296">
        <v>33</v>
      </c>
      <c r="CF90" s="296">
        <v>34</v>
      </c>
      <c r="CG90" s="296">
        <v>35</v>
      </c>
      <c r="CH90" s="296">
        <v>36</v>
      </c>
      <c r="CI90" s="296">
        <v>37</v>
      </c>
      <c r="CJ90" s="296">
        <v>38</v>
      </c>
    </row>
    <row r="91" spans="1:88" s="278" customFormat="1" ht="15" x14ac:dyDescent="0.25">
      <c r="A91" s="419" t="s">
        <v>551</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21">
        <v>-39518.508848562837</v>
      </c>
      <c r="AL91" s="422"/>
      <c r="AM91" s="296">
        <v>-32932.090707135758</v>
      </c>
      <c r="AN91" s="296">
        <v>-32932.090707135758</v>
      </c>
      <c r="AO91" s="296">
        <v>-32932.090707135758</v>
      </c>
      <c r="AP91" s="296">
        <v>-32932.090707135758</v>
      </c>
      <c r="AQ91" s="296">
        <v>-32932.090707135758</v>
      </c>
      <c r="AR91" s="296">
        <v>-32932.090707135758</v>
      </c>
      <c r="AS91" s="296">
        <v>-32932.090707135758</v>
      </c>
      <c r="AT91" s="296">
        <v>-32932.090707135758</v>
      </c>
      <c r="AU91" s="296">
        <v>-32932.090707135758</v>
      </c>
      <c r="AV91" s="296">
        <v>-32932.090707135758</v>
      </c>
      <c r="AW91" s="296">
        <v>-32932.090707135758</v>
      </c>
      <c r="AX91" s="296">
        <v>-32932.090707135758</v>
      </c>
      <c r="AY91" s="296">
        <v>-32931.090707135758</v>
      </c>
      <c r="AZ91" s="296">
        <v>-32929.090707135758</v>
      </c>
      <c r="BA91" s="296">
        <v>-32926.090707135758</v>
      </c>
      <c r="BB91" s="296">
        <v>-32922.090707135758</v>
      </c>
      <c r="BC91" s="296">
        <v>-32917.090707135758</v>
      </c>
      <c r="BD91" s="296">
        <v>-32911.090707135758</v>
      </c>
      <c r="BE91" s="296">
        <v>-32904.090707135758</v>
      </c>
      <c r="BF91" s="296">
        <v>-32896.090707135758</v>
      </c>
      <c r="BG91" s="296">
        <v>-32887.090707135758</v>
      </c>
      <c r="BH91" s="296">
        <v>-32877.090707135758</v>
      </c>
      <c r="BI91" s="296">
        <v>-32866.090707135758</v>
      </c>
      <c r="BJ91" s="296">
        <v>-32854.090707135758</v>
      </c>
      <c r="BK91" s="296">
        <v>-32841.090707135758</v>
      </c>
      <c r="BL91" s="296">
        <v>-32827.090707135758</v>
      </c>
      <c r="BM91" s="296">
        <v>-32812.090707135758</v>
      </c>
      <c r="BN91" s="296">
        <v>-32796.090707135758</v>
      </c>
      <c r="BO91" s="296">
        <v>-32779.090707135758</v>
      </c>
      <c r="BP91" s="296">
        <v>-32761.090707135758</v>
      </c>
      <c r="BQ91" s="296">
        <v>-32742.090707135758</v>
      </c>
      <c r="BR91" s="296">
        <v>-32722.090707135758</v>
      </c>
      <c r="BS91" s="296">
        <v>-32701.090707135758</v>
      </c>
      <c r="BT91" s="296">
        <v>-32679.090707135758</v>
      </c>
      <c r="BU91" s="296">
        <v>-32656.090707135758</v>
      </c>
      <c r="BV91" s="296">
        <v>-32632.090707135758</v>
      </c>
      <c r="BW91" s="296">
        <v>-32607.090707135758</v>
      </c>
      <c r="BX91" s="296">
        <v>-32581.090707135758</v>
      </c>
      <c r="BY91" s="296">
        <v>-32554.090707135758</v>
      </c>
      <c r="BZ91" s="296">
        <v>-32526.090707135758</v>
      </c>
      <c r="CA91" s="296">
        <v>-32497.090707135758</v>
      </c>
      <c r="CB91" s="296">
        <v>-32467.090707135758</v>
      </c>
      <c r="CC91" s="296">
        <v>-32436.090707135758</v>
      </c>
      <c r="CD91" s="296">
        <v>-32404.090707135758</v>
      </c>
      <c r="CE91" s="296">
        <v>-32371.090707135758</v>
      </c>
      <c r="CF91" s="296">
        <v>-32337.090707135758</v>
      </c>
      <c r="CG91" s="296">
        <v>-32302.090707135758</v>
      </c>
      <c r="CH91" s="296">
        <v>-32266.090707135758</v>
      </c>
      <c r="CI91" s="296">
        <v>-32229.090707135758</v>
      </c>
      <c r="CJ91" s="296">
        <v>-32191.090707135758</v>
      </c>
    </row>
    <row r="92" spans="1:88" x14ac:dyDescent="0.25">
      <c r="A92" s="419" t="s">
        <v>247</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23">
        <v>1</v>
      </c>
      <c r="AL92" s="424"/>
      <c r="AM92" s="302">
        <v>0.87657784011220197</v>
      </c>
      <c r="AN92" s="302">
        <v>0.76838870977577312</v>
      </c>
      <c r="AO92" s="302">
        <v>0.6735525155818487</v>
      </c>
      <c r="AP92" s="302">
        <v>0.59042120931087727</v>
      </c>
      <c r="AQ92" s="302">
        <v>0.51755014841416302</v>
      </c>
      <c r="AR92" s="302">
        <v>0.45367299124663668</v>
      </c>
      <c r="AS92" s="302">
        <v>0.39767969078421861</v>
      </c>
      <c r="AT92" s="302">
        <v>0.34859720440411868</v>
      </c>
      <c r="AU92" s="302">
        <v>0.30557258450571412</v>
      </c>
      <c r="AV92" s="302">
        <v>0.26785815612352221</v>
      </c>
      <c r="AW92" s="302">
        <v>0.23479852395119405</v>
      </c>
      <c r="AX92" s="302">
        <v>0.20581918298667082</v>
      </c>
      <c r="AY92" s="302">
        <v>0.18041653487611395</v>
      </c>
      <c r="AZ92" s="302">
        <v>0.15814913646223175</v>
      </c>
      <c r="BA92" s="302">
        <v>0.13863002845567296</v>
      </c>
      <c r="BB92" s="302">
        <v>0.12152001091836692</v>
      </c>
      <c r="BC92" s="302">
        <v>0.10652174870123327</v>
      </c>
      <c r="BD92" s="302">
        <v>9.3374604401501818E-2</v>
      </c>
      <c r="BE92" s="302">
        <v>8.1850109047599762E-2</v>
      </c>
      <c r="BF92" s="302">
        <v>7.1747991801893202E-2</v>
      </c>
      <c r="BG92" s="302">
        <v>6.2892699686091513E-2</v>
      </c>
      <c r="BH92" s="302">
        <v>5.5130346849659465E-2</v>
      </c>
      <c r="BI92" s="302">
        <v>4.8326040366111024E-2</v>
      </c>
      <c r="BJ92" s="302">
        <v>4.2361536085300688E-2</v>
      </c>
      <c r="BK92" s="302">
        <v>3.7133183805487982E-2</v>
      </c>
      <c r="BL92" s="302">
        <v>3.255012605670405E-2</v>
      </c>
      <c r="BM92" s="302">
        <v>2.8532719194165536E-2</v>
      </c>
      <c r="BN92" s="302">
        <v>2.5011149363749596E-2</v>
      </c>
      <c r="BO92" s="302">
        <v>2.1924219287999293E-2</v>
      </c>
      <c r="BP92" s="302">
        <v>1.9218284789620704E-2</v>
      </c>
      <c r="BQ92" s="302">
        <v>1.6846322571546897E-2</v>
      </c>
      <c r="BR92" s="302">
        <v>1.4767113053600015E-2</v>
      </c>
      <c r="BS92" s="302">
        <v>1.2944524065217405E-2</v>
      </c>
      <c r="BT92" s="302">
        <v>1.1346882946368691E-2</v>
      </c>
      <c r="BU92" s="302">
        <v>9.9464261451338454E-3</v>
      </c>
      <c r="BV92" s="302">
        <v>8.7188167471369607E-3</v>
      </c>
      <c r="BW92" s="302">
        <v>7.6427215525394117E-3</v>
      </c>
      <c r="BX92" s="302">
        <v>6.6994403511039732E-3</v>
      </c>
      <c r="BY92" s="302">
        <v>5.8725809529312518E-3</v>
      </c>
      <c r="BZ92" s="302">
        <v>5.1477743276045337E-3</v>
      </c>
      <c r="CA92" s="302">
        <v>4.5124249014766244E-3</v>
      </c>
      <c r="CB92" s="302">
        <v>3.9554916738048958E-3</v>
      </c>
      <c r="CC92" s="302">
        <v>3.4672963480056932E-3</v>
      </c>
      <c r="CD92" s="302">
        <v>3.0393551437637566E-3</v>
      </c>
      <c r="CE92" s="302">
        <v>2.6642313672543445E-3</v>
      </c>
      <c r="CF92" s="302">
        <v>2.3354061774669924E-3</v>
      </c>
      <c r="CG92" s="302">
        <v>2.0471653028287097E-3</v>
      </c>
      <c r="CH92" s="302">
        <v>1.7944997395062325E-3</v>
      </c>
      <c r="CI92" s="302">
        <v>1.5730187057382821E-3</v>
      </c>
      <c r="CJ92" s="302">
        <v>1.3788733395321549E-3</v>
      </c>
    </row>
    <row r="93" spans="1:88" s="278" customFormat="1" ht="14.25" x14ac:dyDescent="0.25">
      <c r="A93" s="411" t="s">
        <v>552</v>
      </c>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13">
        <v>-39518.508848562837</v>
      </c>
      <c r="AL93" s="414"/>
      <c r="AM93" s="303">
        <v>5773.5081884879719</v>
      </c>
      <c r="AN93" s="303">
        <v>0</v>
      </c>
      <c r="AO93" s="303">
        <v>0</v>
      </c>
      <c r="AP93" s="303">
        <v>0</v>
      </c>
      <c r="AQ93" s="303">
        <v>0</v>
      </c>
      <c r="AR93" s="303">
        <v>0</v>
      </c>
      <c r="AS93" s="303">
        <v>0</v>
      </c>
      <c r="AT93" s="303">
        <v>0</v>
      </c>
      <c r="AU93" s="303">
        <v>0</v>
      </c>
      <c r="AV93" s="303">
        <v>0</v>
      </c>
      <c r="AW93" s="303">
        <v>0</v>
      </c>
      <c r="AX93" s="303">
        <v>0</v>
      </c>
      <c r="AY93" s="303">
        <v>0.18041653487611395</v>
      </c>
      <c r="AZ93" s="303">
        <v>0.3162982729244635</v>
      </c>
      <c r="BA93" s="303">
        <v>0.41589008536701888</v>
      </c>
      <c r="BB93" s="303">
        <v>0.48608004367346769</v>
      </c>
      <c r="BC93" s="303">
        <v>0.53260874350616638</v>
      </c>
      <c r="BD93" s="303">
        <v>0.56024762640901093</v>
      </c>
      <c r="BE93" s="303">
        <v>0.57295076333319828</v>
      </c>
      <c r="BF93" s="303">
        <v>0.57398393441514561</v>
      </c>
      <c r="BG93" s="303">
        <v>0.56603429717482356</v>
      </c>
      <c r="BH93" s="303">
        <v>0.55130346849659462</v>
      </c>
      <c r="BI93" s="303">
        <v>0.53158644402722122</v>
      </c>
      <c r="BJ93" s="303">
        <v>0.50833843302360826</v>
      </c>
      <c r="BK93" s="303">
        <v>0.48273138947134375</v>
      </c>
      <c r="BL93" s="303">
        <v>0.45570176479385671</v>
      </c>
      <c r="BM93" s="303">
        <v>0.42799078791248302</v>
      </c>
      <c r="BN93" s="303">
        <v>0.40017838981999354</v>
      </c>
      <c r="BO93" s="303">
        <v>0.372711727895988</v>
      </c>
      <c r="BP93" s="303">
        <v>0.34592912621317268</v>
      </c>
      <c r="BQ93" s="303">
        <v>0.32008012885939102</v>
      </c>
      <c r="BR93" s="303">
        <v>0.29534226107200029</v>
      </c>
      <c r="BS93" s="303">
        <v>0.27183500536956551</v>
      </c>
      <c r="BT93" s="303">
        <v>0.24963142482011119</v>
      </c>
      <c r="BU93" s="303">
        <v>0.22876780133807845</v>
      </c>
      <c r="BV93" s="303">
        <v>0.20925160193128706</v>
      </c>
      <c r="BW93" s="303">
        <v>0.1910680388134853</v>
      </c>
      <c r="BX93" s="303">
        <v>0.17418544912870332</v>
      </c>
      <c r="BY93" s="303">
        <v>0.15855968572914381</v>
      </c>
      <c r="BZ93" s="303">
        <v>0.14413768117292694</v>
      </c>
      <c r="CA93" s="303">
        <v>0.13086032214282212</v>
      </c>
      <c r="CB93" s="303">
        <v>0.11866475021414688</v>
      </c>
      <c r="CC93" s="303">
        <v>0.10748618678817649</v>
      </c>
      <c r="CD93" s="303">
        <v>9.7259364600440212E-2</v>
      </c>
      <c r="CE93" s="303">
        <v>8.7919635119393366E-2</v>
      </c>
      <c r="CF93" s="303">
        <v>7.9403810033877739E-2</v>
      </c>
      <c r="CG93" s="303">
        <v>7.165078559900484E-2</v>
      </c>
      <c r="CH93" s="303">
        <v>6.4601990622224367E-2</v>
      </c>
      <c r="CI93" s="303">
        <v>5.820169211231644E-2</v>
      </c>
      <c r="CJ93" s="303">
        <v>5.2397186902221886E-2</v>
      </c>
    </row>
    <row r="94" spans="1:88" s="278" customFormat="1" ht="14.25" x14ac:dyDescent="0.25">
      <c r="A94" s="411" t="s">
        <v>553</v>
      </c>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3">
        <v>-39518.508848562837</v>
      </c>
      <c r="AL94" s="414"/>
      <c r="AM94" s="303">
        <v>-33745.000660074867</v>
      </c>
      <c r="AN94" s="303">
        <v>-33745.000660074867</v>
      </c>
      <c r="AO94" s="303">
        <v>-33745.000660074867</v>
      </c>
      <c r="AP94" s="303">
        <v>-33745.000660074867</v>
      </c>
      <c r="AQ94" s="303">
        <v>-33745.000660074867</v>
      </c>
      <c r="AR94" s="303">
        <v>-33745.000660074867</v>
      </c>
      <c r="AS94" s="303">
        <v>-33745.000660074867</v>
      </c>
      <c r="AT94" s="303">
        <v>-33745.000660074867</v>
      </c>
      <c r="AU94" s="303">
        <v>-33745.000660074867</v>
      </c>
      <c r="AV94" s="303">
        <v>-33745.000660074867</v>
      </c>
      <c r="AW94" s="303">
        <v>-33745.000660074867</v>
      </c>
      <c r="AX94" s="303">
        <v>-33745.000660074867</v>
      </c>
      <c r="AY94" s="303">
        <v>-33744.820243539994</v>
      </c>
      <c r="AZ94" s="303">
        <v>-33744.503945267068</v>
      </c>
      <c r="BA94" s="303">
        <v>-33744.088055181703</v>
      </c>
      <c r="BB94" s="303">
        <v>-33743.60197513803</v>
      </c>
      <c r="BC94" s="303">
        <v>-33743.06936639452</v>
      </c>
      <c r="BD94" s="303">
        <v>-33742.50911876811</v>
      </c>
      <c r="BE94" s="303">
        <v>-33741.93616800478</v>
      </c>
      <c r="BF94" s="303">
        <v>-33741.362184070364</v>
      </c>
      <c r="BG94" s="303">
        <v>-33740.796149773189</v>
      </c>
      <c r="BH94" s="303">
        <v>-33740.244846304689</v>
      </c>
      <c r="BI94" s="303">
        <v>-33739.713259860662</v>
      </c>
      <c r="BJ94" s="303">
        <v>-33739.204921427641</v>
      </c>
      <c r="BK94" s="303">
        <v>-33738.72219003817</v>
      </c>
      <c r="BL94" s="303">
        <v>-33738.266488273373</v>
      </c>
      <c r="BM94" s="303">
        <v>-33737.838497485463</v>
      </c>
      <c r="BN94" s="303">
        <v>-33737.438319095643</v>
      </c>
      <c r="BO94" s="303">
        <v>-33737.065607367746</v>
      </c>
      <c r="BP94" s="303">
        <v>-33736.719678241534</v>
      </c>
      <c r="BQ94" s="303">
        <v>-33736.399598112672</v>
      </c>
      <c r="BR94" s="303">
        <v>-33736.104255851598</v>
      </c>
      <c r="BS94" s="303">
        <v>-33735.832420846229</v>
      </c>
      <c r="BT94" s="303">
        <v>-33735.582789421409</v>
      </c>
      <c r="BU94" s="303">
        <v>-33735.354021620071</v>
      </c>
      <c r="BV94" s="303">
        <v>-33735.144770018138</v>
      </c>
      <c r="BW94" s="303">
        <v>-33734.953701979328</v>
      </c>
      <c r="BX94" s="303">
        <v>-33734.779516530201</v>
      </c>
      <c r="BY94" s="303">
        <v>-33734.620956844476</v>
      </c>
      <c r="BZ94" s="303">
        <v>-33734.476819163305</v>
      </c>
      <c r="CA94" s="303">
        <v>-33734.345958841164</v>
      </c>
      <c r="CB94" s="303">
        <v>-33734.227294090953</v>
      </c>
      <c r="CC94" s="303">
        <v>-33734.119807904164</v>
      </c>
      <c r="CD94" s="303">
        <v>-33734.022548539564</v>
      </c>
      <c r="CE94" s="303">
        <v>-33733.934628904448</v>
      </c>
      <c r="CF94" s="303">
        <v>-33733.855225094412</v>
      </c>
      <c r="CG94" s="303">
        <v>-33733.783574308814</v>
      </c>
      <c r="CH94" s="303">
        <v>-33733.718972318195</v>
      </c>
      <c r="CI94" s="303">
        <v>-33733.660770626084</v>
      </c>
      <c r="CJ94" s="303">
        <v>-33733.60837343918</v>
      </c>
    </row>
    <row r="95" spans="1:88" s="278" customFormat="1" ht="14.25" x14ac:dyDescent="0.25">
      <c r="A95" s="411" t="s">
        <v>554</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5">
        <v>0</v>
      </c>
      <c r="AL95" s="416"/>
      <c r="AM95" s="304">
        <v>0</v>
      </c>
      <c r="AN95" s="304">
        <v>0</v>
      </c>
      <c r="AO95" s="304">
        <v>0</v>
      </c>
      <c r="AP95" s="304">
        <v>0</v>
      </c>
      <c r="AQ95" s="304">
        <v>0</v>
      </c>
      <c r="AR95" s="304">
        <v>0</v>
      </c>
      <c r="AS95" s="304">
        <v>0</v>
      </c>
      <c r="AT95" s="304">
        <v>0</v>
      </c>
      <c r="AU95" s="304">
        <v>0</v>
      </c>
      <c r="AV95" s="304">
        <v>0</v>
      </c>
      <c r="AW95" s="304">
        <v>0</v>
      </c>
      <c r="AX95" s="304">
        <v>0</v>
      </c>
      <c r="AY95" s="304">
        <v>0</v>
      </c>
      <c r="AZ95" s="304">
        <v>0</v>
      </c>
      <c r="BA95" s="304">
        <v>0</v>
      </c>
      <c r="BB95" s="304">
        <v>0</v>
      </c>
      <c r="BC95" s="304">
        <v>0</v>
      </c>
      <c r="BD95" s="304">
        <v>0</v>
      </c>
      <c r="BE95" s="304">
        <v>0</v>
      </c>
      <c r="BF95" s="304">
        <v>0</v>
      </c>
      <c r="BG95" s="304">
        <v>0</v>
      </c>
      <c r="BH95" s="304">
        <v>0</v>
      </c>
      <c r="BI95" s="304">
        <v>0</v>
      </c>
      <c r="BJ95" s="304">
        <v>0</v>
      </c>
      <c r="BK95" s="304">
        <v>0</v>
      </c>
      <c r="BL95" s="304">
        <v>0</v>
      </c>
      <c r="BM95" s="304">
        <v>0</v>
      </c>
      <c r="BN95" s="304">
        <v>0</v>
      </c>
      <c r="BO95" s="304">
        <v>0</v>
      </c>
      <c r="BP95" s="304">
        <v>0</v>
      </c>
      <c r="BQ95" s="304">
        <v>0</v>
      </c>
      <c r="BR95" s="304">
        <v>0</v>
      </c>
      <c r="BS95" s="304">
        <v>0</v>
      </c>
      <c r="BT95" s="304">
        <v>0</v>
      </c>
      <c r="BU95" s="304">
        <v>0</v>
      </c>
      <c r="BV95" s="304">
        <v>0</v>
      </c>
      <c r="BW95" s="304">
        <v>0</v>
      </c>
      <c r="BX95" s="304">
        <v>0</v>
      </c>
      <c r="BY95" s="304">
        <v>0</v>
      </c>
      <c r="BZ95" s="304">
        <v>0</v>
      </c>
      <c r="CA95" s="304">
        <v>0</v>
      </c>
      <c r="CB95" s="304">
        <v>0</v>
      </c>
      <c r="CC95" s="304">
        <v>0</v>
      </c>
      <c r="CD95" s="304">
        <v>0</v>
      </c>
      <c r="CE95" s="304">
        <v>0</v>
      </c>
      <c r="CF95" s="304">
        <v>0</v>
      </c>
      <c r="CG95" s="304">
        <v>0</v>
      </c>
      <c r="CH95" s="304">
        <v>0</v>
      </c>
      <c r="CI95" s="304">
        <v>0</v>
      </c>
      <c r="CJ95" s="304">
        <v>0</v>
      </c>
    </row>
    <row r="96" spans="1:88" s="278" customFormat="1" ht="14.25" x14ac:dyDescent="0.25">
      <c r="A96" s="411" t="s">
        <v>555</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7">
        <v>0</v>
      </c>
      <c r="AL96" s="418"/>
      <c r="AM96" s="305">
        <v>0</v>
      </c>
      <c r="AN96" s="305">
        <v>0</v>
      </c>
      <c r="AO96" s="305">
        <v>0</v>
      </c>
      <c r="AP96" s="305">
        <v>0</v>
      </c>
      <c r="AQ96" s="305">
        <v>0</v>
      </c>
      <c r="AR96" s="305">
        <v>0</v>
      </c>
      <c r="AS96" s="305">
        <v>0</v>
      </c>
      <c r="AT96" s="305">
        <v>0</v>
      </c>
      <c r="AU96" s="305">
        <v>0</v>
      </c>
      <c r="AV96" s="305">
        <v>0</v>
      </c>
      <c r="AW96" s="305">
        <v>0</v>
      </c>
      <c r="AX96" s="305">
        <v>0</v>
      </c>
      <c r="AY96" s="305">
        <v>0</v>
      </c>
      <c r="AZ96" s="305">
        <v>0</v>
      </c>
      <c r="BA96" s="305">
        <v>0</v>
      </c>
      <c r="BB96" s="305">
        <v>0</v>
      </c>
      <c r="BC96" s="305">
        <v>0</v>
      </c>
      <c r="BD96" s="305">
        <v>0</v>
      </c>
      <c r="BE96" s="305">
        <v>0</v>
      </c>
      <c r="BF96" s="305">
        <v>0</v>
      </c>
      <c r="BG96" s="305">
        <v>0</v>
      </c>
      <c r="BH96" s="305">
        <v>0</v>
      </c>
      <c r="BI96" s="305">
        <v>0</v>
      </c>
      <c r="BJ96" s="305">
        <v>0</v>
      </c>
      <c r="BK96" s="305">
        <v>0</v>
      </c>
      <c r="BL96" s="305">
        <v>0</v>
      </c>
      <c r="BM96" s="305">
        <v>0</v>
      </c>
      <c r="BN96" s="305">
        <v>0</v>
      </c>
      <c r="BO96" s="305">
        <v>0</v>
      </c>
      <c r="BP96" s="305">
        <v>0</v>
      </c>
      <c r="BQ96" s="305">
        <v>0</v>
      </c>
      <c r="BR96" s="305">
        <v>0</v>
      </c>
      <c r="BS96" s="305">
        <v>0</v>
      </c>
      <c r="BT96" s="305">
        <v>0</v>
      </c>
      <c r="BU96" s="305">
        <v>0</v>
      </c>
      <c r="BV96" s="305">
        <v>0</v>
      </c>
      <c r="BW96" s="305">
        <v>0</v>
      </c>
      <c r="BX96" s="305">
        <v>0</v>
      </c>
      <c r="BY96" s="305">
        <v>0</v>
      </c>
      <c r="BZ96" s="305">
        <v>0</v>
      </c>
      <c r="CA96" s="305">
        <v>0</v>
      </c>
      <c r="CB96" s="305">
        <v>0</v>
      </c>
      <c r="CC96" s="305">
        <v>0</v>
      </c>
      <c r="CD96" s="305">
        <v>0</v>
      </c>
      <c r="CE96" s="305">
        <v>0</v>
      </c>
      <c r="CF96" s="305">
        <v>0</v>
      </c>
      <c r="CG96" s="305">
        <v>0</v>
      </c>
      <c r="CH96" s="305">
        <v>0</v>
      </c>
      <c r="CI96" s="305">
        <v>0</v>
      </c>
      <c r="CJ96" s="305">
        <v>0</v>
      </c>
    </row>
    <row r="97" spans="1:88" s="278" customFormat="1" ht="15" thickBot="1" x14ac:dyDescent="0.3">
      <c r="A97" s="406" t="s">
        <v>556</v>
      </c>
      <c r="B97" s="407"/>
      <c r="C97" s="407"/>
      <c r="D97" s="407"/>
      <c r="E97" s="407"/>
      <c r="F97" s="407"/>
      <c r="G97" s="407"/>
      <c r="H97" s="407"/>
      <c r="I97" s="407"/>
      <c r="J97" s="407"/>
      <c r="K97" s="407"/>
      <c r="L97" s="407"/>
      <c r="M97" s="407"/>
      <c r="N97" s="407"/>
      <c r="O97" s="407"/>
      <c r="P97" s="407"/>
      <c r="Q97" s="407"/>
      <c r="R97" s="407"/>
      <c r="S97" s="407"/>
      <c r="T97" s="407"/>
      <c r="U97" s="407"/>
      <c r="V97" s="407"/>
      <c r="W97" s="407"/>
      <c r="X97" s="407"/>
      <c r="Y97" s="407"/>
      <c r="Z97" s="407"/>
      <c r="AA97" s="407"/>
      <c r="AB97" s="407"/>
      <c r="AC97" s="407"/>
      <c r="AD97" s="407"/>
      <c r="AE97" s="407"/>
      <c r="AF97" s="407"/>
      <c r="AG97" s="407"/>
      <c r="AH97" s="407"/>
      <c r="AI97" s="407"/>
      <c r="AJ97" s="407"/>
      <c r="AK97" s="408">
        <v>0</v>
      </c>
      <c r="AL97" s="409"/>
      <c r="AM97" s="306">
        <v>0</v>
      </c>
      <c r="AN97" s="306">
        <v>0</v>
      </c>
      <c r="AO97" s="306">
        <v>0</v>
      </c>
      <c r="AP97" s="306">
        <v>0</v>
      </c>
      <c r="AQ97" s="306">
        <v>0</v>
      </c>
      <c r="AR97" s="306">
        <v>0</v>
      </c>
      <c r="AS97" s="306">
        <v>0</v>
      </c>
      <c r="AT97" s="306">
        <v>0</v>
      </c>
      <c r="AU97" s="306">
        <v>0</v>
      </c>
      <c r="AV97" s="306">
        <v>0</v>
      </c>
      <c r="AW97" s="306">
        <v>0</v>
      </c>
      <c r="AX97" s="306">
        <v>0</v>
      </c>
      <c r="AY97" s="306">
        <v>0</v>
      </c>
      <c r="AZ97" s="306">
        <v>0</v>
      </c>
      <c r="BA97" s="306">
        <v>0</v>
      </c>
      <c r="BB97" s="306">
        <v>0</v>
      </c>
      <c r="BC97" s="306">
        <v>0</v>
      </c>
      <c r="BD97" s="306">
        <v>0</v>
      </c>
      <c r="BE97" s="306">
        <v>0</v>
      </c>
      <c r="BF97" s="306">
        <v>0</v>
      </c>
      <c r="BG97" s="306">
        <v>0</v>
      </c>
      <c r="BH97" s="306">
        <v>0</v>
      </c>
      <c r="BI97" s="306">
        <v>0</v>
      </c>
      <c r="BJ97" s="306">
        <v>0</v>
      </c>
      <c r="BK97" s="306">
        <v>0</v>
      </c>
      <c r="BL97" s="306">
        <v>0</v>
      </c>
      <c r="BM97" s="306">
        <v>0</v>
      </c>
      <c r="BN97" s="306">
        <v>0</v>
      </c>
      <c r="BO97" s="306">
        <v>0</v>
      </c>
      <c r="BP97" s="306">
        <v>0</v>
      </c>
      <c r="BQ97" s="306">
        <v>0</v>
      </c>
      <c r="BR97" s="306">
        <v>0</v>
      </c>
      <c r="BS97" s="306">
        <v>0</v>
      </c>
      <c r="BT97" s="306">
        <v>0</v>
      </c>
      <c r="BU97" s="306">
        <v>0</v>
      </c>
      <c r="BV97" s="306">
        <v>0</v>
      </c>
      <c r="BW97" s="306">
        <v>0</v>
      </c>
      <c r="BX97" s="306">
        <v>0</v>
      </c>
      <c r="BY97" s="306">
        <v>0</v>
      </c>
      <c r="BZ97" s="306">
        <v>0</v>
      </c>
      <c r="CA97" s="306">
        <v>0</v>
      </c>
      <c r="CB97" s="306">
        <v>0</v>
      </c>
      <c r="CC97" s="306">
        <v>0</v>
      </c>
      <c r="CD97" s="306">
        <v>0</v>
      </c>
      <c r="CE97" s="306">
        <v>0</v>
      </c>
      <c r="CF97" s="306">
        <v>0</v>
      </c>
      <c r="CG97" s="306">
        <v>0</v>
      </c>
      <c r="CH97" s="306">
        <v>0</v>
      </c>
      <c r="CI97" s="306">
        <v>0</v>
      </c>
      <c r="CJ97" s="306">
        <v>0</v>
      </c>
    </row>
    <row r="98" spans="1:88" x14ac:dyDescent="0.25">
      <c r="AM98" s="341"/>
      <c r="AN98" s="341"/>
      <c r="AO98" s="341"/>
      <c r="AP98" s="341"/>
      <c r="AQ98" s="341"/>
      <c r="AR98" s="341"/>
      <c r="AS98" s="341"/>
      <c r="AT98" s="341"/>
    </row>
    <row r="99" spans="1:88" x14ac:dyDescent="0.25">
      <c r="A99" s="410"/>
      <c r="B99" s="410"/>
      <c r="C99" s="410"/>
      <c r="D99" s="410"/>
      <c r="E99" s="410"/>
      <c r="F99" s="410"/>
      <c r="G99" s="410"/>
      <c r="H99" s="410"/>
      <c r="I99" s="410"/>
      <c r="J99" s="410"/>
      <c r="K99" s="410"/>
      <c r="L99" s="410"/>
      <c r="M99" s="410"/>
      <c r="N99" s="410"/>
      <c r="O99" s="410"/>
      <c r="P99" s="410"/>
      <c r="Q99" s="410"/>
      <c r="R99" s="410"/>
      <c r="S99" s="410"/>
      <c r="T99" s="410"/>
      <c r="U99" s="410"/>
      <c r="V99" s="410"/>
      <c r="W99" s="410"/>
      <c r="X99" s="410"/>
      <c r="Y99" s="410"/>
      <c r="Z99" s="410"/>
      <c r="AA99" s="410"/>
      <c r="AB99" s="410"/>
      <c r="AC99" s="410"/>
      <c r="AD99" s="410"/>
      <c r="AE99" s="410"/>
      <c r="AF99" s="410"/>
      <c r="AG99" s="410"/>
      <c r="AH99" s="410"/>
      <c r="AI99" s="410"/>
      <c r="AJ99" s="410"/>
      <c r="AK99" s="410"/>
      <c r="AL99" s="410"/>
      <c r="AM99" s="410"/>
      <c r="AN99" s="410"/>
      <c r="AO99" s="410"/>
      <c r="AP99" s="410"/>
      <c r="AQ99" s="410"/>
      <c r="AR99" s="410"/>
      <c r="AS99" s="410"/>
      <c r="AT99" s="410"/>
      <c r="AU99" s="410"/>
    </row>
    <row r="101" spans="1:88" x14ac:dyDescent="0.25">
      <c r="AM101" s="341"/>
    </row>
    <row r="103" spans="1:88" x14ac:dyDescent="0.25">
      <c r="AM103" s="277" t="s">
        <v>510</v>
      </c>
    </row>
    <row r="104" spans="1:88" ht="27.75" x14ac:dyDescent="0.25">
      <c r="AL104" s="325"/>
    </row>
    <row r="105" spans="1:88" ht="27.75" x14ac:dyDescent="0.25">
      <c r="AL105" s="325"/>
    </row>
  </sheetData>
  <mergeCells count="149">
    <mergeCell ref="A28:AJ28"/>
    <mergeCell ref="AK28:AL28"/>
    <mergeCell ref="AN28:AO28"/>
    <mergeCell ref="A29:AJ29"/>
    <mergeCell ref="AK29:AL29"/>
    <mergeCell ref="AN29:AO29"/>
    <mergeCell ref="A30:AJ30"/>
    <mergeCell ref="A26:AJ26"/>
    <mergeCell ref="AK26:AL26"/>
    <mergeCell ref="A27:AJ27"/>
    <mergeCell ref="AK27:AL27"/>
    <mergeCell ref="AN27:AO27"/>
    <mergeCell ref="A13:AR13"/>
    <mergeCell ref="A5:AR5"/>
    <mergeCell ref="A7:AR7"/>
    <mergeCell ref="A9:AR9"/>
    <mergeCell ref="A10:AR10"/>
    <mergeCell ref="A12:AR12"/>
    <mergeCell ref="A15:AR15"/>
    <mergeCell ref="A16:AR16"/>
    <mergeCell ref="A18:AR18"/>
    <mergeCell ref="A33:AJ33"/>
    <mergeCell ref="AK33:AL33"/>
    <mergeCell ref="A34:AJ34"/>
    <mergeCell ref="AK34:AL34"/>
    <mergeCell ref="A35:AJ35"/>
    <mergeCell ref="AK35:AL35"/>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5:AJ85"/>
    <mergeCell ref="AK85:AL85"/>
    <mergeCell ref="A86:AJ86"/>
    <mergeCell ref="AK86:AL86"/>
    <mergeCell ref="A87:AJ87"/>
    <mergeCell ref="AK87:AL87"/>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9:AU99"/>
    <mergeCell ref="A94:AJ94"/>
    <mergeCell ref="AK94:AL94"/>
    <mergeCell ref="A95:AJ95"/>
    <mergeCell ref="AK95:AL95"/>
    <mergeCell ref="A96:AJ96"/>
    <mergeCell ref="AK96:AL9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60" workbookViewId="0">
      <selection activeCell="L52" sqref="L52"/>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3" t="str">
        <f>'1. паспорт местоположение'!A5:C5</f>
        <v>Год раскрытия информации: 2025 год</v>
      </c>
      <c r="B5" s="353"/>
      <c r="C5" s="353"/>
      <c r="D5" s="353"/>
      <c r="E5" s="353"/>
      <c r="F5" s="353"/>
      <c r="G5" s="353"/>
      <c r="H5" s="353"/>
      <c r="I5" s="353"/>
      <c r="J5" s="353"/>
      <c r="K5" s="353"/>
      <c r="L5" s="35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8"/>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7</v>
      </c>
      <c r="B10" s="359"/>
      <c r="C10" s="359"/>
      <c r="D10" s="359"/>
      <c r="E10" s="359"/>
      <c r="F10" s="359"/>
      <c r="G10" s="359"/>
      <c r="H10" s="359"/>
      <c r="I10" s="359"/>
      <c r="J10" s="359"/>
      <c r="K10" s="359"/>
      <c r="L10" s="359"/>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P_TP3300.KL.0020</v>
      </c>
      <c r="B12" s="358"/>
      <c r="C12" s="358"/>
      <c r="D12" s="358"/>
      <c r="E12" s="358"/>
      <c r="F12" s="358"/>
      <c r="G12" s="358"/>
      <c r="H12" s="358"/>
      <c r="I12" s="358"/>
      <c r="J12" s="358"/>
      <c r="K12" s="358"/>
      <c r="L12" s="358"/>
    </row>
    <row r="13" spans="1:44" x14ac:dyDescent="0.25">
      <c r="A13" s="359" t="s">
        <v>6</v>
      </c>
      <c r="B13" s="359"/>
      <c r="C13" s="359"/>
      <c r="D13" s="359"/>
      <c r="E13" s="359"/>
      <c r="F13" s="359"/>
      <c r="G13" s="359"/>
      <c r="H13" s="359"/>
      <c r="I13" s="359"/>
      <c r="J13" s="359"/>
      <c r="K13" s="359"/>
      <c r="L13" s="359"/>
    </row>
    <row r="14" spans="1:44" ht="18.75" x14ac:dyDescent="0.25">
      <c r="A14" s="369"/>
      <c r="B14" s="369"/>
      <c r="C14" s="369"/>
      <c r="D14" s="369"/>
      <c r="E14" s="369"/>
      <c r="F14" s="369"/>
      <c r="G14" s="369"/>
      <c r="H14" s="369"/>
      <c r="I14" s="369"/>
      <c r="J14" s="369"/>
      <c r="K14" s="369"/>
      <c r="L14" s="369"/>
    </row>
    <row r="15" spans="1:44" ht="44.25" customHeight="1" x14ac:dyDescent="0.25">
      <c r="A15" s="516"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516"/>
      <c r="C15" s="516"/>
      <c r="D15" s="516"/>
      <c r="E15" s="516"/>
      <c r="F15" s="516"/>
      <c r="G15" s="516"/>
      <c r="H15" s="516"/>
      <c r="I15" s="516"/>
      <c r="J15" s="516"/>
      <c r="K15" s="516"/>
      <c r="L15" s="516"/>
    </row>
    <row r="16" spans="1:44" x14ac:dyDescent="0.25">
      <c r="A16" s="359" t="s">
        <v>5</v>
      </c>
      <c r="B16" s="359"/>
      <c r="C16" s="359"/>
      <c r="D16" s="359"/>
      <c r="E16" s="359"/>
      <c r="F16" s="359"/>
      <c r="G16" s="359"/>
      <c r="H16" s="359"/>
      <c r="I16" s="359"/>
      <c r="J16" s="359"/>
      <c r="K16" s="359"/>
      <c r="L16" s="359"/>
    </row>
    <row r="17" spans="1:12" ht="15.75" customHeight="1" x14ac:dyDescent="0.25">
      <c r="L17" s="179"/>
    </row>
    <row r="18" spans="1:12" x14ac:dyDescent="0.25">
      <c r="K18" s="180"/>
    </row>
    <row r="19" spans="1:12" ht="15.75" customHeight="1" x14ac:dyDescent="0.25">
      <c r="A19" s="515" t="s">
        <v>401</v>
      </c>
      <c r="B19" s="515"/>
      <c r="C19" s="515"/>
      <c r="D19" s="515"/>
      <c r="E19" s="515"/>
      <c r="F19" s="515"/>
      <c r="G19" s="515"/>
      <c r="H19" s="515"/>
      <c r="I19" s="515"/>
      <c r="J19" s="515"/>
      <c r="K19" s="515"/>
      <c r="L19" s="515"/>
    </row>
    <row r="20" spans="1:12" x14ac:dyDescent="0.25">
      <c r="A20" s="181"/>
      <c r="B20" s="181"/>
      <c r="C20" s="182"/>
      <c r="D20" s="182"/>
      <c r="E20" s="182"/>
      <c r="F20" s="182"/>
      <c r="G20" s="182"/>
      <c r="H20" s="182"/>
      <c r="I20" s="182"/>
      <c r="J20" s="182"/>
      <c r="K20" s="182"/>
      <c r="L20" s="182"/>
    </row>
    <row r="21" spans="1:12" ht="28.5" customHeight="1" x14ac:dyDescent="0.25">
      <c r="A21" s="505" t="s">
        <v>217</v>
      </c>
      <c r="B21" s="505" t="s">
        <v>216</v>
      </c>
      <c r="C21" s="511" t="s">
        <v>335</v>
      </c>
      <c r="D21" s="511"/>
      <c r="E21" s="511"/>
      <c r="F21" s="511"/>
      <c r="G21" s="511"/>
      <c r="H21" s="511"/>
      <c r="I21" s="506" t="s">
        <v>215</v>
      </c>
      <c r="J21" s="508" t="s">
        <v>337</v>
      </c>
      <c r="K21" s="505" t="s">
        <v>214</v>
      </c>
      <c r="L21" s="507" t="s">
        <v>336</v>
      </c>
    </row>
    <row r="22" spans="1:12" ht="58.5" customHeight="1" x14ac:dyDescent="0.25">
      <c r="A22" s="505"/>
      <c r="B22" s="505"/>
      <c r="C22" s="512" t="s">
        <v>1</v>
      </c>
      <c r="D22" s="512"/>
      <c r="E22" s="183"/>
      <c r="F22" s="184"/>
      <c r="G22" s="513" t="s">
        <v>0</v>
      </c>
      <c r="H22" s="514"/>
      <c r="I22" s="506"/>
      <c r="J22" s="509"/>
      <c r="K22" s="505"/>
      <c r="L22" s="507"/>
    </row>
    <row r="23" spans="1:12" ht="47.25" x14ac:dyDescent="0.25">
      <c r="A23" s="505"/>
      <c r="B23" s="505"/>
      <c r="C23" s="185" t="s">
        <v>213</v>
      </c>
      <c r="D23" s="185" t="s">
        <v>212</v>
      </c>
      <c r="E23" s="185" t="s">
        <v>213</v>
      </c>
      <c r="F23" s="185" t="s">
        <v>212</v>
      </c>
      <c r="G23" s="185" t="s">
        <v>213</v>
      </c>
      <c r="H23" s="185" t="s">
        <v>212</v>
      </c>
      <c r="I23" s="506"/>
      <c r="J23" s="510"/>
      <c r="K23" s="505"/>
      <c r="L23" s="507"/>
    </row>
    <row r="24" spans="1:12" x14ac:dyDescent="0.25">
      <c r="A24" s="186">
        <v>1</v>
      </c>
      <c r="B24" s="186">
        <v>2</v>
      </c>
      <c r="C24" s="185">
        <v>3</v>
      </c>
      <c r="D24" s="218">
        <v>4</v>
      </c>
      <c r="E24" s="218">
        <v>5</v>
      </c>
      <c r="F24" s="218">
        <v>6</v>
      </c>
      <c r="G24" s="218">
        <v>7</v>
      </c>
      <c r="H24" s="218">
        <v>8</v>
      </c>
      <c r="I24" s="218">
        <v>9</v>
      </c>
      <c r="J24" s="185">
        <v>10</v>
      </c>
      <c r="K24" s="185">
        <v>11</v>
      </c>
      <c r="L24" s="185">
        <v>12</v>
      </c>
    </row>
    <row r="25" spans="1:12" x14ac:dyDescent="0.25">
      <c r="A25" s="255">
        <v>1</v>
      </c>
      <c r="B25" s="187" t="s">
        <v>211</v>
      </c>
      <c r="C25" s="187"/>
      <c r="D25" s="219"/>
      <c r="E25" s="219"/>
      <c r="F25" s="219"/>
      <c r="G25" s="219"/>
      <c r="H25" s="219"/>
      <c r="I25" s="219"/>
      <c r="J25" s="188"/>
      <c r="K25" s="111"/>
      <c r="L25" s="171"/>
    </row>
    <row r="26" spans="1:12" ht="21.75" customHeight="1" x14ac:dyDescent="0.25">
      <c r="A26" s="255" t="s">
        <v>210</v>
      </c>
      <c r="B26" s="189" t="s">
        <v>342</v>
      </c>
      <c r="C26" s="245" t="s">
        <v>443</v>
      </c>
      <c r="D26" s="245" t="s">
        <v>443</v>
      </c>
      <c r="E26" s="232"/>
      <c r="F26" s="232"/>
      <c r="G26" s="245" t="s">
        <v>435</v>
      </c>
      <c r="H26" s="245" t="s">
        <v>435</v>
      </c>
      <c r="I26" s="246"/>
      <c r="J26" s="247"/>
      <c r="K26" s="111"/>
      <c r="L26" s="111"/>
    </row>
    <row r="27" spans="1:12" s="190" customFormat="1" ht="39" customHeight="1" x14ac:dyDescent="0.25">
      <c r="A27" s="255" t="s">
        <v>209</v>
      </c>
      <c r="B27" s="189" t="s">
        <v>344</v>
      </c>
      <c r="C27" s="245" t="s">
        <v>443</v>
      </c>
      <c r="D27" s="245" t="s">
        <v>443</v>
      </c>
      <c r="E27" s="245" t="s">
        <v>435</v>
      </c>
      <c r="F27" s="245" t="s">
        <v>435</v>
      </c>
      <c r="G27" s="245" t="s">
        <v>435</v>
      </c>
      <c r="H27" s="245" t="s">
        <v>435</v>
      </c>
      <c r="I27" s="233"/>
      <c r="J27" s="234"/>
      <c r="K27" s="111"/>
      <c r="L27" s="111"/>
    </row>
    <row r="28" spans="1:12" s="190" customFormat="1" ht="70.5" customHeight="1" x14ac:dyDescent="0.25">
      <c r="A28" s="255" t="s">
        <v>343</v>
      </c>
      <c r="B28" s="189" t="s">
        <v>348</v>
      </c>
      <c r="C28" s="245" t="s">
        <v>443</v>
      </c>
      <c r="D28" s="245" t="s">
        <v>443</v>
      </c>
      <c r="E28" s="232"/>
      <c r="F28" s="232"/>
      <c r="G28" s="245" t="s">
        <v>435</v>
      </c>
      <c r="H28" s="245" t="s">
        <v>435</v>
      </c>
      <c r="I28" s="233"/>
      <c r="J28" s="234"/>
      <c r="K28" s="111"/>
      <c r="L28" s="111"/>
    </row>
    <row r="29" spans="1:12" s="190" customFormat="1" ht="54" customHeight="1" x14ac:dyDescent="0.25">
      <c r="A29" s="255" t="s">
        <v>208</v>
      </c>
      <c r="B29" s="189" t="s">
        <v>347</v>
      </c>
      <c r="C29" s="245" t="s">
        <v>443</v>
      </c>
      <c r="D29" s="245" t="s">
        <v>443</v>
      </c>
      <c r="E29" s="231"/>
      <c r="F29" s="232"/>
      <c r="G29" s="245" t="s">
        <v>435</v>
      </c>
      <c r="H29" s="245" t="s">
        <v>435</v>
      </c>
      <c r="I29" s="233"/>
      <c r="J29" s="234"/>
      <c r="K29" s="111"/>
      <c r="L29" s="111"/>
    </row>
    <row r="30" spans="1:12" s="190" customFormat="1" ht="57" customHeight="1" x14ac:dyDescent="0.25">
      <c r="A30" s="255" t="s">
        <v>207</v>
      </c>
      <c r="B30" s="189" t="s">
        <v>349</v>
      </c>
      <c r="C30" s="245" t="s">
        <v>443</v>
      </c>
      <c r="D30" s="245" t="s">
        <v>443</v>
      </c>
      <c r="E30" s="232"/>
      <c r="F30" s="232"/>
      <c r="G30" s="248">
        <v>45858</v>
      </c>
      <c r="H30" s="83">
        <f>G30+150</f>
        <v>46008</v>
      </c>
      <c r="I30" s="233"/>
      <c r="J30" s="234"/>
      <c r="K30" s="111"/>
      <c r="L30" s="111"/>
    </row>
    <row r="31" spans="1:12" s="190" customFormat="1" ht="37.5" customHeight="1" x14ac:dyDescent="0.25">
      <c r="A31" s="255" t="s">
        <v>206</v>
      </c>
      <c r="B31" s="191" t="s">
        <v>345</v>
      </c>
      <c r="C31" s="245" t="s">
        <v>443</v>
      </c>
      <c r="D31" s="245" t="s">
        <v>443</v>
      </c>
      <c r="E31" s="232"/>
      <c r="F31" s="232"/>
      <c r="G31" s="248">
        <v>45915</v>
      </c>
      <c r="H31" s="248">
        <f>G31+40</f>
        <v>45955</v>
      </c>
      <c r="I31" s="235"/>
      <c r="J31" s="234"/>
      <c r="K31" s="111"/>
      <c r="L31" s="111"/>
    </row>
    <row r="32" spans="1:12" s="190" customFormat="1" ht="31.5" x14ac:dyDescent="0.25">
      <c r="A32" s="255" t="s">
        <v>204</v>
      </c>
      <c r="B32" s="191" t="s">
        <v>350</v>
      </c>
      <c r="C32" s="245" t="s">
        <v>443</v>
      </c>
      <c r="D32" s="245" t="s">
        <v>443</v>
      </c>
      <c r="E32" s="232"/>
      <c r="F32" s="232"/>
      <c r="G32" s="248">
        <f>H31</f>
        <v>45955</v>
      </c>
      <c r="H32" s="248">
        <f>G32+40</f>
        <v>45995</v>
      </c>
      <c r="I32" s="233"/>
      <c r="J32" s="234"/>
      <c r="K32" s="111"/>
      <c r="L32" s="111"/>
    </row>
    <row r="33" spans="1:12" s="190" customFormat="1" ht="37.5" customHeight="1" x14ac:dyDescent="0.25">
      <c r="A33" s="255" t="s">
        <v>361</v>
      </c>
      <c r="B33" s="191" t="s">
        <v>280</v>
      </c>
      <c r="C33" s="245" t="s">
        <v>443</v>
      </c>
      <c r="D33" s="245" t="s">
        <v>443</v>
      </c>
      <c r="E33" s="232"/>
      <c r="F33" s="232"/>
      <c r="G33" s="245" t="s">
        <v>435</v>
      </c>
      <c r="H33" s="245" t="s">
        <v>435</v>
      </c>
      <c r="I33" s="235"/>
      <c r="J33" s="234"/>
      <c r="K33" s="111"/>
      <c r="L33" s="111"/>
    </row>
    <row r="34" spans="1:12" s="190" customFormat="1" ht="47.25" customHeight="1" x14ac:dyDescent="0.25">
      <c r="A34" s="255" t="s">
        <v>362</v>
      </c>
      <c r="B34" s="191" t="s">
        <v>354</v>
      </c>
      <c r="C34" s="245" t="s">
        <v>443</v>
      </c>
      <c r="D34" s="245" t="s">
        <v>443</v>
      </c>
      <c r="E34" s="236"/>
      <c r="F34" s="236"/>
      <c r="G34" s="245" t="s">
        <v>435</v>
      </c>
      <c r="H34" s="245" t="s">
        <v>435</v>
      </c>
      <c r="I34" s="233"/>
      <c r="J34" s="234"/>
      <c r="K34" s="192"/>
      <c r="L34" s="111"/>
    </row>
    <row r="35" spans="1:12" s="190" customFormat="1" ht="49.5" customHeight="1" x14ac:dyDescent="0.25">
      <c r="A35" s="255" t="s">
        <v>363</v>
      </c>
      <c r="B35" s="191" t="s">
        <v>205</v>
      </c>
      <c r="C35" s="245" t="s">
        <v>443</v>
      </c>
      <c r="D35" s="245" t="s">
        <v>443</v>
      </c>
      <c r="E35" s="233"/>
      <c r="F35" s="233"/>
      <c r="G35" s="248">
        <f>H32</f>
        <v>45995</v>
      </c>
      <c r="H35" s="83">
        <f>G35+30</f>
        <v>46025</v>
      </c>
      <c r="I35" s="235"/>
      <c r="J35" s="234"/>
      <c r="K35" s="192"/>
      <c r="L35" s="111"/>
    </row>
    <row r="36" spans="1:12" ht="37.5" customHeight="1" x14ac:dyDescent="0.25">
      <c r="A36" s="255" t="s">
        <v>364</v>
      </c>
      <c r="B36" s="191" t="s">
        <v>346</v>
      </c>
      <c r="C36" s="245" t="s">
        <v>443</v>
      </c>
      <c r="D36" s="245" t="s">
        <v>443</v>
      </c>
      <c r="E36" s="237"/>
      <c r="F36" s="238"/>
      <c r="G36" s="245" t="s">
        <v>435</v>
      </c>
      <c r="H36" s="245" t="s">
        <v>435</v>
      </c>
      <c r="I36" s="239"/>
      <c r="J36" s="240"/>
      <c r="K36" s="111"/>
      <c r="L36" s="111"/>
    </row>
    <row r="37" spans="1:12" ht="41.25" customHeight="1" x14ac:dyDescent="0.25">
      <c r="A37" s="255" t="s">
        <v>365</v>
      </c>
      <c r="B37" s="191" t="s">
        <v>203</v>
      </c>
      <c r="C37" s="245" t="s">
        <v>443</v>
      </c>
      <c r="D37" s="245" t="s">
        <v>443</v>
      </c>
      <c r="E37" s="237"/>
      <c r="F37" s="238"/>
      <c r="G37" s="248">
        <f>H35</f>
        <v>46025</v>
      </c>
      <c r="H37" s="83">
        <f>G37+40</f>
        <v>46065</v>
      </c>
      <c r="I37" s="235"/>
      <c r="J37" s="240"/>
      <c r="K37" s="111"/>
      <c r="L37" s="111"/>
    </row>
    <row r="38" spans="1:12" x14ac:dyDescent="0.25">
      <c r="A38" s="255" t="s">
        <v>464</v>
      </c>
      <c r="B38" s="187" t="s">
        <v>202</v>
      </c>
      <c r="C38" s="241"/>
      <c r="D38" s="242"/>
      <c r="E38" s="242"/>
      <c r="F38" s="242"/>
      <c r="G38" s="249"/>
      <c r="H38" s="250"/>
      <c r="I38" s="243"/>
      <c r="J38" s="244"/>
      <c r="K38" s="111"/>
      <c r="L38" s="111"/>
    </row>
    <row r="39" spans="1:12" ht="71.25" customHeight="1" x14ac:dyDescent="0.25">
      <c r="A39" s="255">
        <v>2</v>
      </c>
      <c r="B39" s="191" t="s">
        <v>351</v>
      </c>
      <c r="C39" s="245" t="s">
        <v>443</v>
      </c>
      <c r="D39" s="245" t="s">
        <v>443</v>
      </c>
      <c r="E39" s="242"/>
      <c r="F39" s="242"/>
      <c r="G39" s="248">
        <f>H37</f>
        <v>46065</v>
      </c>
      <c r="H39" s="248">
        <f>G39+60</f>
        <v>46125</v>
      </c>
      <c r="I39" s="243"/>
      <c r="J39" s="244"/>
      <c r="K39" s="111"/>
      <c r="L39" s="111"/>
    </row>
    <row r="40" spans="1:12" ht="33.75" customHeight="1" x14ac:dyDescent="0.25">
      <c r="A40" s="255" t="s">
        <v>201</v>
      </c>
      <c r="B40" s="191" t="s">
        <v>353</v>
      </c>
      <c r="C40" s="245" t="s">
        <v>443</v>
      </c>
      <c r="D40" s="245" t="s">
        <v>443</v>
      </c>
      <c r="E40" s="242"/>
      <c r="F40" s="242"/>
      <c r="G40" s="83">
        <f>H39</f>
        <v>46125</v>
      </c>
      <c r="H40" s="251">
        <f>G40+30</f>
        <v>46155</v>
      </c>
      <c r="I40" s="243"/>
      <c r="J40" s="244"/>
      <c r="K40" s="111"/>
      <c r="L40" s="111"/>
    </row>
    <row r="41" spans="1:12" ht="63" customHeight="1" x14ac:dyDescent="0.25">
      <c r="A41" s="255" t="s">
        <v>200</v>
      </c>
      <c r="B41" s="187" t="s">
        <v>432</v>
      </c>
      <c r="C41" s="241"/>
      <c r="D41" s="242"/>
      <c r="E41" s="242"/>
      <c r="F41" s="242"/>
      <c r="G41" s="261"/>
      <c r="H41" s="261"/>
      <c r="I41" s="243"/>
      <c r="J41" s="244"/>
      <c r="K41" s="111"/>
      <c r="L41" s="111"/>
    </row>
    <row r="42" spans="1:12" ht="58.5" customHeight="1" x14ac:dyDescent="0.25">
      <c r="A42" s="255">
        <v>3</v>
      </c>
      <c r="B42" s="191" t="s">
        <v>352</v>
      </c>
      <c r="C42" s="245" t="s">
        <v>443</v>
      </c>
      <c r="D42" s="245" t="s">
        <v>443</v>
      </c>
      <c r="E42" s="242"/>
      <c r="F42" s="242"/>
      <c r="G42" s="251">
        <f>H40</f>
        <v>46155</v>
      </c>
      <c r="H42" s="251">
        <f>G42+60</f>
        <v>46215</v>
      </c>
      <c r="I42" s="243"/>
      <c r="J42" s="244"/>
      <c r="K42" s="111"/>
      <c r="L42" s="111"/>
    </row>
    <row r="43" spans="1:12" ht="34.5" customHeight="1" x14ac:dyDescent="0.25">
      <c r="A43" s="255" t="s">
        <v>199</v>
      </c>
      <c r="B43" s="191" t="s">
        <v>197</v>
      </c>
      <c r="C43" s="245" t="s">
        <v>443</v>
      </c>
      <c r="D43" s="245" t="s">
        <v>443</v>
      </c>
      <c r="E43" s="242"/>
      <c r="F43" s="242"/>
      <c r="G43" s="251">
        <f>H42</f>
        <v>46215</v>
      </c>
      <c r="H43" s="251">
        <f>G43+30</f>
        <v>46245</v>
      </c>
      <c r="I43" s="243"/>
      <c r="J43" s="244"/>
      <c r="K43" s="111"/>
      <c r="L43" s="111"/>
    </row>
    <row r="44" spans="1:12" ht="24.75" customHeight="1" x14ac:dyDescent="0.25">
      <c r="A44" s="255" t="s">
        <v>198</v>
      </c>
      <c r="B44" s="191" t="s">
        <v>195</v>
      </c>
      <c r="C44" s="245" t="s">
        <v>443</v>
      </c>
      <c r="D44" s="245" t="s">
        <v>443</v>
      </c>
      <c r="E44" s="242"/>
      <c r="F44" s="242"/>
      <c r="G44" s="251">
        <f>H43</f>
        <v>46245</v>
      </c>
      <c r="H44" s="251">
        <f>G44+60</f>
        <v>46305</v>
      </c>
      <c r="I44" s="243"/>
      <c r="J44" s="244"/>
      <c r="K44" s="111"/>
      <c r="L44" s="111"/>
    </row>
    <row r="45" spans="1:12" ht="90.75" customHeight="1" x14ac:dyDescent="0.25">
      <c r="A45" s="255" t="s">
        <v>196</v>
      </c>
      <c r="B45" s="191" t="s">
        <v>357</v>
      </c>
      <c r="C45" s="245" t="s">
        <v>443</v>
      </c>
      <c r="D45" s="245" t="s">
        <v>443</v>
      </c>
      <c r="E45" s="242"/>
      <c r="F45" s="242"/>
      <c r="G45" s="245" t="s">
        <v>435</v>
      </c>
      <c r="H45" s="245" t="s">
        <v>435</v>
      </c>
      <c r="I45" s="243"/>
      <c r="J45" s="244"/>
      <c r="K45" s="111"/>
      <c r="L45" s="111"/>
    </row>
    <row r="46" spans="1:12" ht="167.25" customHeight="1" x14ac:dyDescent="0.25">
      <c r="A46" s="255" t="s">
        <v>194</v>
      </c>
      <c r="B46" s="191" t="s">
        <v>355</v>
      </c>
      <c r="C46" s="245" t="s">
        <v>443</v>
      </c>
      <c r="D46" s="245" t="s">
        <v>443</v>
      </c>
      <c r="E46" s="242"/>
      <c r="F46" s="242"/>
      <c r="G46" s="245" t="s">
        <v>435</v>
      </c>
      <c r="H46" s="245" t="s">
        <v>435</v>
      </c>
      <c r="I46" s="243"/>
      <c r="J46" s="244"/>
      <c r="K46" s="111"/>
      <c r="L46" s="111"/>
    </row>
    <row r="47" spans="1:12" ht="30.75" customHeight="1" x14ac:dyDescent="0.25">
      <c r="A47" s="255" t="s">
        <v>192</v>
      </c>
      <c r="B47" s="191" t="s">
        <v>193</v>
      </c>
      <c r="C47" s="245" t="s">
        <v>443</v>
      </c>
      <c r="D47" s="245" t="s">
        <v>443</v>
      </c>
      <c r="E47" s="242"/>
      <c r="F47" s="242"/>
      <c r="G47" s="251">
        <f>H44</f>
        <v>46305</v>
      </c>
      <c r="H47" s="251">
        <f>G47+30</f>
        <v>46335</v>
      </c>
      <c r="I47" s="243"/>
      <c r="J47" s="244"/>
      <c r="K47" s="111"/>
      <c r="L47" s="111"/>
    </row>
    <row r="48" spans="1:12" ht="37.5" customHeight="1" x14ac:dyDescent="0.25">
      <c r="A48" s="255" t="s">
        <v>366</v>
      </c>
      <c r="B48" s="187" t="s">
        <v>191</v>
      </c>
      <c r="C48" s="241"/>
      <c r="D48" s="242"/>
      <c r="E48" s="242"/>
      <c r="F48" s="242"/>
      <c r="G48" s="249"/>
      <c r="H48" s="261"/>
      <c r="I48" s="243"/>
      <c r="J48" s="244"/>
      <c r="K48" s="111"/>
      <c r="L48" s="111"/>
    </row>
    <row r="49" spans="1:12" ht="35.25" customHeight="1" x14ac:dyDescent="0.25">
      <c r="A49" s="255">
        <v>4</v>
      </c>
      <c r="B49" s="191" t="s">
        <v>189</v>
      </c>
      <c r="C49" s="245" t="s">
        <v>443</v>
      </c>
      <c r="D49" s="245" t="s">
        <v>443</v>
      </c>
      <c r="E49" s="242"/>
      <c r="F49" s="242"/>
      <c r="G49" s="251">
        <f>H47</f>
        <v>46335</v>
      </c>
      <c r="H49" s="251">
        <f>G49+14</f>
        <v>46349</v>
      </c>
      <c r="I49" s="243"/>
      <c r="J49" s="244"/>
      <c r="K49" s="111"/>
      <c r="L49" s="111"/>
    </row>
    <row r="50" spans="1:12" ht="86.25" customHeight="1" x14ac:dyDescent="0.25">
      <c r="A50" s="255" t="s">
        <v>190</v>
      </c>
      <c r="B50" s="191" t="s">
        <v>356</v>
      </c>
      <c r="C50" s="245" t="s">
        <v>443</v>
      </c>
      <c r="D50" s="245" t="s">
        <v>443</v>
      </c>
      <c r="E50" s="242"/>
      <c r="F50" s="242"/>
      <c r="G50" s="251">
        <f>H49</f>
        <v>46349</v>
      </c>
      <c r="H50" s="251">
        <f>G50+14</f>
        <v>46363</v>
      </c>
      <c r="I50" s="243"/>
      <c r="J50" s="244"/>
      <c r="K50" s="111"/>
      <c r="L50" s="111"/>
    </row>
    <row r="51" spans="1:12" ht="77.25" customHeight="1" x14ac:dyDescent="0.25">
      <c r="A51" s="255" t="s">
        <v>188</v>
      </c>
      <c r="B51" s="191" t="s">
        <v>358</v>
      </c>
      <c r="C51" s="245" t="s">
        <v>443</v>
      </c>
      <c r="D51" s="245" t="s">
        <v>443</v>
      </c>
      <c r="E51" s="242"/>
      <c r="F51" s="242"/>
      <c r="G51" s="245" t="s">
        <v>435</v>
      </c>
      <c r="H51" s="245" t="s">
        <v>435</v>
      </c>
      <c r="I51" s="243"/>
      <c r="J51" s="244"/>
      <c r="K51" s="111"/>
      <c r="L51" s="111"/>
    </row>
    <row r="52" spans="1:12" ht="71.25" customHeight="1" x14ac:dyDescent="0.25">
      <c r="A52" s="255" t="s">
        <v>186</v>
      </c>
      <c r="B52" s="191" t="s">
        <v>187</v>
      </c>
      <c r="C52" s="245" t="s">
        <v>443</v>
      </c>
      <c r="D52" s="245" t="s">
        <v>443</v>
      </c>
      <c r="E52" s="242"/>
      <c r="F52" s="242"/>
      <c r="G52" s="251" t="s">
        <v>435</v>
      </c>
      <c r="H52" s="251" t="s">
        <v>435</v>
      </c>
      <c r="I52" s="243"/>
      <c r="J52" s="244"/>
      <c r="K52" s="111"/>
      <c r="L52" s="111"/>
    </row>
    <row r="53" spans="1:12" ht="48" customHeight="1" x14ac:dyDescent="0.25">
      <c r="A53" s="255" t="s">
        <v>184</v>
      </c>
      <c r="B53" s="193" t="s">
        <v>359</v>
      </c>
      <c r="C53" s="245" t="s">
        <v>443</v>
      </c>
      <c r="D53" s="245" t="s">
        <v>443</v>
      </c>
      <c r="E53" s="242"/>
      <c r="F53" s="242"/>
      <c r="G53" s="251">
        <f>G50</f>
        <v>46349</v>
      </c>
      <c r="H53" s="251">
        <f>G53+15</f>
        <v>46364</v>
      </c>
      <c r="I53" s="243"/>
      <c r="J53" s="244"/>
      <c r="K53" s="111"/>
      <c r="L53" s="111"/>
    </row>
    <row r="54" spans="1:12" ht="46.5" customHeight="1" x14ac:dyDescent="0.25">
      <c r="A54" s="255" t="s">
        <v>360</v>
      </c>
      <c r="B54" s="191" t="s">
        <v>185</v>
      </c>
      <c r="C54" s="245" t="s">
        <v>443</v>
      </c>
      <c r="D54" s="245" t="s">
        <v>443</v>
      </c>
      <c r="E54" s="242"/>
      <c r="F54" s="242"/>
      <c r="G54" s="251" t="s">
        <v>435</v>
      </c>
      <c r="H54" s="251" t="s">
        <v>435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F33" sqref="F3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34"/>
      <c r="B5" s="34"/>
      <c r="C5" s="34"/>
      <c r="D5" s="34"/>
      <c r="E5" s="34"/>
      <c r="F5" s="34"/>
      <c r="L5" s="34"/>
      <c r="M5" s="34"/>
      <c r="U5" s="13"/>
    </row>
    <row r="6" spans="1:29" ht="18.75" x14ac:dyDescent="0.25">
      <c r="A6" s="400" t="s">
        <v>8</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517" t="str">
        <f>'1. паспорт местоположение'!A9:C9</f>
        <v>АО "Россети Тюмень"</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58" t="str">
        <f>'1. паспорт местоположение'!A12:C12</f>
        <v>P_TP3300.KL.0020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532"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row>
    <row r="17" spans="1:29" x14ac:dyDescent="0.25">
      <c r="A17" s="34"/>
      <c r="L17" s="34"/>
      <c r="M17" s="34"/>
      <c r="N17" s="34"/>
      <c r="O17" s="34"/>
      <c r="P17" s="34"/>
      <c r="Q17" s="34"/>
      <c r="R17" s="34"/>
      <c r="S17" s="34"/>
      <c r="T17" s="224"/>
    </row>
    <row r="18" spans="1:29" x14ac:dyDescent="0.25">
      <c r="A18" s="527" t="s">
        <v>402</v>
      </c>
      <c r="B18" s="527"/>
      <c r="C18" s="527"/>
      <c r="D18" s="527"/>
      <c r="E18" s="527"/>
      <c r="F18" s="527"/>
      <c r="G18" s="527"/>
      <c r="H18" s="527"/>
      <c r="I18" s="527"/>
      <c r="J18" s="527"/>
      <c r="K18" s="527"/>
      <c r="L18" s="527"/>
      <c r="M18" s="527"/>
      <c r="N18" s="527"/>
      <c r="O18" s="527"/>
      <c r="P18" s="527"/>
      <c r="Q18" s="527"/>
      <c r="R18" s="527"/>
      <c r="S18" s="527"/>
      <c r="T18" s="527"/>
      <c r="U18" s="527"/>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529" t="s">
        <v>183</v>
      </c>
      <c r="B20" s="529" t="s">
        <v>182</v>
      </c>
      <c r="C20" s="518" t="s">
        <v>181</v>
      </c>
      <c r="D20" s="518"/>
      <c r="E20" s="519" t="s">
        <v>180</v>
      </c>
      <c r="F20" s="519"/>
      <c r="G20" s="520" t="s">
        <v>523</v>
      </c>
      <c r="H20" s="524" t="s">
        <v>461</v>
      </c>
      <c r="I20" s="525"/>
      <c r="J20" s="525"/>
      <c r="K20" s="525"/>
      <c r="L20" s="524" t="s">
        <v>462</v>
      </c>
      <c r="M20" s="525"/>
      <c r="N20" s="525"/>
      <c r="O20" s="525"/>
      <c r="P20" s="524" t="s">
        <v>463</v>
      </c>
      <c r="Q20" s="525"/>
      <c r="R20" s="525"/>
      <c r="S20" s="525"/>
      <c r="T20" s="524" t="s">
        <v>517</v>
      </c>
      <c r="U20" s="525"/>
      <c r="V20" s="525"/>
      <c r="W20" s="525"/>
      <c r="X20" s="524" t="s">
        <v>524</v>
      </c>
      <c r="Y20" s="525"/>
      <c r="Z20" s="525"/>
      <c r="AA20" s="525"/>
      <c r="AB20" s="528" t="s">
        <v>179</v>
      </c>
      <c r="AC20" s="528"/>
    </row>
    <row r="21" spans="1:29" s="125" customFormat="1" ht="15.75" customHeight="1" x14ac:dyDescent="0.25">
      <c r="A21" s="530"/>
      <c r="B21" s="530"/>
      <c r="C21" s="518"/>
      <c r="D21" s="518"/>
      <c r="E21" s="519"/>
      <c r="F21" s="519"/>
      <c r="G21" s="521"/>
      <c r="H21" s="523" t="s">
        <v>1</v>
      </c>
      <c r="I21" s="523"/>
      <c r="J21" s="523" t="s">
        <v>177</v>
      </c>
      <c r="K21" s="523"/>
      <c r="L21" s="523" t="s">
        <v>1</v>
      </c>
      <c r="M21" s="523"/>
      <c r="N21" s="523" t="s">
        <v>177</v>
      </c>
      <c r="O21" s="523"/>
      <c r="P21" s="523" t="s">
        <v>1</v>
      </c>
      <c r="Q21" s="523"/>
      <c r="R21" s="523" t="s">
        <v>177</v>
      </c>
      <c r="S21" s="523"/>
      <c r="T21" s="523" t="s">
        <v>1</v>
      </c>
      <c r="U21" s="523"/>
      <c r="V21" s="523" t="s">
        <v>177</v>
      </c>
      <c r="W21" s="523"/>
      <c r="X21" s="523" t="s">
        <v>1</v>
      </c>
      <c r="Y21" s="523"/>
      <c r="Z21" s="523" t="s">
        <v>177</v>
      </c>
      <c r="AA21" s="523"/>
      <c r="AB21" s="528"/>
      <c r="AC21" s="528"/>
    </row>
    <row r="22" spans="1:29" s="125" customFormat="1" ht="63" x14ac:dyDescent="0.25">
      <c r="A22" s="531"/>
      <c r="B22" s="531"/>
      <c r="C22" s="307" t="s">
        <v>1</v>
      </c>
      <c r="D22" s="307" t="s">
        <v>177</v>
      </c>
      <c r="E22" s="308" t="s">
        <v>521</v>
      </c>
      <c r="F22" s="308" t="s">
        <v>522</v>
      </c>
      <c r="G22" s="522"/>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07" t="s">
        <v>178</v>
      </c>
      <c r="AC22" s="307" t="s">
        <v>177</v>
      </c>
    </row>
    <row r="23" spans="1:29" s="125"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25">
        <v>20</v>
      </c>
      <c r="U23" s="212">
        <v>21</v>
      </c>
      <c r="V23" s="212">
        <v>22</v>
      </c>
      <c r="W23" s="212">
        <v>23</v>
      </c>
      <c r="X23" s="212">
        <v>24</v>
      </c>
      <c r="Y23" s="212">
        <v>25</v>
      </c>
      <c r="Z23" s="212">
        <v>26</v>
      </c>
      <c r="AA23" s="212">
        <v>27</v>
      </c>
      <c r="AB23" s="212">
        <v>28</v>
      </c>
      <c r="AC23" s="212">
        <v>29</v>
      </c>
    </row>
    <row r="24" spans="1:29" ht="47.25" x14ac:dyDescent="0.25">
      <c r="A24" s="262">
        <v>1</v>
      </c>
      <c r="B24" s="263" t="s">
        <v>176</v>
      </c>
      <c r="C24" s="264">
        <v>0</v>
      </c>
      <c r="D24" s="270">
        <v>6.1220518771492287</v>
      </c>
      <c r="E24" s="270">
        <v>0</v>
      </c>
      <c r="F24" s="270">
        <v>0</v>
      </c>
      <c r="G24" s="264">
        <v>0</v>
      </c>
      <c r="H24" s="264" t="s">
        <v>443</v>
      </c>
      <c r="I24" s="264"/>
      <c r="J24" s="270">
        <v>0.5351942974030065</v>
      </c>
      <c r="K24" s="264"/>
      <c r="L24" s="264" t="s">
        <v>443</v>
      </c>
      <c r="M24" s="264"/>
      <c r="N24" s="270">
        <v>5.5868575797462228</v>
      </c>
      <c r="O24" s="264"/>
      <c r="P24" s="264" t="s">
        <v>443</v>
      </c>
      <c r="Q24" s="264"/>
      <c r="R24" s="270">
        <v>0</v>
      </c>
      <c r="S24" s="264"/>
      <c r="T24" s="264" t="s">
        <v>443</v>
      </c>
      <c r="U24" s="264"/>
      <c r="V24" s="264">
        <v>0</v>
      </c>
      <c r="W24" s="264"/>
      <c r="X24" s="264">
        <v>0</v>
      </c>
      <c r="Y24" s="264"/>
      <c r="Z24" s="264" t="s">
        <v>443</v>
      </c>
      <c r="AA24" s="264"/>
      <c r="AB24" s="264">
        <v>0</v>
      </c>
      <c r="AC24" s="270">
        <v>6.1220518771492296</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0.5351942974030065</v>
      </c>
      <c r="K29" s="270"/>
      <c r="L29" s="270" t="s">
        <v>443</v>
      </c>
      <c r="M29" s="270"/>
      <c r="N29" s="270">
        <v>5.5868575797462228</v>
      </c>
      <c r="O29" s="270"/>
      <c r="P29" s="270" t="s">
        <v>443</v>
      </c>
      <c r="Q29" s="270"/>
      <c r="R29" s="270">
        <v>0</v>
      </c>
      <c r="S29" s="270"/>
      <c r="T29" s="270" t="s">
        <v>443</v>
      </c>
      <c r="U29" s="270"/>
      <c r="V29" s="270">
        <v>0</v>
      </c>
      <c r="W29" s="270"/>
      <c r="X29" s="270">
        <v>0</v>
      </c>
      <c r="Y29" s="270"/>
      <c r="Z29" s="270" t="s">
        <v>443</v>
      </c>
      <c r="AA29" s="270"/>
      <c r="AB29" s="270">
        <v>0</v>
      </c>
      <c r="AC29" s="270">
        <v>6.1220518771492296</v>
      </c>
    </row>
    <row r="30" spans="1:29" ht="47.25" x14ac:dyDescent="0.25">
      <c r="A30" s="262" t="s">
        <v>62</v>
      </c>
      <c r="B30" s="263" t="s">
        <v>166</v>
      </c>
      <c r="C30" s="270" t="s">
        <v>443</v>
      </c>
      <c r="D30" s="270">
        <v>5.1346419883314942</v>
      </c>
      <c r="E30" s="270">
        <v>0</v>
      </c>
      <c r="F30" s="270">
        <v>0</v>
      </c>
      <c r="G30" s="270">
        <v>0</v>
      </c>
      <c r="H30" s="270" t="s">
        <v>443</v>
      </c>
      <c r="I30" s="270"/>
      <c r="J30" s="270">
        <v>0.44599524783583883</v>
      </c>
      <c r="K30" s="270"/>
      <c r="L30" s="270" t="s">
        <v>443</v>
      </c>
      <c r="M30" s="270"/>
      <c r="N30" s="270">
        <v>4.6886467404956544</v>
      </c>
      <c r="O30" s="270"/>
      <c r="P30" s="270" t="s">
        <v>443</v>
      </c>
      <c r="Q30" s="270"/>
      <c r="R30" s="270">
        <v>0</v>
      </c>
      <c r="S30" s="270"/>
      <c r="T30" s="270" t="s">
        <v>443</v>
      </c>
      <c r="U30" s="270"/>
      <c r="V30" s="270">
        <v>0</v>
      </c>
      <c r="W30" s="270"/>
      <c r="X30" s="270">
        <v>0</v>
      </c>
      <c r="Y30" s="270"/>
      <c r="Z30" s="270" t="s">
        <v>443</v>
      </c>
      <c r="AA30" s="270"/>
      <c r="AB30" s="270">
        <v>0</v>
      </c>
      <c r="AC30" s="270">
        <v>5.1346419883314933</v>
      </c>
    </row>
    <row r="31" spans="1:29" x14ac:dyDescent="0.25">
      <c r="A31" s="262" t="s">
        <v>165</v>
      </c>
      <c r="B31" s="266" t="s">
        <v>164</v>
      </c>
      <c r="C31" s="270" t="s">
        <v>443</v>
      </c>
      <c r="D31" s="270">
        <v>0.44599524783583883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3.8922031032553681</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0.18984292559999996</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0.60660071164028695</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474</v>
      </c>
      <c r="C36" s="270"/>
      <c r="D36" s="270"/>
      <c r="E36" s="270"/>
      <c r="F36" s="270"/>
      <c r="G36" s="270">
        <v>0</v>
      </c>
      <c r="H36" s="270" t="s">
        <v>443</v>
      </c>
      <c r="I36" s="270" t="s">
        <v>443</v>
      </c>
      <c r="J36" s="270">
        <v>0</v>
      </c>
      <c r="K36" s="270" t="s">
        <v>510</v>
      </c>
      <c r="L36" s="270" t="s">
        <v>443</v>
      </c>
      <c r="M36" s="270" t="s">
        <v>443</v>
      </c>
      <c r="N36" s="270">
        <v>0</v>
      </c>
      <c r="O36" s="275" t="s">
        <v>510</v>
      </c>
      <c r="P36" s="270" t="s">
        <v>443</v>
      </c>
      <c r="Q36" s="270" t="s">
        <v>443</v>
      </c>
      <c r="R36" s="270">
        <v>0</v>
      </c>
      <c r="S36" s="270" t="s">
        <v>510</v>
      </c>
      <c r="T36" s="270" t="s">
        <v>443</v>
      </c>
      <c r="U36" s="270" t="s">
        <v>443</v>
      </c>
      <c r="V36" s="270">
        <v>0</v>
      </c>
      <c r="W36" s="270" t="s">
        <v>510</v>
      </c>
      <c r="X36" s="270">
        <v>0</v>
      </c>
      <c r="Y36" s="270" t="s">
        <v>510</v>
      </c>
      <c r="Z36" s="270" t="s">
        <v>443</v>
      </c>
      <c r="AA36" s="270" t="s">
        <v>443</v>
      </c>
      <c r="AB36" s="270">
        <v>0</v>
      </c>
      <c r="AC36" s="270">
        <v>0</v>
      </c>
    </row>
    <row r="37" spans="1:29" ht="31.5" x14ac:dyDescent="0.25">
      <c r="A37" s="265" t="s">
        <v>155</v>
      </c>
      <c r="B37" s="268" t="s">
        <v>472</v>
      </c>
      <c r="C37" s="270"/>
      <c r="D37" s="270"/>
      <c r="E37" s="270"/>
      <c r="F37" s="270"/>
      <c r="G37" s="270">
        <v>0</v>
      </c>
      <c r="H37" s="270" t="s">
        <v>443</v>
      </c>
      <c r="I37" s="270" t="s">
        <v>443</v>
      </c>
      <c r="J37" s="270">
        <v>0</v>
      </c>
      <c r="K37" s="270" t="s">
        <v>510</v>
      </c>
      <c r="L37" s="270" t="s">
        <v>443</v>
      </c>
      <c r="M37" s="270" t="s">
        <v>443</v>
      </c>
      <c r="N37" s="270">
        <v>0</v>
      </c>
      <c r="O37" s="275" t="s">
        <v>510</v>
      </c>
      <c r="P37" s="270" t="s">
        <v>443</v>
      </c>
      <c r="Q37" s="270" t="s">
        <v>443</v>
      </c>
      <c r="R37" s="270">
        <v>0</v>
      </c>
      <c r="S37" s="270" t="s">
        <v>510</v>
      </c>
      <c r="T37" s="270" t="s">
        <v>443</v>
      </c>
      <c r="U37" s="270" t="s">
        <v>443</v>
      </c>
      <c r="V37" s="270">
        <v>0</v>
      </c>
      <c r="W37" s="270" t="s">
        <v>510</v>
      </c>
      <c r="X37" s="270">
        <v>0</v>
      </c>
      <c r="Y37" s="270" t="s">
        <v>510</v>
      </c>
      <c r="Z37" s="270" t="s">
        <v>443</v>
      </c>
      <c r="AA37" s="270" t="s">
        <v>443</v>
      </c>
      <c r="AB37" s="270">
        <v>0</v>
      </c>
      <c r="AC37" s="270">
        <v>0</v>
      </c>
    </row>
    <row r="38" spans="1:29" x14ac:dyDescent="0.25">
      <c r="A38" s="265" t="s">
        <v>154</v>
      </c>
      <c r="B38" s="266" t="s">
        <v>145</v>
      </c>
      <c r="C38" s="270"/>
      <c r="D38" s="270"/>
      <c r="E38" s="270"/>
      <c r="F38" s="270"/>
      <c r="G38" s="270">
        <v>0</v>
      </c>
      <c r="H38" s="270" t="s">
        <v>443</v>
      </c>
      <c r="I38" s="270" t="s">
        <v>443</v>
      </c>
      <c r="J38" s="270">
        <v>0</v>
      </c>
      <c r="K38" s="270" t="s">
        <v>510</v>
      </c>
      <c r="L38" s="270" t="s">
        <v>443</v>
      </c>
      <c r="M38" s="270" t="s">
        <v>443</v>
      </c>
      <c r="N38" s="270">
        <v>0</v>
      </c>
      <c r="O38" s="275" t="s">
        <v>510</v>
      </c>
      <c r="P38" s="270" t="s">
        <v>443</v>
      </c>
      <c r="Q38" s="270" t="s">
        <v>443</v>
      </c>
      <c r="R38" s="270">
        <v>0</v>
      </c>
      <c r="S38" s="275" t="s">
        <v>510</v>
      </c>
      <c r="T38" s="270" t="s">
        <v>443</v>
      </c>
      <c r="U38" s="270" t="s">
        <v>443</v>
      </c>
      <c r="V38" s="270">
        <v>0</v>
      </c>
      <c r="W38" s="270" t="s">
        <v>510</v>
      </c>
      <c r="X38" s="270">
        <v>0</v>
      </c>
      <c r="Y38" s="270" t="s">
        <v>510</v>
      </c>
      <c r="Z38" s="270" t="s">
        <v>443</v>
      </c>
      <c r="AA38" s="270" t="s">
        <v>443</v>
      </c>
      <c r="AB38" s="270">
        <v>0</v>
      </c>
      <c r="AC38" s="270">
        <v>0</v>
      </c>
    </row>
    <row r="39" spans="1:29" x14ac:dyDescent="0.25">
      <c r="A39" s="265" t="s">
        <v>153</v>
      </c>
      <c r="B39" s="266" t="s">
        <v>473</v>
      </c>
      <c r="C39" s="270"/>
      <c r="D39" s="270"/>
      <c r="E39" s="270"/>
      <c r="F39" s="270"/>
      <c r="G39" s="270">
        <v>0</v>
      </c>
      <c r="H39" s="270" t="s">
        <v>443</v>
      </c>
      <c r="I39" s="270" t="s">
        <v>443</v>
      </c>
      <c r="J39" s="270">
        <v>0</v>
      </c>
      <c r="K39" s="270" t="s">
        <v>510</v>
      </c>
      <c r="L39" s="270" t="s">
        <v>443</v>
      </c>
      <c r="M39" s="270" t="s">
        <v>443</v>
      </c>
      <c r="N39" s="270">
        <v>0.89500000000000002</v>
      </c>
      <c r="O39" s="270">
        <v>4</v>
      </c>
      <c r="P39" s="270" t="s">
        <v>443</v>
      </c>
      <c r="Q39" s="270" t="s">
        <v>443</v>
      </c>
      <c r="R39" s="270">
        <v>0</v>
      </c>
      <c r="S39" s="270" t="s">
        <v>510</v>
      </c>
      <c r="T39" s="270" t="s">
        <v>443</v>
      </c>
      <c r="U39" s="270" t="s">
        <v>443</v>
      </c>
      <c r="V39" s="270">
        <v>0</v>
      </c>
      <c r="W39" s="270" t="s">
        <v>510</v>
      </c>
      <c r="X39" s="270">
        <v>0</v>
      </c>
      <c r="Y39" s="270" t="s">
        <v>510</v>
      </c>
      <c r="Z39" s="270" t="s">
        <v>443</v>
      </c>
      <c r="AA39" s="270" t="s">
        <v>443</v>
      </c>
      <c r="AB39" s="270">
        <v>0</v>
      </c>
      <c r="AC39" s="270">
        <v>0.89500000000000002</v>
      </c>
    </row>
    <row r="40" spans="1:29" x14ac:dyDescent="0.25">
      <c r="A40" s="265" t="s">
        <v>152</v>
      </c>
      <c r="B40" s="266" t="s">
        <v>475</v>
      </c>
      <c r="C40" s="270"/>
      <c r="D40" s="270"/>
      <c r="E40" s="270"/>
      <c r="F40" s="270"/>
      <c r="G40" s="270">
        <v>0</v>
      </c>
      <c r="H40" s="270" t="s">
        <v>443</v>
      </c>
      <c r="I40" s="270" t="s">
        <v>443</v>
      </c>
      <c r="J40" s="270">
        <v>0</v>
      </c>
      <c r="K40" s="270" t="s">
        <v>510</v>
      </c>
      <c r="L40" s="270" t="s">
        <v>443</v>
      </c>
      <c r="M40" s="270" t="s">
        <v>443</v>
      </c>
      <c r="N40" s="270">
        <v>0</v>
      </c>
      <c r="O40" s="270" t="s">
        <v>510</v>
      </c>
      <c r="P40" s="270" t="s">
        <v>443</v>
      </c>
      <c r="Q40" s="270" t="s">
        <v>443</v>
      </c>
      <c r="R40" s="270">
        <v>0</v>
      </c>
      <c r="S40" s="270" t="s">
        <v>510</v>
      </c>
      <c r="T40" s="270" t="s">
        <v>443</v>
      </c>
      <c r="U40" s="270" t="s">
        <v>443</v>
      </c>
      <c r="V40" s="270">
        <v>0</v>
      </c>
      <c r="W40" s="270" t="s">
        <v>510</v>
      </c>
      <c r="X40" s="270">
        <v>0</v>
      </c>
      <c r="Y40" s="270" t="s">
        <v>510</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510</v>
      </c>
      <c r="L41" s="270" t="s">
        <v>443</v>
      </c>
      <c r="M41" s="270" t="s">
        <v>443</v>
      </c>
      <c r="N41" s="270">
        <v>0</v>
      </c>
      <c r="O41" s="270" t="s">
        <v>510</v>
      </c>
      <c r="P41" s="270" t="s">
        <v>443</v>
      </c>
      <c r="Q41" s="270" t="s">
        <v>443</v>
      </c>
      <c r="R41" s="270">
        <v>0</v>
      </c>
      <c r="S41" s="270" t="s">
        <v>510</v>
      </c>
      <c r="T41" s="270" t="s">
        <v>443</v>
      </c>
      <c r="U41" s="270" t="s">
        <v>443</v>
      </c>
      <c r="V41" s="270">
        <v>0</v>
      </c>
      <c r="W41" s="270" t="s">
        <v>510</v>
      </c>
      <c r="X41" s="270">
        <v>0</v>
      </c>
      <c r="Y41" s="270" t="s">
        <v>510</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510</v>
      </c>
      <c r="L42" s="270" t="s">
        <v>443</v>
      </c>
      <c r="M42" s="270" t="s">
        <v>443</v>
      </c>
      <c r="N42" s="270">
        <v>0</v>
      </c>
      <c r="O42" s="270" t="s">
        <v>510</v>
      </c>
      <c r="P42" s="270" t="s">
        <v>443</v>
      </c>
      <c r="Q42" s="270" t="s">
        <v>443</v>
      </c>
      <c r="R42" s="270">
        <v>0</v>
      </c>
      <c r="S42" s="270" t="s">
        <v>510</v>
      </c>
      <c r="T42" s="270" t="s">
        <v>443</v>
      </c>
      <c r="U42" s="270" t="s">
        <v>443</v>
      </c>
      <c r="V42" s="270">
        <v>0</v>
      </c>
      <c r="W42" s="270" t="s">
        <v>510</v>
      </c>
      <c r="X42" s="270">
        <v>0</v>
      </c>
      <c r="Y42" s="270" t="s">
        <v>510</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510</v>
      </c>
      <c r="L43" s="270" t="s">
        <v>443</v>
      </c>
      <c r="M43" s="270" t="s">
        <v>443</v>
      </c>
      <c r="N43" s="270">
        <v>0</v>
      </c>
      <c r="O43" s="270" t="s">
        <v>510</v>
      </c>
      <c r="P43" s="270" t="s">
        <v>443</v>
      </c>
      <c r="Q43" s="270" t="s">
        <v>443</v>
      </c>
      <c r="R43" s="270">
        <v>0</v>
      </c>
      <c r="S43" s="270" t="s">
        <v>510</v>
      </c>
      <c r="T43" s="270" t="s">
        <v>443</v>
      </c>
      <c r="U43" s="270" t="s">
        <v>443</v>
      </c>
      <c r="V43" s="270">
        <v>0</v>
      </c>
      <c r="W43" s="270" t="s">
        <v>510</v>
      </c>
      <c r="X43" s="270">
        <v>0</v>
      </c>
      <c r="Y43" s="270" t="s">
        <v>510</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0</v>
      </c>
      <c r="K44" s="270" t="s">
        <v>510</v>
      </c>
      <c r="L44" s="270" t="s">
        <v>443</v>
      </c>
      <c r="M44" s="270" t="s">
        <v>443</v>
      </c>
      <c r="N44" s="270">
        <v>0</v>
      </c>
      <c r="O44" s="270" t="s">
        <v>510</v>
      </c>
      <c r="P44" s="270" t="s">
        <v>443</v>
      </c>
      <c r="Q44" s="270" t="s">
        <v>443</v>
      </c>
      <c r="R44" s="270">
        <v>0</v>
      </c>
      <c r="S44" s="270" t="s">
        <v>510</v>
      </c>
      <c r="T44" s="270" t="s">
        <v>443</v>
      </c>
      <c r="U44" s="270" t="s">
        <v>443</v>
      </c>
      <c r="V44" s="270">
        <v>0</v>
      </c>
      <c r="W44" s="270" t="s">
        <v>510</v>
      </c>
      <c r="X44" s="270">
        <v>0</v>
      </c>
      <c r="Y44" s="270" t="s">
        <v>510</v>
      </c>
      <c r="Z44" s="270" t="s">
        <v>443</v>
      </c>
      <c r="AA44" s="270" t="s">
        <v>443</v>
      </c>
      <c r="AB44" s="270">
        <v>0</v>
      </c>
      <c r="AC44" s="270">
        <v>0</v>
      </c>
    </row>
    <row r="45" spans="1:29" x14ac:dyDescent="0.25">
      <c r="A45" s="265" t="s">
        <v>482</v>
      </c>
      <c r="B45" s="266" t="s">
        <v>483</v>
      </c>
      <c r="C45" s="270"/>
      <c r="D45" s="270"/>
      <c r="E45" s="270"/>
      <c r="F45" s="270"/>
      <c r="G45" s="270">
        <v>0</v>
      </c>
      <c r="H45" s="270" t="s">
        <v>443</v>
      </c>
      <c r="I45" s="270" t="s">
        <v>443</v>
      </c>
      <c r="J45" s="270">
        <v>0</v>
      </c>
      <c r="K45" s="270" t="s">
        <v>510</v>
      </c>
      <c r="L45" s="270" t="s">
        <v>443</v>
      </c>
      <c r="M45" s="270" t="s">
        <v>443</v>
      </c>
      <c r="N45" s="270">
        <v>0</v>
      </c>
      <c r="O45" s="270" t="s">
        <v>510</v>
      </c>
      <c r="P45" s="270" t="s">
        <v>443</v>
      </c>
      <c r="Q45" s="270" t="s">
        <v>443</v>
      </c>
      <c r="R45" s="270">
        <v>0</v>
      </c>
      <c r="S45" s="270" t="s">
        <v>510</v>
      </c>
      <c r="T45" s="270" t="s">
        <v>443</v>
      </c>
      <c r="U45" s="270" t="s">
        <v>443</v>
      </c>
      <c r="V45" s="270">
        <v>0</v>
      </c>
      <c r="W45" s="270" t="s">
        <v>510</v>
      </c>
      <c r="X45" s="270">
        <v>0</v>
      </c>
      <c r="Y45" s="270" t="s">
        <v>510</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510</v>
      </c>
      <c r="L46" s="270" t="s">
        <v>443</v>
      </c>
      <c r="M46" s="270" t="s">
        <v>443</v>
      </c>
      <c r="N46" s="270">
        <v>0</v>
      </c>
      <c r="O46" s="270" t="s">
        <v>510</v>
      </c>
      <c r="P46" s="270" t="s">
        <v>443</v>
      </c>
      <c r="Q46" s="270" t="s">
        <v>443</v>
      </c>
      <c r="R46" s="270">
        <v>0</v>
      </c>
      <c r="S46" s="270" t="s">
        <v>510</v>
      </c>
      <c r="T46" s="270" t="s">
        <v>443</v>
      </c>
      <c r="U46" s="270" t="s">
        <v>443</v>
      </c>
      <c r="V46" s="270">
        <v>0</v>
      </c>
      <c r="W46" s="270" t="s">
        <v>510</v>
      </c>
      <c r="X46" s="270">
        <v>0</v>
      </c>
      <c r="Y46" s="270" t="s">
        <v>510</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474</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ht="31.5" x14ac:dyDescent="0.25">
      <c r="A49" s="265" t="s">
        <v>147</v>
      </c>
      <c r="B49" s="268" t="s">
        <v>472</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x14ac:dyDescent="0.25">
      <c r="A50" s="265" t="s">
        <v>146</v>
      </c>
      <c r="B50" s="266" t="s">
        <v>145</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143</v>
      </c>
      <c r="C51" s="270" t="s">
        <v>443</v>
      </c>
      <c r="D51" s="270">
        <v>0.2</v>
      </c>
      <c r="E51" s="270"/>
      <c r="F51" s="270"/>
      <c r="G51" s="270">
        <v>0</v>
      </c>
      <c r="H51" s="270" t="s">
        <v>443</v>
      </c>
      <c r="I51" s="270"/>
      <c r="J51" s="270">
        <v>0</v>
      </c>
      <c r="K51" s="270"/>
      <c r="L51" s="270" t="s">
        <v>443</v>
      </c>
      <c r="M51" s="270"/>
      <c r="N51" s="270">
        <v>0.2</v>
      </c>
      <c r="O51" s="270"/>
      <c r="P51" s="270" t="s">
        <v>443</v>
      </c>
      <c r="Q51" s="270"/>
      <c r="R51" s="270">
        <v>0</v>
      </c>
      <c r="S51" s="270"/>
      <c r="T51" s="270" t="s">
        <v>443</v>
      </c>
      <c r="U51" s="270"/>
      <c r="V51" s="270">
        <v>0</v>
      </c>
      <c r="W51" s="270"/>
      <c r="X51" s="270">
        <v>0</v>
      </c>
      <c r="Y51" s="270"/>
      <c r="Z51" s="270" t="s">
        <v>443</v>
      </c>
      <c r="AA51" s="270"/>
      <c r="AB51" s="270">
        <v>0</v>
      </c>
      <c r="AC51" s="270">
        <v>0.2</v>
      </c>
    </row>
    <row r="52" spans="1:29" ht="31.5" x14ac:dyDescent="0.25">
      <c r="A52" s="265" t="s">
        <v>142</v>
      </c>
      <c r="B52" s="266" t="s">
        <v>141</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139</v>
      </c>
      <c r="C53" s="270" t="s">
        <v>443</v>
      </c>
      <c r="D53" s="270">
        <v>0.69499999999999995</v>
      </c>
      <c r="E53" s="270"/>
      <c r="F53" s="270"/>
      <c r="G53" s="270">
        <v>0</v>
      </c>
      <c r="H53" s="270" t="s">
        <v>443</v>
      </c>
      <c r="I53" s="270"/>
      <c r="J53" s="270">
        <v>0</v>
      </c>
      <c r="K53" s="270"/>
      <c r="L53" s="270" t="s">
        <v>443</v>
      </c>
      <c r="M53" s="270"/>
      <c r="N53" s="270">
        <v>0.69499999999999995</v>
      </c>
      <c r="O53" s="270"/>
      <c r="P53" s="270" t="s">
        <v>443</v>
      </c>
      <c r="Q53" s="270"/>
      <c r="R53" s="270">
        <v>0</v>
      </c>
      <c r="S53" s="270"/>
      <c r="T53" s="270" t="s">
        <v>443</v>
      </c>
      <c r="U53" s="270"/>
      <c r="V53" s="270">
        <v>0</v>
      </c>
      <c r="W53" s="270"/>
      <c r="X53" s="270">
        <v>0</v>
      </c>
      <c r="Y53" s="270"/>
      <c r="Z53" s="270" t="s">
        <v>443</v>
      </c>
      <c r="AA53" s="270"/>
      <c r="AB53" s="270">
        <v>0</v>
      </c>
      <c r="AC53" s="270">
        <v>0.69499999999999995</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5.1346419883314942</v>
      </c>
      <c r="E62" s="270"/>
      <c r="F62" s="270"/>
      <c r="G62" s="270">
        <v>0</v>
      </c>
      <c r="H62" s="270" t="s">
        <v>443</v>
      </c>
      <c r="I62" s="270"/>
      <c r="J62" s="270">
        <v>0</v>
      </c>
      <c r="K62" s="270"/>
      <c r="L62" s="270" t="s">
        <v>443</v>
      </c>
      <c r="M62" s="270"/>
      <c r="N62" s="270">
        <v>5.1346419883314942</v>
      </c>
      <c r="O62" s="270"/>
      <c r="P62" s="270" t="s">
        <v>443</v>
      </c>
      <c r="Q62" s="270"/>
      <c r="R62" s="270">
        <v>0</v>
      </c>
      <c r="S62" s="270"/>
      <c r="T62" s="270" t="s">
        <v>443</v>
      </c>
      <c r="U62" s="270"/>
      <c r="V62" s="270">
        <v>0</v>
      </c>
      <c r="W62" s="270"/>
      <c r="X62" s="270">
        <v>0</v>
      </c>
      <c r="Y62" s="270"/>
      <c r="Z62" s="270" t="s">
        <v>443</v>
      </c>
      <c r="AA62" s="270"/>
      <c r="AB62" s="270">
        <v>0</v>
      </c>
      <c r="AC62" s="270">
        <v>5.1346419883314942</v>
      </c>
    </row>
    <row r="63" spans="1:29" x14ac:dyDescent="0.25">
      <c r="A63" s="265" t="s">
        <v>134</v>
      </c>
      <c r="B63" s="266" t="s">
        <v>128</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127</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126</v>
      </c>
      <c r="C65" s="270"/>
      <c r="D65" s="270">
        <f>D38</f>
        <v>0</v>
      </c>
      <c r="E65" s="270"/>
      <c r="F65" s="270">
        <f>D65</f>
        <v>0</v>
      </c>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125</v>
      </c>
      <c r="C66" s="270"/>
      <c r="D66" s="270"/>
      <c r="E66" s="270"/>
      <c r="F66" s="270"/>
      <c r="G66" s="270">
        <v>0</v>
      </c>
      <c r="H66" s="270" t="s">
        <v>443</v>
      </c>
      <c r="I66" s="270"/>
      <c r="J66" s="270">
        <v>0</v>
      </c>
      <c r="K66" s="270"/>
      <c r="L66" s="270" t="s">
        <v>443</v>
      </c>
      <c r="M66" s="270"/>
      <c r="N66" s="270">
        <v>0.89500000000000002</v>
      </c>
      <c r="O66" s="270"/>
      <c r="P66" s="270" t="s">
        <v>443</v>
      </c>
      <c r="Q66" s="270"/>
      <c r="R66" s="270">
        <v>0</v>
      </c>
      <c r="S66" s="270"/>
      <c r="T66" s="270" t="s">
        <v>443</v>
      </c>
      <c r="U66" s="270"/>
      <c r="V66" s="270">
        <v>0</v>
      </c>
      <c r="W66" s="270"/>
      <c r="X66" s="270">
        <v>0</v>
      </c>
      <c r="Y66" s="270"/>
      <c r="Z66" s="270" t="s">
        <v>443</v>
      </c>
      <c r="AA66" s="270"/>
      <c r="AB66" s="270">
        <v>0</v>
      </c>
      <c r="AC66" s="270">
        <v>0.89500000000000002</v>
      </c>
    </row>
    <row r="67" spans="1:29" x14ac:dyDescent="0.25">
      <c r="A67" s="265" t="s">
        <v>130</v>
      </c>
      <c r="B67" s="268" t="s">
        <v>475</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492</v>
      </c>
      <c r="B68" s="268" t="s">
        <v>476</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493</v>
      </c>
      <c r="B69" s="268" t="s">
        <v>477</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494</v>
      </c>
      <c r="B70" s="268" t="s">
        <v>479</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495</v>
      </c>
      <c r="B71" s="268" t="s">
        <v>481</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496</v>
      </c>
      <c r="B72" s="268" t="s">
        <v>483</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497</v>
      </c>
      <c r="B73" s="268" t="s">
        <v>485</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474</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ht="31.5" x14ac:dyDescent="0.25">
      <c r="A77" s="265" t="s">
        <v>220</v>
      </c>
      <c r="B77" s="268" t="s">
        <v>472</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145</v>
      </c>
      <c r="C78" s="270"/>
      <c r="D78" s="270">
        <f>0.22+0.395</f>
        <v>0.61499999999999999</v>
      </c>
      <c r="E78" s="270"/>
      <c r="F78" s="270">
        <f>D78</f>
        <v>0.61499999999999999</v>
      </c>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498</v>
      </c>
      <c r="C79" s="272"/>
      <c r="D79" s="273"/>
      <c r="E79" s="271"/>
      <c r="F79" s="273"/>
      <c r="G79" s="270">
        <v>0</v>
      </c>
      <c r="H79" s="270" t="s">
        <v>443</v>
      </c>
      <c r="I79" s="271"/>
      <c r="J79" s="270">
        <v>0</v>
      </c>
      <c r="K79" s="273"/>
      <c r="L79" s="270" t="s">
        <v>443</v>
      </c>
      <c r="M79" s="273"/>
      <c r="N79" s="273">
        <v>0.6150000000000001</v>
      </c>
      <c r="O79" s="273"/>
      <c r="P79" s="270" t="s">
        <v>443</v>
      </c>
      <c r="Q79" s="273"/>
      <c r="R79" s="270">
        <v>0</v>
      </c>
      <c r="S79" s="273"/>
      <c r="T79" s="270" t="s">
        <v>443</v>
      </c>
      <c r="U79" s="273"/>
      <c r="V79" s="270">
        <v>0</v>
      </c>
      <c r="W79" s="273"/>
      <c r="X79" s="270">
        <v>0</v>
      </c>
      <c r="Y79" s="273"/>
      <c r="Z79" s="270" t="s">
        <v>443</v>
      </c>
      <c r="AA79" s="273"/>
      <c r="AB79" s="270">
        <v>0</v>
      </c>
      <c r="AC79" s="273">
        <v>0.6150000000000001</v>
      </c>
    </row>
    <row r="80" spans="1:29" x14ac:dyDescent="0.25">
      <c r="A80" s="265" t="s">
        <v>223</v>
      </c>
      <c r="B80" s="266" t="s">
        <v>475</v>
      </c>
      <c r="C80" s="272"/>
      <c r="D80" s="273"/>
      <c r="E80" s="271"/>
      <c r="F80" s="273"/>
      <c r="G80" s="270">
        <v>0</v>
      </c>
      <c r="H80" s="270" t="s">
        <v>443</v>
      </c>
      <c r="I80" s="271"/>
      <c r="J80" s="270">
        <v>0</v>
      </c>
      <c r="K80" s="273"/>
      <c r="L80" s="270" t="s">
        <v>443</v>
      </c>
      <c r="M80" s="273"/>
      <c r="N80" s="273">
        <v>0</v>
      </c>
      <c r="O80" s="273"/>
      <c r="P80" s="270" t="s">
        <v>443</v>
      </c>
      <c r="Q80" s="273"/>
      <c r="R80" s="270">
        <v>0</v>
      </c>
      <c r="S80" s="273"/>
      <c r="T80" s="270" t="s">
        <v>443</v>
      </c>
      <c r="U80" s="273"/>
      <c r="V80" s="270">
        <v>0</v>
      </c>
      <c r="W80" s="273"/>
      <c r="X80" s="270">
        <v>0</v>
      </c>
      <c r="Y80" s="273"/>
      <c r="Z80" s="270" t="s">
        <v>443</v>
      </c>
      <c r="AA80" s="273"/>
      <c r="AB80" s="270">
        <v>0</v>
      </c>
      <c r="AC80" s="273">
        <v>0</v>
      </c>
    </row>
    <row r="81" spans="1:29" x14ac:dyDescent="0.25">
      <c r="A81" s="265" t="s">
        <v>499</v>
      </c>
      <c r="B81" s="266" t="s">
        <v>476</v>
      </c>
      <c r="C81" s="272"/>
      <c r="D81" s="273"/>
      <c r="E81" s="271"/>
      <c r="F81" s="273"/>
      <c r="G81" s="270">
        <v>0</v>
      </c>
      <c r="H81" s="270" t="s">
        <v>443</v>
      </c>
      <c r="I81" s="271"/>
      <c r="J81" s="270">
        <v>0</v>
      </c>
      <c r="K81" s="273"/>
      <c r="L81" s="270" t="s">
        <v>443</v>
      </c>
      <c r="M81" s="273"/>
      <c r="N81" s="273">
        <v>0</v>
      </c>
      <c r="O81" s="273"/>
      <c r="P81" s="270" t="s">
        <v>443</v>
      </c>
      <c r="Q81" s="273"/>
      <c r="R81" s="270">
        <v>0</v>
      </c>
      <c r="S81" s="273"/>
      <c r="T81" s="270" t="s">
        <v>443</v>
      </c>
      <c r="U81" s="273"/>
      <c r="V81" s="270">
        <v>0</v>
      </c>
      <c r="W81" s="273"/>
      <c r="X81" s="270">
        <v>0</v>
      </c>
      <c r="Y81" s="273"/>
      <c r="Z81" s="270" t="s">
        <v>443</v>
      </c>
      <c r="AA81" s="273"/>
      <c r="AB81" s="270">
        <v>0</v>
      </c>
      <c r="AC81" s="273">
        <v>0</v>
      </c>
    </row>
    <row r="82" spans="1:29" x14ac:dyDescent="0.25">
      <c r="A82" s="265" t="s">
        <v>500</v>
      </c>
      <c r="B82" s="266" t="s">
        <v>477</v>
      </c>
      <c r="C82" s="272"/>
      <c r="D82" s="273"/>
      <c r="E82" s="271"/>
      <c r="F82" s="273"/>
      <c r="G82" s="270">
        <v>0</v>
      </c>
      <c r="H82" s="270" t="s">
        <v>443</v>
      </c>
      <c r="I82" s="271"/>
      <c r="J82" s="270">
        <v>0</v>
      </c>
      <c r="K82" s="273"/>
      <c r="L82" s="270" t="s">
        <v>443</v>
      </c>
      <c r="M82" s="273"/>
      <c r="N82" s="273">
        <v>0</v>
      </c>
      <c r="O82" s="273"/>
      <c r="P82" s="270" t="s">
        <v>443</v>
      </c>
      <c r="Q82" s="273"/>
      <c r="R82" s="270">
        <v>0</v>
      </c>
      <c r="S82" s="273"/>
      <c r="T82" s="270" t="s">
        <v>443</v>
      </c>
      <c r="U82" s="273"/>
      <c r="V82" s="270">
        <v>0</v>
      </c>
      <c r="W82" s="273"/>
      <c r="X82" s="270">
        <v>0</v>
      </c>
      <c r="Y82" s="273"/>
      <c r="Z82" s="270" t="s">
        <v>443</v>
      </c>
      <c r="AA82" s="273"/>
      <c r="AB82" s="270">
        <v>0</v>
      </c>
      <c r="AC82" s="273">
        <v>0</v>
      </c>
    </row>
    <row r="83" spans="1:29" x14ac:dyDescent="0.25">
      <c r="A83" s="265" t="s">
        <v>501</v>
      </c>
      <c r="B83" s="266" t="s">
        <v>479</v>
      </c>
      <c r="C83" s="272"/>
      <c r="D83" s="273"/>
      <c r="E83" s="271"/>
      <c r="F83" s="273"/>
      <c r="G83" s="270">
        <v>0</v>
      </c>
      <c r="H83" s="270" t="s">
        <v>443</v>
      </c>
      <c r="I83" s="271"/>
      <c r="J83" s="270">
        <v>0</v>
      </c>
      <c r="K83" s="273"/>
      <c r="L83" s="270" t="s">
        <v>443</v>
      </c>
      <c r="M83" s="273"/>
      <c r="N83" s="273">
        <v>0</v>
      </c>
      <c r="O83" s="273"/>
      <c r="P83" s="270" t="s">
        <v>443</v>
      </c>
      <c r="Q83" s="273"/>
      <c r="R83" s="270">
        <v>0</v>
      </c>
      <c r="S83" s="273"/>
      <c r="T83" s="270" t="s">
        <v>443</v>
      </c>
      <c r="U83" s="273"/>
      <c r="V83" s="270">
        <v>0</v>
      </c>
      <c r="W83" s="273"/>
      <c r="X83" s="270">
        <v>0</v>
      </c>
      <c r="Y83" s="273"/>
      <c r="Z83" s="270" t="s">
        <v>443</v>
      </c>
      <c r="AA83" s="273"/>
      <c r="AB83" s="270">
        <v>0</v>
      </c>
      <c r="AC83" s="273">
        <v>0</v>
      </c>
    </row>
    <row r="84" spans="1:29" x14ac:dyDescent="0.25">
      <c r="A84" s="265" t="s">
        <v>502</v>
      </c>
      <c r="B84" s="266" t="s">
        <v>481</v>
      </c>
      <c r="C84" s="272"/>
      <c r="D84" s="273"/>
      <c r="E84" s="271"/>
      <c r="F84" s="273"/>
      <c r="G84" s="270">
        <v>0</v>
      </c>
      <c r="H84" s="270" t="s">
        <v>443</v>
      </c>
      <c r="I84" s="271"/>
      <c r="J84" s="270">
        <v>0</v>
      </c>
      <c r="K84" s="273"/>
      <c r="L84" s="270" t="s">
        <v>443</v>
      </c>
      <c r="M84" s="273"/>
      <c r="N84" s="273">
        <v>0</v>
      </c>
      <c r="O84" s="273"/>
      <c r="P84" s="270" t="s">
        <v>443</v>
      </c>
      <c r="Q84" s="273"/>
      <c r="R84" s="270">
        <v>0</v>
      </c>
      <c r="S84" s="273"/>
      <c r="T84" s="270" t="s">
        <v>443</v>
      </c>
      <c r="U84" s="273"/>
      <c r="V84" s="270">
        <v>0</v>
      </c>
      <c r="W84" s="273"/>
      <c r="X84" s="270">
        <v>0</v>
      </c>
      <c r="Y84" s="273"/>
      <c r="Z84" s="270" t="s">
        <v>443</v>
      </c>
      <c r="AA84" s="273"/>
      <c r="AB84" s="270">
        <v>0</v>
      </c>
      <c r="AC84" s="273">
        <v>0</v>
      </c>
    </row>
    <row r="85" spans="1:29" x14ac:dyDescent="0.25">
      <c r="A85" s="265" t="s">
        <v>503</v>
      </c>
      <c r="B85" s="266" t="s">
        <v>483</v>
      </c>
      <c r="C85" s="272"/>
      <c r="D85" s="273"/>
      <c r="E85" s="271"/>
      <c r="F85" s="273"/>
      <c r="G85" s="270">
        <v>0</v>
      </c>
      <c r="H85" s="270" t="s">
        <v>443</v>
      </c>
      <c r="I85" s="271"/>
      <c r="J85" s="270">
        <v>0</v>
      </c>
      <c r="K85" s="273"/>
      <c r="L85" s="270" t="s">
        <v>443</v>
      </c>
      <c r="M85" s="273"/>
      <c r="N85" s="273">
        <v>0</v>
      </c>
      <c r="O85" s="273"/>
      <c r="P85" s="270" t="s">
        <v>443</v>
      </c>
      <c r="Q85" s="273"/>
      <c r="R85" s="270">
        <v>0</v>
      </c>
      <c r="S85" s="273"/>
      <c r="T85" s="270" t="s">
        <v>443</v>
      </c>
      <c r="U85" s="273"/>
      <c r="V85" s="270">
        <v>0</v>
      </c>
      <c r="W85" s="273"/>
      <c r="X85" s="270">
        <v>0</v>
      </c>
      <c r="Y85" s="273"/>
      <c r="Z85" s="270" t="s">
        <v>443</v>
      </c>
      <c r="AA85" s="273"/>
      <c r="AB85" s="270">
        <v>0</v>
      </c>
      <c r="AC85" s="273">
        <v>0</v>
      </c>
    </row>
    <row r="86" spans="1:29" x14ac:dyDescent="0.25">
      <c r="A86" s="265" t="s">
        <v>504</v>
      </c>
      <c r="B86" s="266" t="s">
        <v>485</v>
      </c>
      <c r="C86" s="274"/>
      <c r="D86" s="273"/>
      <c r="E86" s="271"/>
      <c r="F86" s="273"/>
      <c r="G86" s="270">
        <v>0</v>
      </c>
      <c r="H86" s="270" t="s">
        <v>443</v>
      </c>
      <c r="I86" s="271"/>
      <c r="J86" s="270">
        <v>0</v>
      </c>
      <c r="K86" s="273"/>
      <c r="L86" s="270" t="s">
        <v>443</v>
      </c>
      <c r="M86" s="273"/>
      <c r="N86" s="273">
        <v>0</v>
      </c>
      <c r="O86" s="273"/>
      <c r="P86" s="270" t="s">
        <v>443</v>
      </c>
      <c r="Q86" s="273"/>
      <c r="R86" s="270">
        <v>0</v>
      </c>
      <c r="S86" s="273"/>
      <c r="T86" s="270" t="s">
        <v>443</v>
      </c>
      <c r="U86" s="273"/>
      <c r="V86" s="270">
        <v>0</v>
      </c>
      <c r="W86" s="273"/>
      <c r="X86" s="270">
        <v>0</v>
      </c>
      <c r="Y86" s="273"/>
      <c r="Z86" s="270" t="s">
        <v>443</v>
      </c>
      <c r="AA86" s="273"/>
      <c r="AB86" s="270">
        <v>0</v>
      </c>
      <c r="AC86" s="27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5" t="str">
        <f>'1. паспорт местоположение'!A5:C5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3"/>
    </row>
    <row r="7" spans="1:48" ht="18.75" x14ac:dyDescent="0.25">
      <c r="A7" s="400" t="s">
        <v>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01" t="str">
        <f>'1. паспорт местоположение'!A12:C12</f>
        <v>P_TP3300.KL.0020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401"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562"/>
      <c r="B17" s="562"/>
      <c r="C17" s="562"/>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c r="AB17" s="562"/>
      <c r="AC17" s="562"/>
      <c r="AD17" s="562"/>
      <c r="AE17" s="562"/>
      <c r="AF17" s="562"/>
      <c r="AG17" s="562"/>
      <c r="AH17" s="562"/>
      <c r="AI17" s="562"/>
      <c r="AJ17" s="562"/>
      <c r="AK17" s="562"/>
      <c r="AL17" s="562"/>
      <c r="AM17" s="562"/>
      <c r="AN17" s="562"/>
      <c r="AO17" s="562"/>
      <c r="AP17" s="562"/>
      <c r="AQ17" s="562"/>
      <c r="AR17" s="562"/>
      <c r="AS17" s="562"/>
      <c r="AT17" s="562"/>
      <c r="AU17" s="562"/>
      <c r="AV17" s="562"/>
    </row>
    <row r="18" spans="1:48" ht="14.25" customHeight="1" x14ac:dyDescent="0.25">
      <c r="A18" s="562"/>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row>
    <row r="19" spans="1:48" x14ac:dyDescent="0.25">
      <c r="A19" s="562"/>
      <c r="B19" s="562"/>
      <c r="C19" s="562"/>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row>
    <row r="20" spans="1:48" s="18" customFormat="1" x14ac:dyDescent="0.25">
      <c r="A20" s="563"/>
      <c r="B20" s="563"/>
      <c r="C20" s="563"/>
      <c r="D20" s="563"/>
      <c r="E20" s="563"/>
      <c r="F20" s="563"/>
      <c r="G20" s="563"/>
      <c r="H20" s="563"/>
      <c r="I20" s="563"/>
      <c r="J20" s="563"/>
      <c r="K20" s="563"/>
      <c r="L20" s="563"/>
      <c r="M20" s="563"/>
      <c r="N20" s="563"/>
      <c r="O20" s="563"/>
      <c r="P20" s="563"/>
      <c r="Q20" s="563"/>
      <c r="R20" s="563"/>
      <c r="S20" s="563"/>
      <c r="T20" s="563"/>
      <c r="U20" s="563"/>
      <c r="V20" s="563"/>
      <c r="W20" s="563"/>
      <c r="X20" s="563"/>
      <c r="Y20" s="563"/>
      <c r="Z20" s="563"/>
      <c r="AA20" s="563"/>
      <c r="AB20" s="563"/>
      <c r="AC20" s="563"/>
      <c r="AD20" s="563"/>
      <c r="AE20" s="563"/>
      <c r="AF20" s="563"/>
      <c r="AG20" s="563"/>
      <c r="AH20" s="563"/>
      <c r="AI20" s="563"/>
      <c r="AJ20" s="563"/>
      <c r="AK20" s="563"/>
      <c r="AL20" s="563"/>
      <c r="AM20" s="563"/>
      <c r="AN20" s="563"/>
      <c r="AO20" s="563"/>
      <c r="AP20" s="563"/>
      <c r="AQ20" s="563"/>
      <c r="AR20" s="563"/>
      <c r="AS20" s="563"/>
      <c r="AT20" s="563"/>
      <c r="AU20" s="563"/>
      <c r="AV20" s="563"/>
    </row>
    <row r="21" spans="1:48" s="18" customFormat="1" ht="15.75" thickBot="1" x14ac:dyDescent="0.3">
      <c r="A21" s="549" t="s">
        <v>415</v>
      </c>
      <c r="B21" s="549"/>
      <c r="C21" s="549"/>
      <c r="D21" s="549"/>
      <c r="E21" s="549"/>
      <c r="F21" s="549"/>
      <c r="G21" s="549"/>
      <c r="H21" s="549"/>
      <c r="I21" s="549"/>
      <c r="J21" s="549"/>
      <c r="K21" s="549"/>
      <c r="L21" s="549"/>
      <c r="M21" s="549"/>
      <c r="N21" s="549"/>
      <c r="O21" s="549"/>
      <c r="P21" s="549"/>
      <c r="Q21" s="549"/>
      <c r="R21" s="549"/>
      <c r="S21" s="549"/>
      <c r="T21" s="549"/>
      <c r="U21" s="549"/>
      <c r="V21" s="549"/>
      <c r="W21" s="549"/>
      <c r="X21" s="549"/>
      <c r="Y21" s="549"/>
      <c r="Z21" s="549"/>
      <c r="AA21" s="549"/>
      <c r="AB21" s="549"/>
      <c r="AC21" s="549"/>
      <c r="AD21" s="549"/>
      <c r="AE21" s="549"/>
      <c r="AF21" s="549"/>
      <c r="AG21" s="549"/>
      <c r="AH21" s="549"/>
      <c r="AI21" s="549"/>
      <c r="AJ21" s="549"/>
      <c r="AK21" s="549"/>
      <c r="AL21" s="549"/>
      <c r="AM21" s="549"/>
      <c r="AN21" s="549"/>
      <c r="AO21" s="549"/>
      <c r="AP21" s="549"/>
      <c r="AQ21" s="549"/>
      <c r="AR21" s="549"/>
      <c r="AS21" s="549"/>
      <c r="AT21" s="549"/>
      <c r="AU21" s="549"/>
      <c r="AV21" s="549"/>
    </row>
    <row r="22" spans="1:48" s="18" customFormat="1" ht="58.5" customHeight="1" x14ac:dyDescent="0.25">
      <c r="A22" s="550" t="s">
        <v>51</v>
      </c>
      <c r="B22" s="553" t="s">
        <v>23</v>
      </c>
      <c r="C22" s="552" t="s">
        <v>50</v>
      </c>
      <c r="D22" s="552" t="s">
        <v>49</v>
      </c>
      <c r="E22" s="555" t="s">
        <v>426</v>
      </c>
      <c r="F22" s="556"/>
      <c r="G22" s="556"/>
      <c r="H22" s="556"/>
      <c r="I22" s="556"/>
      <c r="J22" s="556"/>
      <c r="K22" s="556"/>
      <c r="L22" s="557"/>
      <c r="M22" s="552" t="s">
        <v>48</v>
      </c>
      <c r="N22" s="552" t="s">
        <v>47</v>
      </c>
      <c r="O22" s="552" t="s">
        <v>46</v>
      </c>
      <c r="P22" s="533" t="s">
        <v>232</v>
      </c>
      <c r="Q22" s="533" t="s">
        <v>45</v>
      </c>
      <c r="R22" s="533" t="s">
        <v>44</v>
      </c>
      <c r="S22" s="533" t="s">
        <v>43</v>
      </c>
      <c r="T22" s="533"/>
      <c r="U22" s="558" t="s">
        <v>42</v>
      </c>
      <c r="V22" s="558" t="s">
        <v>41</v>
      </c>
      <c r="W22" s="533" t="s">
        <v>40</v>
      </c>
      <c r="X22" s="533" t="s">
        <v>39</v>
      </c>
      <c r="Y22" s="533" t="s">
        <v>38</v>
      </c>
      <c r="Z22" s="541" t="s">
        <v>37</v>
      </c>
      <c r="AA22" s="533" t="s">
        <v>36</v>
      </c>
      <c r="AB22" s="533" t="s">
        <v>35</v>
      </c>
      <c r="AC22" s="533" t="s">
        <v>34</v>
      </c>
      <c r="AD22" s="533" t="s">
        <v>33</v>
      </c>
      <c r="AE22" s="533" t="s">
        <v>32</v>
      </c>
      <c r="AF22" s="533" t="s">
        <v>31</v>
      </c>
      <c r="AG22" s="533"/>
      <c r="AH22" s="533"/>
      <c r="AI22" s="533"/>
      <c r="AJ22" s="533"/>
      <c r="AK22" s="533"/>
      <c r="AL22" s="533" t="s">
        <v>30</v>
      </c>
      <c r="AM22" s="533"/>
      <c r="AN22" s="533"/>
      <c r="AO22" s="533"/>
      <c r="AP22" s="533" t="s">
        <v>29</v>
      </c>
      <c r="AQ22" s="533"/>
      <c r="AR22" s="533" t="s">
        <v>28</v>
      </c>
      <c r="AS22" s="533" t="s">
        <v>27</v>
      </c>
      <c r="AT22" s="533" t="s">
        <v>26</v>
      </c>
      <c r="AU22" s="533" t="s">
        <v>25</v>
      </c>
      <c r="AV22" s="542" t="s">
        <v>24</v>
      </c>
    </row>
    <row r="23" spans="1:48" s="18" customFormat="1" ht="64.5" customHeight="1" x14ac:dyDescent="0.25">
      <c r="A23" s="551"/>
      <c r="B23" s="554"/>
      <c r="C23" s="540"/>
      <c r="D23" s="540"/>
      <c r="E23" s="545" t="s">
        <v>22</v>
      </c>
      <c r="F23" s="536" t="s">
        <v>128</v>
      </c>
      <c r="G23" s="536" t="s">
        <v>127</v>
      </c>
      <c r="H23" s="536" t="s">
        <v>126</v>
      </c>
      <c r="I23" s="538" t="s">
        <v>338</v>
      </c>
      <c r="J23" s="538" t="s">
        <v>339</v>
      </c>
      <c r="K23" s="538" t="s">
        <v>340</v>
      </c>
      <c r="L23" s="536" t="s">
        <v>77</v>
      </c>
      <c r="M23" s="540"/>
      <c r="N23" s="540"/>
      <c r="O23" s="540"/>
      <c r="P23" s="534"/>
      <c r="Q23" s="534"/>
      <c r="R23" s="534"/>
      <c r="S23" s="547" t="s">
        <v>1</v>
      </c>
      <c r="T23" s="547" t="s">
        <v>10</v>
      </c>
      <c r="U23" s="559"/>
      <c r="V23" s="559"/>
      <c r="W23" s="534"/>
      <c r="X23" s="534"/>
      <c r="Y23" s="534"/>
      <c r="Z23" s="534"/>
      <c r="AA23" s="534"/>
      <c r="AB23" s="534"/>
      <c r="AC23" s="534"/>
      <c r="AD23" s="534"/>
      <c r="AE23" s="534"/>
      <c r="AF23" s="534" t="s">
        <v>21</v>
      </c>
      <c r="AG23" s="534"/>
      <c r="AH23" s="534" t="s">
        <v>20</v>
      </c>
      <c r="AI23" s="534"/>
      <c r="AJ23" s="535" t="s">
        <v>19</v>
      </c>
      <c r="AK23" s="535" t="s">
        <v>18</v>
      </c>
      <c r="AL23" s="535" t="s">
        <v>17</v>
      </c>
      <c r="AM23" s="535" t="s">
        <v>16</v>
      </c>
      <c r="AN23" s="535" t="s">
        <v>15</v>
      </c>
      <c r="AO23" s="535" t="s">
        <v>14</v>
      </c>
      <c r="AP23" s="535" t="s">
        <v>13</v>
      </c>
      <c r="AQ23" s="560" t="s">
        <v>10</v>
      </c>
      <c r="AR23" s="534"/>
      <c r="AS23" s="534"/>
      <c r="AT23" s="534"/>
      <c r="AU23" s="534"/>
      <c r="AV23" s="543"/>
    </row>
    <row r="24" spans="1:48" s="18" customFormat="1" ht="96.75" customHeight="1" x14ac:dyDescent="0.25">
      <c r="A24" s="551"/>
      <c r="B24" s="554"/>
      <c r="C24" s="540"/>
      <c r="D24" s="540"/>
      <c r="E24" s="546"/>
      <c r="F24" s="537"/>
      <c r="G24" s="537"/>
      <c r="H24" s="537"/>
      <c r="I24" s="539"/>
      <c r="J24" s="539"/>
      <c r="K24" s="539"/>
      <c r="L24" s="537"/>
      <c r="M24" s="540"/>
      <c r="N24" s="540"/>
      <c r="O24" s="540"/>
      <c r="P24" s="535"/>
      <c r="Q24" s="535"/>
      <c r="R24" s="535"/>
      <c r="S24" s="548"/>
      <c r="T24" s="548"/>
      <c r="U24" s="545"/>
      <c r="V24" s="545"/>
      <c r="W24" s="535"/>
      <c r="X24" s="535"/>
      <c r="Y24" s="535"/>
      <c r="Z24" s="535"/>
      <c r="AA24" s="535"/>
      <c r="AB24" s="535"/>
      <c r="AC24" s="535"/>
      <c r="AD24" s="535"/>
      <c r="AE24" s="535"/>
      <c r="AF24" s="77" t="s">
        <v>12</v>
      </c>
      <c r="AG24" s="77" t="s">
        <v>11</v>
      </c>
      <c r="AH24" s="78" t="s">
        <v>1</v>
      </c>
      <c r="AI24" s="78" t="s">
        <v>10</v>
      </c>
      <c r="AJ24" s="540"/>
      <c r="AK24" s="540"/>
      <c r="AL24" s="540"/>
      <c r="AM24" s="540"/>
      <c r="AN24" s="540"/>
      <c r="AO24" s="540"/>
      <c r="AP24" s="540"/>
      <c r="AQ24" s="561"/>
      <c r="AR24" s="535"/>
      <c r="AS24" s="535"/>
      <c r="AT24" s="535"/>
      <c r="AU24" s="535"/>
      <c r="AV24" s="54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8" t="str">
        <f>'1. паспорт местоположение'!A5:C5</f>
        <v>Год раскрытия информации: 2025 год</v>
      </c>
      <c r="B5" s="568"/>
      <c r="C5" s="37"/>
      <c r="D5" s="37"/>
      <c r="E5" s="37"/>
      <c r="F5" s="37"/>
      <c r="G5" s="37"/>
      <c r="H5" s="37"/>
    </row>
    <row r="6" spans="1:8" ht="14.25" customHeight="1" x14ac:dyDescent="0.3">
      <c r="A6" s="69"/>
      <c r="B6" s="69"/>
      <c r="C6" s="69"/>
      <c r="D6" s="69"/>
      <c r="E6" s="69"/>
      <c r="F6" s="69"/>
      <c r="G6" s="69"/>
      <c r="H6" s="69"/>
    </row>
    <row r="7" spans="1:8" ht="18.75" x14ac:dyDescent="0.25">
      <c r="A7" s="400" t="s">
        <v>8</v>
      </c>
      <c r="B7" s="400"/>
      <c r="C7" s="68"/>
      <c r="D7" s="68"/>
      <c r="E7" s="68"/>
      <c r="F7" s="68"/>
      <c r="G7" s="68"/>
      <c r="H7" s="68"/>
    </row>
    <row r="8" spans="1:8" ht="13.5" customHeight="1" x14ac:dyDescent="0.25">
      <c r="A8" s="68"/>
      <c r="B8" s="68"/>
      <c r="C8" s="68"/>
      <c r="D8" s="68"/>
      <c r="E8" s="68"/>
      <c r="F8" s="68"/>
      <c r="G8" s="68"/>
      <c r="H8" s="68"/>
    </row>
    <row r="9" spans="1:8" x14ac:dyDescent="0.25">
      <c r="A9" s="517" t="s">
        <v>441</v>
      </c>
      <c r="B9" s="517"/>
      <c r="C9" s="66"/>
      <c r="D9" s="66"/>
      <c r="E9" s="66"/>
      <c r="F9" s="66"/>
      <c r="G9" s="66"/>
      <c r="H9" s="66"/>
    </row>
    <row r="10" spans="1:8" x14ac:dyDescent="0.25">
      <c r="A10" s="402" t="s">
        <v>7</v>
      </c>
      <c r="B10" s="402"/>
      <c r="C10" s="67"/>
      <c r="D10" s="67"/>
      <c r="E10" s="67"/>
      <c r="F10" s="67"/>
      <c r="G10" s="67"/>
      <c r="H10" s="67"/>
    </row>
    <row r="11" spans="1:8" ht="15" customHeight="1" x14ac:dyDescent="0.25">
      <c r="A11" s="68"/>
      <c r="B11" s="68"/>
      <c r="C11" s="68"/>
      <c r="D11" s="68"/>
      <c r="E11" s="68"/>
      <c r="F11" s="68"/>
      <c r="G11" s="68"/>
      <c r="H11" s="68"/>
    </row>
    <row r="12" spans="1:8" x14ac:dyDescent="0.25">
      <c r="A12" s="517" t="str">
        <f>'1. паспорт местоположение'!A12:C12</f>
        <v>P_TP3300.KL.0020</v>
      </c>
      <c r="B12" s="517"/>
      <c r="C12" s="66"/>
      <c r="D12" s="66"/>
      <c r="E12" s="66"/>
      <c r="F12" s="66"/>
      <c r="G12" s="66"/>
      <c r="H12" s="66"/>
    </row>
    <row r="13" spans="1:8" x14ac:dyDescent="0.25">
      <c r="A13" s="402" t="s">
        <v>6</v>
      </c>
      <c r="B13" s="40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2" t="str">
        <f>'1. паспорт местоположение'!A15:C15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c r="B15" s="532"/>
      <c r="C15" s="66"/>
      <c r="D15" s="66"/>
      <c r="E15" s="66"/>
      <c r="F15" s="66"/>
      <c r="G15" s="66"/>
      <c r="H15" s="66"/>
    </row>
    <row r="16" spans="1:8" x14ac:dyDescent="0.25">
      <c r="A16" s="402" t="s">
        <v>5</v>
      </c>
      <c r="B16" s="402"/>
      <c r="C16" s="67"/>
      <c r="D16" s="67"/>
      <c r="E16" s="67"/>
      <c r="F16" s="67"/>
      <c r="G16" s="67"/>
      <c r="H16" s="67"/>
    </row>
    <row r="17" spans="1:2" x14ac:dyDescent="0.25">
      <c r="B17" s="40"/>
    </row>
    <row r="18" spans="1:2" x14ac:dyDescent="0.25">
      <c r="A18" s="567" t="s">
        <v>416</v>
      </c>
      <c r="B18" s="527"/>
    </row>
    <row r="19" spans="1:2" x14ac:dyDescent="0.25">
      <c r="A19" s="258"/>
      <c r="B19" s="257"/>
    </row>
    <row r="20" spans="1:2" ht="16.5" thickBot="1" x14ac:dyDescent="0.3">
      <c r="B20" s="27"/>
    </row>
    <row r="21" spans="1:2" ht="84" customHeight="1" thickBot="1" x14ac:dyDescent="0.3">
      <c r="A21" s="41" t="s">
        <v>289</v>
      </c>
      <c r="B21" s="220" t="str">
        <f>A15</f>
        <v>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539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1">
        <v>6.1220518771492287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438</v>
      </c>
    </row>
    <row r="68" spans="1:2" ht="39" customHeight="1" thickBot="1" x14ac:dyDescent="0.3">
      <c r="A68" s="44" t="s">
        <v>324</v>
      </c>
      <c r="B68" s="48"/>
    </row>
    <row r="69" spans="1:2" ht="16.5" thickBot="1" x14ac:dyDescent="0.3">
      <c r="A69" s="51" t="s">
        <v>325</v>
      </c>
      <c r="B69" s="253">
        <f>'6.1. Паспорт сетевой график'!H43</f>
        <v>46245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64" t="s">
        <v>460</v>
      </c>
    </row>
    <row r="74" spans="1:2" x14ac:dyDescent="0.25">
      <c r="A74" s="51" t="s">
        <v>330</v>
      </c>
      <c r="B74" s="565"/>
    </row>
    <row r="75" spans="1:2" x14ac:dyDescent="0.25">
      <c r="A75" s="51" t="s">
        <v>331</v>
      </c>
      <c r="B75" s="565"/>
    </row>
    <row r="76" spans="1:2" x14ac:dyDescent="0.25">
      <c r="A76" s="51" t="s">
        <v>332</v>
      </c>
      <c r="B76" s="565"/>
    </row>
    <row r="77" spans="1:2" x14ac:dyDescent="0.25">
      <c r="A77" s="51" t="s">
        <v>333</v>
      </c>
      <c r="B77" s="565"/>
    </row>
    <row r="78" spans="1:2" ht="16.5" thickBot="1" x14ac:dyDescent="0.3">
      <c r="A78" s="61" t="s">
        <v>334</v>
      </c>
      <c r="B78" s="56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2025-12-10T11:53:17Z</dcterms:modified>
</cp:coreProperties>
</file>