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6\"/>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закупке'!$A$25:$AW$26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J22" i="12" l="1"/>
  <c r="A15" i="32" l="1"/>
  <c r="A12" i="32"/>
  <c r="B69" i="31" l="1"/>
  <c r="B22" i="31"/>
  <c r="A5" i="31" l="1"/>
  <c r="A12" i="31" l="1"/>
  <c r="A15" i="31"/>
  <c r="B21" i="31" s="1"/>
  <c r="A15" i="29"/>
  <c r="E15" i="14"/>
  <c r="E12" i="14"/>
  <c r="AW24" i="29" l="1"/>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 r="AP29" i="32" l="1"/>
  <c r="AP30" i="32" s="1"/>
  <c r="AP27" i="32" l="1"/>
  <c r="AP28" i="32" l="1"/>
</calcChain>
</file>

<file path=xl/sharedStrings.xml><?xml version="1.0" encoding="utf-8"?>
<sst xmlns="http://schemas.openxmlformats.org/spreadsheetml/2006/main" count="1338" uniqueCount="556">
  <si>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</si>
  <si>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</si>
  <si>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</si>
  <si>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</si>
  <si>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</si>
  <si>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</si>
  <si>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</si>
  <si>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</si>
  <si>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</si>
  <si>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</si>
  <si>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</si>
  <si>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</si>
  <si>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</si>
  <si>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</si>
  <si>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</si>
  <si>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</si>
  <si>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</si>
  <si>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</si>
  <si>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</si>
  <si>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</si>
  <si>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</si>
  <si>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</si>
  <si>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</si>
  <si>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</si>
  <si>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</si>
  <si>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</si>
  <si>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</si>
  <si>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</si>
  <si>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</si>
  <si>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</si>
  <si>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</si>
  <si>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</si>
  <si>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</si>
  <si>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</si>
  <si>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</si>
  <si>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</si>
  <si>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</si>
  <si>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</si>
  <si>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</si>
  <si>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</si>
  <si>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</si>
  <si>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</si>
  <si>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</si>
  <si>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</si>
  <si>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</si>
  <si>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</si>
  <si>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</si>
  <si>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</si>
  <si>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</si>
  <si>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</si>
  <si>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</si>
  <si>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</si>
  <si>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</si>
  <si>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</si>
  <si>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</si>
  <si>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</si>
  <si>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</si>
  <si>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</si>
  <si>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</si>
  <si>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</si>
  <si>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</si>
  <si>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</si>
  <si>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</si>
  <si>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</si>
  <si>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</si>
  <si>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</si>
  <si>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</si>
  <si>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</si>
  <si>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</si>
  <si>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</si>
  <si>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</si>
  <si>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</si>
  <si>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</si>
  <si>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</si>
  <si>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</si>
  <si>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</si>
  <si>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</si>
  <si>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</si>
  <si>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</si>
  <si>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</si>
  <si>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</si>
  <si>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</si>
  <si>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</si>
  <si>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</si>
  <si>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</si>
  <si>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</si>
  <si>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</si>
  <si>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</si>
  <si>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</si>
  <si>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</si>
  <si>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</si>
  <si>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</si>
  <si>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</si>
  <si>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</si>
  <si>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</si>
  <si>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</si>
  <si>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</si>
  <si>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</si>
  <si>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</si>
  <si>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</si>
  <si>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</si>
  <si>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</si>
  <si>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</si>
  <si>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</si>
  <si>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</si>
  <si>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</si>
  <si>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</si>
  <si>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</si>
  <si>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</si>
  <si>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</si>
  <si>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</si>
  <si>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</si>
  <si>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</si>
  <si>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</si>
  <si>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</si>
  <si>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</si>
  <si>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</si>
  <si>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</si>
  <si>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</si>
  <si>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</si>
  <si>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</si>
  <si>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</si>
  <si>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</si>
  <si>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</si>
  <si>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</si>
  <si>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</si>
  <si>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</si>
  <si>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</si>
  <si>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</si>
  <si>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</si>
  <si>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</si>
  <si>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</si>
  <si>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</si>
  <si>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</si>
  <si>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</si>
  <si>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</si>
  <si>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</si>
  <si>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</si>
  <si>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</si>
  <si>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</si>
  <si>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</si>
  <si>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</si>
  <si>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</si>
  <si>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</si>
  <si>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</si>
  <si>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</si>
  <si>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</si>
  <si>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</si>
  <si>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</si>
  <si>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</si>
  <si>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</si>
  <si>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</si>
  <si>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</si>
  <si>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</si>
  <si>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</si>
  <si>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</si>
  <si>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</si>
  <si>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</si>
  <si>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</si>
  <si>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</si>
  <si>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</si>
  <si>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</si>
  <si>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</si>
  <si>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</si>
  <si>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</si>
  <si>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</si>
  <si>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</si>
  <si>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</si>
  <si>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</si>
  <si>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</si>
  <si>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</si>
  <si>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</si>
  <si>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</si>
  <si>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</si>
  <si>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</si>
  <si>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</si>
  <si>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</si>
  <si>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</si>
  <si>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</si>
  <si>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</si>
  <si>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</si>
  <si>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</si>
  <si>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</si>
  <si>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</si>
  <si>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</si>
  <si>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</si>
  <si>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</si>
  <si>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</si>
  <si>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</si>
  <si>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</si>
  <si>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</si>
  <si>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</si>
  <si>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</si>
  <si>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</si>
  <si>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</si>
  <si>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</si>
  <si>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</si>
  <si>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</si>
  <si>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</si>
  <si>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</si>
  <si>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</si>
  <si>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</si>
  <si>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</si>
  <si>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</si>
  <si>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</si>
  <si>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</si>
  <si>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</si>
  <si>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</si>
  <si>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</si>
  <si>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</si>
  <si>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</si>
  <si>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</si>
  <si>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</si>
  <si>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</si>
  <si>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</si>
  <si>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</si>
  <si>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</si>
  <si>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</si>
  <si>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</si>
  <si>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</si>
  <si>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</si>
  <si>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</si>
  <si>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</si>
  <si>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</si>
  <si>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</si>
  <si>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</si>
  <si>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</si>
  <si>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</si>
  <si>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</si>
  <si>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</si>
  <si>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</si>
  <si>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</si>
  <si>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</si>
  <si>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</si>
  <si>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</si>
  <si>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</si>
  <si>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</si>
  <si>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</si>
  <si>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</si>
  <si>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</si>
  <si>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</si>
  <si>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</si>
  <si>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</si>
  <si>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</si>
  <si>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</si>
  <si>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</si>
  <si>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</si>
  <si>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</si>
  <si>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</si>
  <si>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</si>
  <si>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</si>
  <si>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</si>
  <si>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</si>
  <si>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</si>
  <si>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</si>
  <si>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</si>
  <si>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</si>
  <si>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</si>
  <si>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</si>
  <si>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</si>
  <si>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</si>
  <si>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</si>
  <si>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</si>
  <si>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</si>
  <si>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</si>
  <si>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</si>
  <si>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</si>
  <si>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</si>
  <si>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</si>
  <si>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</si>
  <si>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</si>
  <si>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</si>
  <si>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</si>
  <si>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</si>
  <si>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</si>
  <si>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</si>
  <si>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</si>
  <si>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</si>
  <si>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</si>
  <si>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</si>
  <si>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</si>
  <si>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</si>
  <si>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</si>
  <si>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</si>
  <si>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</si>
  <si>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</si>
  <si>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</si>
  <si>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</si>
  <si>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</si>
  <si>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</si>
  <si>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</si>
  <si>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</si>
  <si>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</si>
  <si>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</si>
  <si>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</si>
  <si>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</si>
  <si>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</si>
  <si>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</si>
  <si>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</si>
  <si>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</si>
  <si>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</si>
  <si>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</si>
  <si>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</si>
  <si>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</si>
  <si>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</si>
  <si>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</si>
  <si>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</si>
  <si>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</si>
  <si>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</si>
  <si>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</si>
  <si>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</si>
  <si>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</si>
  <si>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</si>
  <si>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</si>
  <si>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</si>
  <si>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</si>
  <si>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</si>
  <si>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</si>
  <si>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</si>
  <si>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</si>
  <si>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</si>
  <si>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</si>
  <si>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</si>
  <si>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</si>
  <si>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</si>
  <si>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</si>
  <si>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</si>
  <si>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</si>
  <si>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</si>
  <si>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</si>
  <si>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</si>
  <si>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</si>
  <si>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</si>
  <si>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</si>
  <si>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</si>
  <si>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</si>
  <si>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</si>
  <si>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</si>
  <si>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</si>
  <si>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</si>
  <si>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</si>
  <si>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</si>
  <si>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</si>
  <si>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</si>
  <si>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</si>
  <si>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</si>
  <si>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</si>
  <si>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</si>
  <si>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</si>
  <si>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</si>
  <si>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</si>
  <si>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</si>
  <si>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</si>
  <si>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</si>
  <si>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</si>
  <si>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</si>
  <si>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</si>
  <si>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</si>
  <si>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</si>
  <si>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</si>
  <si>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</si>
  <si>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</si>
  <si>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</si>
  <si>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</si>
  <si>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</si>
  <si>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</si>
  <si>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</si>
  <si>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</si>
  <si>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</si>
  <si>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</si>
  <si>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</si>
  <si>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</si>
  <si>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</si>
  <si>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</si>
  <si>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</si>
  <si>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</si>
  <si>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</si>
  <si>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</si>
  <si>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</si>
  <si>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</si>
  <si>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</si>
  <si>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</si>
  <si>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</si>
  <si>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</si>
  <si>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</si>
  <si>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</si>
  <si>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</si>
  <si>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</si>
  <si>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</si>
  <si>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</si>
  <si>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</si>
  <si>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</si>
  <si>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</si>
  <si>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</si>
  <si>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</si>
  <si>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</si>
  <si>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</si>
  <si>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</si>
  <si>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</si>
  <si>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</si>
  <si>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</si>
  <si>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</si>
  <si>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</si>
  <si>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</si>
  <si>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</si>
  <si>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</si>
  <si>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</si>
  <si>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</si>
  <si>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</si>
  <si>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</si>
  <si>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</si>
  <si>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</si>
  <si>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</si>
  <si>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</si>
  <si>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</si>
  <si>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</si>
  <si>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</si>
  <si>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</si>
  <si>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</si>
  <si>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</si>
  <si>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</si>
  <si>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</si>
  <si>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</si>
  <si>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</si>
  <si>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</si>
  <si>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</si>
  <si>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</si>
  <si>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</si>
  <si>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</si>
  <si>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</si>
  <si>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</si>
  <si>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</si>
  <si>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</si>
  <si>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</si>
  <si>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</si>
  <si>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</si>
  <si>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</si>
  <si>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</si>
  <si>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</si>
  <si>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</si>
  <si>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</si>
  <si>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</si>
  <si>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</si>
  <si>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</si>
  <si>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</si>
  <si>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t>
  </si>
  <si>
    <t>Не предусмотрено</t>
  </si>
  <si>
    <t>-</t>
  </si>
  <si>
    <t>не применимо</t>
  </si>
  <si>
    <t>Этапность не предусмотрена</t>
  </si>
  <si>
    <t>АО "Россети Тюмень"</t>
  </si>
  <si>
    <t>Год 2025</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</si>
  <si>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</si>
  <si>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</si>
  <si>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</si>
  <si>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</si>
  <si>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</si>
  <si>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</si>
  <si>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</si>
  <si>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</si>
  <si>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</si>
  <si>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</si>
  <si>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</si>
  <si>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</si>
  <si>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</si>
  <si>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</si>
  <si>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</si>
  <si>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</si>
  <si>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</si>
  <si>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</si>
  <si>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</si>
  <si>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</si>
  <si>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</si>
  <si>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</si>
  <si>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</si>
  <si>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</si>
  <si>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</si>
  <si>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</si>
  <si>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</si>
  <si>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</si>
  <si>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</si>
  <si>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</si>
  <si>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</si>
  <si>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</si>
  <si>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</si>
  <si>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</si>
  <si>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</si>
  <si>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</si>
  <si>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</si>
  <si>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</si>
  <si>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</si>
  <si>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2х16 МВА
показатель объема финансовых потребностей, необходимых для реализации
мероприятий - 157.8929 млн.руб.с НДС</t>
  </si>
  <si>
    <t xml:space="preserve">замена силовых трансформаторов 2х6.3 МВА на 2х16 МВА </t>
  </si>
  <si>
    <t>увеличение мощности силовых трансформаторов 110кВ: 2х16 МВА.;</t>
  </si>
  <si>
    <t>нд</t>
  </si>
  <si>
    <t>Наименование объекта</t>
  </si>
  <si>
    <t>Сметная стоимость проекта с НДС, млн. руб.</t>
  </si>
  <si>
    <t>Оценка плановой (полной) стоимости инвестиционного проекта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</si>
  <si>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</si>
  <si>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</si>
  <si>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</si>
  <si>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</si>
  <si>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Срок реализации не подошел</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</si>
  <si>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</si>
  <si>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</si>
  <si>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</si>
  <si>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</si>
  <si>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</si>
  <si>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</si>
  <si>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</si>
  <si>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</si>
  <si>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</si>
  <si>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</si>
  <si>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</si>
  <si>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</si>
  <si>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</si>
  <si>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</si>
  <si>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</si>
  <si>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</si>
  <si>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силовые трансформаторы 2х16 МВА</t>
  </si>
  <si>
    <t>Реконструкция ПС 110/10 кВ Химфарм (замена силовых трансформаторов 2х6.3 МВА на 2х16 МВА)</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</si>
  <si>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</si>
  <si>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</si>
  <si>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</si>
  <si>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</si>
  <si>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</si>
  <si>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</si>
  <si>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</si>
  <si>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</si>
  <si>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</si>
  <si>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</si>
  <si>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</si>
  <si>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</si>
  <si>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</si>
  <si>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2х16 МВА (прирост 19.4 МВА)</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</si>
  <si>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</si>
  <si>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</si>
  <si>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6,148 млн.руб. /МВА</t>
  </si>
  <si>
    <t>P_TP3300.PS.0146</t>
  </si>
  <si>
    <t>Год раскрытия информации: 2025 год</t>
  </si>
  <si>
    <t xml:space="preserve">Факт 2024 года </t>
  </si>
  <si>
    <t>Год 2028</t>
  </si>
  <si>
    <t>Год 2029</t>
  </si>
  <si>
    <t xml:space="preserve"> по состоянию на 01.01.2024</t>
  </si>
  <si>
    <t>по состоянию на 01.01.2025</t>
  </si>
  <si>
    <t>подписан/заключен</t>
  </si>
  <si>
    <t>№ Т13/23/9608-ДТП от 09.04.2024 ООО "РЭНК"</t>
  </si>
  <si>
    <t>Тюменская область, г. Тюмень, земельный участок с кадастровым номером 72:17:0705003:2485</t>
  </si>
  <si>
    <t>КЛ 10 кВ с РПТП 10/0,4 кВ и БКТП 10/0,4 кВ объекта: 4 КЛ 10 кВ</t>
  </si>
  <si>
    <t>На первом этапе:
- ячейка 10 кВ № 17 ЗРУ 10 кВ ПС 110 кВ Химфарм
На втором этапе:
- ячейка 10 кВ № 17 ЗРУ 10 кВ ПС 110 кВ Химфарм;
- ячейка 10 кВ № 18 ЗРУ 10 кВ ПС 110 кВ Химфарм</t>
  </si>
  <si>
    <t>III, II</t>
  </si>
  <si>
    <t>1. Реконструкция ПС 110 кВ Химфарм в объеме замены силовых трансформаторов 2х6,3 МВА на 2х16 МВА;
2. Замена существующих трансформаторов тока в ячейке 10 кВ № 17 ЗРУ 10 кВ ПС 110 кВ Химфарм с Ктт 200/5 на трансформаторы тока с Ктт 300/5</t>
  </si>
  <si>
    <t>Исполнение обязательств по договору технологического присоединения от 09.04.2024 №Т13/23/9608-ДТП для подключения энергопринимающих устройств ООО "РЭНК"</t>
  </si>
  <si>
    <t>Реконструкция ПС 110/10 ПС Химфарм для технологического присоединения энергопринимающих устройств ООО РЭНК</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</si>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</sst>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0000"/>
    <numFmt numFmtId="177" formatCode="0.000"/>
    <numFmt numFmtId="178"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0" fontId="11" fillId="0" borderId="0"/>
    <xf numFmtId="165" fontId="11" fillId="0" borderId="0" applyFont="0" applyFill="0" applyBorder="0" applyAlignment="0" applyProtection="0"/>
    <xf numFmtId="0" fontId="66" fillId="0" borderId="0"/>
    <xf numFmtId="166" fontId="1" fillId="0" borderId="0" applyFont="0" applyFill="0" applyBorder="0" applyAlignment="0" applyProtection="0"/>
    <xf numFmtId="0" fontId="30" fillId="0" borderId="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72" fontId="36" fillId="0" borderId="0" xfId="49" applyNumberFormat="1" applyFont="1" applyFill="1" applyAlignment="1">
      <alignment horizontal="right"/>
    </xf>
    <xf numFmtId="0" fontId="37" fillId="0" borderId="0" xfId="49" applyFont="1" applyAlignment="1">
      <alignment horizontal="right"/>
    </xf>
    <xf numFmtId="172" fontId="36" fillId="0" borderId="0" xfId="0" applyNumberFormat="1" applyFont="1" applyFill="1" applyBorder="1" applyAlignment="1">
      <alignment horizontal="right"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70"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14" fontId="70"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75" fontId="72" fillId="0" borderId="1" xfId="2" applyNumberFormat="1" applyFont="1" applyFill="1" applyBorder="1" applyAlignment="1">
      <alignment horizontal="center" vertical="center" wrapText="1"/>
    </xf>
    <xf numFmtId="175" fontId="72"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2"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0" fontId="41" fillId="24" borderId="1" xfId="2" applyNumberFormat="1" applyFont="1" applyFill="1" applyBorder="1" applyAlignment="1">
      <alignment horizontal="justify" vertical="top" wrapText="1"/>
    </xf>
    <xf numFmtId="172"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5" fillId="0" borderId="0" xfId="101" applyFont="1" applyAlignment="1" applyProtection="1">
      <alignment horizontal="center" vertical="center" wrapText="1"/>
    </xf>
    <xf numFmtId="0" fontId="76" fillId="0" borderId="0" xfId="101" applyFont="1" applyAlignment="1" applyProtection="1">
      <alignment horizontal="center"/>
    </xf>
    <xf numFmtId="0" fontId="77"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9" fontId="11" fillId="0" borderId="0" xfId="101" applyNumberFormat="1" applyFont="1" applyAlignment="1">
      <alignment vertical="center"/>
    </xf>
    <xf numFmtId="2" fontId="11" fillId="0" borderId="0" xfId="101" applyNumberFormat="1" applyFont="1" applyAlignment="1">
      <alignment vertical="center"/>
    </xf>
    <xf numFmtId="1" fontId="43" fillId="0" borderId="27" xfId="101" applyNumberFormat="1" applyFont="1" applyFill="1" applyBorder="1" applyAlignment="1">
      <alignment horizontal="center" vertical="center"/>
    </xf>
    <xf numFmtId="1" fontId="43" fillId="0" borderId="37" xfId="101" applyNumberFormat="1" applyFont="1" applyFill="1" applyBorder="1" applyAlignment="1">
      <alignment horizontal="center" vertical="center"/>
    </xf>
    <xf numFmtId="10" fontId="41" fillId="0" borderId="1" xfId="101" applyNumberFormat="1" applyFont="1" applyFill="1" applyBorder="1" applyAlignment="1">
      <alignment vertical="center"/>
    </xf>
    <xf numFmtId="10" fontId="41" fillId="0" borderId="38" xfId="101" applyNumberFormat="1" applyFont="1" applyFill="1" applyBorder="1" applyAlignment="1">
      <alignment vertical="center"/>
    </xf>
    <xf numFmtId="4" fontId="41" fillId="0" borderId="23" xfId="101" applyNumberFormat="1" applyFont="1" applyFill="1" applyBorder="1" applyAlignment="1">
      <alignment vertical="center"/>
    </xf>
    <xf numFmtId="4" fontId="41" fillId="0" borderId="39"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1" xfId="101" applyNumberFormat="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101" applyFont="1" applyFill="1" applyBorder="1" applyAlignment="1">
      <alignment vertical="center"/>
    </xf>
    <xf numFmtId="1" fontId="43" fillId="0" borderId="37" xfId="101" applyNumberFormat="1" applyFont="1" applyFill="1" applyBorder="1" applyAlignment="1">
      <alignment horizontal="center" vertical="center" wrapText="1"/>
    </xf>
    <xf numFmtId="171" fontId="42" fillId="0" borderId="1" xfId="101" applyNumberFormat="1" applyFont="1" applyBorder="1" applyAlignment="1">
      <alignment vertical="center"/>
    </xf>
    <xf numFmtId="171" fontId="42" fillId="0" borderId="38" xfId="101" applyNumberFormat="1" applyFont="1" applyBorder="1" applyAlignment="1">
      <alignment vertical="center"/>
    </xf>
    <xf numFmtId="171" fontId="41" fillId="0" borderId="1" xfId="101" applyNumberFormat="1" applyFont="1" applyBorder="1" applyAlignment="1">
      <alignment vertical="center"/>
    </xf>
    <xf numFmtId="171" fontId="41" fillId="0" borderId="38" xfId="101" applyNumberFormat="1" applyFont="1" applyBorder="1" applyAlignment="1">
      <alignment vertical="center"/>
    </xf>
    <xf numFmtId="171" fontId="42" fillId="0" borderId="23" xfId="101" applyNumberFormat="1" applyFont="1" applyBorder="1" applyAlignment="1">
      <alignment vertical="center"/>
    </xf>
    <xf numFmtId="171" fontId="42" fillId="0" borderId="39" xfId="101" applyNumberFormat="1" applyFont="1" applyBorder="1" applyAlignment="1">
      <alignment vertical="center"/>
    </xf>
    <xf numFmtId="0" fontId="63" fillId="0" borderId="0" xfId="101" applyFont="1" applyBorder="1" applyAlignment="1">
      <alignment vertical="center"/>
    </xf>
    <xf numFmtId="169" fontId="64" fillId="0" borderId="0" xfId="101" applyNumberFormat="1" applyFont="1" applyBorder="1" applyAlignment="1">
      <alignment horizontal="center" vertical="center"/>
    </xf>
    <xf numFmtId="0" fontId="63" fillId="0" borderId="0" xfId="101" applyFont="1" applyAlignment="1">
      <alignment vertical="center"/>
    </xf>
    <xf numFmtId="171" fontId="41" fillId="0" borderId="1" xfId="101" applyNumberFormat="1" applyFont="1" applyFill="1" applyBorder="1" applyAlignment="1">
      <alignment vertical="center"/>
    </xf>
    <xf numFmtId="171" fontId="41" fillId="0" borderId="38" xfId="101" applyNumberFormat="1" applyFont="1" applyFill="1" applyBorder="1" applyAlignment="1">
      <alignment vertical="center"/>
    </xf>
    <xf numFmtId="172" fontId="41" fillId="0" borderId="1" xfId="101" applyNumberFormat="1" applyFont="1" applyBorder="1" applyAlignment="1">
      <alignment horizontal="center" vertical="center"/>
    </xf>
    <xf numFmtId="172" fontId="41" fillId="0" borderId="38" xfId="101" applyNumberFormat="1" applyFont="1" applyBorder="1" applyAlignment="1">
      <alignment horizontal="center" vertical="center"/>
    </xf>
    <xf numFmtId="171" fontId="42" fillId="0" borderId="1" xfId="101" applyNumberFormat="1" applyFont="1" applyFill="1" applyBorder="1" applyAlignment="1">
      <alignment vertical="center"/>
    </xf>
    <xf numFmtId="171" fontId="42" fillId="0" borderId="38" xfId="101" applyNumberFormat="1" applyFont="1" applyFill="1" applyBorder="1" applyAlignment="1">
      <alignment vertical="center"/>
    </xf>
    <xf numFmtId="170" fontId="42" fillId="0" borderId="1" xfId="101" applyNumberFormat="1" applyFont="1" applyFill="1" applyBorder="1" applyAlignment="1">
      <alignment vertical="center"/>
    </xf>
    <xf numFmtId="170" fontId="42" fillId="0" borderId="38"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0" borderId="38" xfId="101" applyNumberFormat="1" applyFont="1" applyFill="1" applyBorder="1" applyAlignment="1">
      <alignment vertical="center"/>
    </xf>
    <xf numFmtId="173" fontId="42" fillId="0" borderId="23" xfId="101" applyNumberFormat="1" applyFont="1" applyFill="1" applyBorder="1" applyAlignment="1">
      <alignment vertical="center"/>
    </xf>
    <xf numFmtId="173" fontId="42" fillId="0" borderId="39" xfId="101" applyNumberFormat="1" applyFont="1" applyFill="1" applyBorder="1" applyAlignment="1">
      <alignment vertical="center"/>
    </xf>
    <xf numFmtId="171" fontId="11" fillId="0" borderId="0" xfId="101" applyNumberFormat="1" applyFont="1" applyAlignment="1">
      <alignment vertical="center"/>
    </xf>
    <xf numFmtId="176" fontId="11" fillId="0" borderId="0" xfId="101" applyNumberFormat="1" applyFont="1" applyAlignment="1">
      <alignment vertical="center"/>
    </xf>
    <xf numFmtId="0" fontId="75"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169"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7" fontId="43" fillId="0" borderId="1" xfId="2" applyNumberFormat="1" applyFont="1" applyFill="1" applyBorder="1" applyAlignment="1">
      <alignment horizontal="center" vertical="center" wrapText="1"/>
    </xf>
    <xf numFmtId="177" fontId="43" fillId="0" borderId="1" xfId="2" applyNumberFormat="1" applyFont="1" applyBorder="1" applyAlignment="1">
      <alignment horizontal="center" vertical="center"/>
    </xf>
    <xf numFmtId="177"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7"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8"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3" fillId="0" borderId="0" xfId="0" applyFont="1" applyAlignment="1">
      <alignment horizontal="center" vertical="center"/>
    </xf>
    <xf numFmtId="0" fontId="69" fillId="0" borderId="0" xfId="1" applyFont="1" applyAlignment="1">
      <alignment horizontal="center" vertical="center" wrapText="1"/>
    </xf>
    <xf numFmtId="0" fontId="1" fillId="0" borderId="0" xfId="0" applyFont="1" applyAlignment="1">
      <alignment horizontal="center" vertical="center" wrapText="1"/>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01" applyFont="1" applyAlignment="1" applyProtection="1">
      <alignment horizontal="center" vertical="center" wrapText="1"/>
    </xf>
    <xf numFmtId="0" fontId="43" fillId="0" borderId="0" xfId="101" applyFont="1" applyFill="1" applyAlignment="1">
      <alignment horizontal="center" vertical="center"/>
    </xf>
    <xf numFmtId="0"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9" fontId="29" fillId="0" borderId="31" xfId="0" applyNumberFormat="1" applyFont="1" applyFill="1" applyBorder="1" applyAlignment="1">
      <alignment horizontal="center" vertical="center"/>
    </xf>
    <xf numFmtId="169" fontId="29" fillId="0" borderId="41"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36" xfId="0" applyNumberFormat="1" applyFont="1" applyFill="1" applyBorder="1" applyAlignment="1">
      <alignment horizontal="center" vertical="center" wrapText="1"/>
    </xf>
    <xf numFmtId="0" fontId="79" fillId="0" borderId="48"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1" fontId="42" fillId="0" borderId="49" xfId="0" applyNumberFormat="1" applyFont="1" applyBorder="1" applyAlignment="1">
      <alignment horizontal="center" vertical="center"/>
    </xf>
    <xf numFmtId="171" fontId="42" fillId="0" borderId="44"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64" fillId="0" borderId="47"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3" fontId="42" fillId="0" borderId="49" xfId="0" applyNumberFormat="1" applyFont="1" applyFill="1" applyBorder="1" applyAlignment="1">
      <alignment horizontal="center" vertical="center"/>
    </xf>
    <xf numFmtId="173"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61069997.712962486</c:v>
                </c:pt>
                <c:pt idx="1">
                  <c:v>116612639.06402901</c:v>
                </c:pt>
                <c:pt idx="2">
                  <c:v>167017026.00723186</c:v>
                </c:pt>
                <c:pt idx="3">
                  <c:v>212758497.02946436</c:v>
                </c:pt>
                <c:pt idx="4">
                  <c:v>254268417.55454576</c:v>
                </c:pt>
                <c:pt idx="5">
                  <c:v>291938247.63463229</c:v>
                </c:pt>
                <c:pt idx="6">
                  <c:v>326123233.52111834</c:v>
                </c:pt>
                <c:pt idx="7">
                  <c:v>357145757.89136702</c:v>
                </c:pt>
                <c:pt idx="8">
                  <c:v>385298379.92037916</c:v>
                </c:pt>
                <c:pt idx="9">
                  <c:v>410846594.24379611</c:v>
                </c:pt>
                <c:pt idx="10">
                  <c:v>434031334.74089313</c:v>
                </c:pt>
              </c:numCache>
            </c:numRef>
          </c:val>
          <c:smooth val="0"/>
          <c:extLst>
            <c:ext xmlns:c16="http://schemas.microsoft.com/office/drawing/2014/chart" uri="{C3380CC4-5D6E-409C-BE32-E72D297353CC}">
              <c16:uniqueId val="{00000000-78C8-423D-A2E8-9A95EFA9EA2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69335762.94609803</c:v>
                </c:pt>
                <c:pt idx="1">
                  <c:v>140887182.10057569</c:v>
                </c:pt>
                <c:pt idx="2">
                  <c:v>214585219.3054207</c:v>
                </c:pt>
                <c:pt idx="3">
                  <c:v>290494272.28119367</c:v>
                </c:pt>
                <c:pt idx="4">
                  <c:v>368680670.93246686</c:v>
                </c:pt>
                <c:pt idx="5">
                  <c:v>449212735.0022139</c:v>
                </c:pt>
                <c:pt idx="6">
                  <c:v>532160833.67777044</c:v>
                </c:pt>
                <c:pt idx="7">
                  <c:v>617597447.37219477</c:v>
                </c:pt>
                <c:pt idx="8">
                  <c:v>705597230.81086862</c:v>
                </c:pt>
                <c:pt idx="9">
                  <c:v>796237078.29349756</c:v>
                </c:pt>
                <c:pt idx="10">
                  <c:v>889596191.13151217</c:v>
                </c:pt>
              </c:numCache>
            </c:numRef>
          </c:val>
          <c:smooth val="0"/>
          <c:extLst>
            <c:ext xmlns:c16="http://schemas.microsoft.com/office/drawing/2014/chart" uri="{C3380CC4-5D6E-409C-BE32-E72D297353CC}">
              <c16:uniqueId val="{00000001-78C8-423D-A2E8-9A95EFA9EA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49" t="s">
        <v>539</v>
      </c>
      <c r="B5" s="349"/>
      <c r="C5" s="349"/>
      <c r="D5" s="97"/>
      <c r="E5" s="97"/>
      <c r="F5" s="97"/>
      <c r="G5" s="97"/>
      <c r="H5" s="97"/>
      <c r="I5" s="97"/>
      <c r="J5" s="97"/>
    </row>
    <row r="6" spans="1:22" s="11" customFormat="1" ht="18.75" x14ac:dyDescent="0.3">
      <c r="A6" s="16"/>
      <c r="F6" s="15"/>
      <c r="G6" s="15"/>
      <c r="H6" s="14"/>
    </row>
    <row r="7" spans="1:22" s="11" customFormat="1" ht="18.75" x14ac:dyDescent="0.2">
      <c r="A7" s="353" t="s">
        <v>8</v>
      </c>
      <c r="B7" s="353"/>
      <c r="C7" s="3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4" t="s">
        <v>450</v>
      </c>
      <c r="B9" s="354"/>
      <c r="C9" s="354"/>
      <c r="D9" s="7"/>
      <c r="E9" s="7"/>
      <c r="F9" s="7"/>
      <c r="G9" s="7"/>
      <c r="H9" s="7"/>
      <c r="I9" s="12"/>
      <c r="J9" s="12"/>
      <c r="K9" s="12"/>
      <c r="L9" s="12"/>
      <c r="M9" s="12"/>
      <c r="N9" s="12"/>
      <c r="O9" s="12"/>
      <c r="P9" s="12"/>
      <c r="Q9" s="12"/>
      <c r="R9" s="12"/>
      <c r="S9" s="12"/>
      <c r="T9" s="12"/>
      <c r="U9" s="12"/>
      <c r="V9" s="12"/>
    </row>
    <row r="10" spans="1:22" s="11" customFormat="1" ht="18.75" x14ac:dyDescent="0.2">
      <c r="A10" s="350" t="s">
        <v>7</v>
      </c>
      <c r="B10" s="350"/>
      <c r="C10" s="3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55" t="s">
        <v>538</v>
      </c>
      <c r="B12" s="356"/>
      <c r="C12" s="356"/>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50" t="s">
        <v>6</v>
      </c>
      <c r="B13" s="350"/>
      <c r="C13" s="3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57" t="s">
        <v>520</v>
      </c>
      <c r="B15" s="358"/>
      <c r="C15" s="358"/>
      <c r="D15" s="7"/>
      <c r="E15" s="7"/>
      <c r="F15" s="7"/>
      <c r="G15" s="7"/>
      <c r="H15" s="7"/>
      <c r="I15" s="7"/>
      <c r="J15" s="7"/>
      <c r="K15" s="7"/>
      <c r="L15" s="7"/>
      <c r="M15" s="7"/>
      <c r="N15" s="7"/>
      <c r="O15" s="7"/>
      <c r="P15" s="7"/>
      <c r="Q15" s="7"/>
      <c r="R15" s="7"/>
      <c r="S15" s="7"/>
      <c r="T15" s="7"/>
      <c r="U15" s="7"/>
      <c r="V15" s="7"/>
    </row>
    <row r="16" spans="1:22" s="2" customFormat="1" ht="15" customHeight="1" x14ac:dyDescent="0.2">
      <c r="A16" s="350" t="s">
        <v>5</v>
      </c>
      <c r="B16" s="350"/>
      <c r="C16" s="3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51" t="s">
        <v>416</v>
      </c>
      <c r="B18" s="352"/>
      <c r="C18" s="3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535</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536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65" customFormat="1" ht="58.5" customHeight="1" x14ac:dyDescent="0.2">
      <c r="A25" s="159" t="s">
        <v>61</v>
      </c>
      <c r="B25" s="160" t="s">
        <v>366</v>
      </c>
      <c r="C25" s="231" t="s">
        <v>448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59" t="s">
        <v>60</v>
      </c>
      <c r="B26" s="160" t="s">
        <v>74</v>
      </c>
      <c r="C26" s="231" t="s">
        <v>434</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59" t="s">
        <v>58</v>
      </c>
      <c r="B27" s="160" t="s">
        <v>73</v>
      </c>
      <c r="C27" s="231" t="s">
        <v>554</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59" t="s">
        <v>57</v>
      </c>
      <c r="B28" s="160" t="s">
        <v>367</v>
      </c>
      <c r="C28" s="231" t="s">
        <v>435</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59" t="s">
        <v>55</v>
      </c>
      <c r="B29" s="160" t="s">
        <v>368</v>
      </c>
      <c r="C29" s="231" t="s">
        <v>435</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59" t="s">
        <v>53</v>
      </c>
      <c r="B30" s="160" t="s">
        <v>369</v>
      </c>
      <c r="C30" s="231" t="s">
        <v>435</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59" t="s">
        <v>72</v>
      </c>
      <c r="B31" s="160" t="s">
        <v>370</v>
      </c>
      <c r="C31" s="231" t="s">
        <v>447</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59" t="s">
        <v>70</v>
      </c>
      <c r="B32" s="160" t="s">
        <v>371</v>
      </c>
      <c r="C32" s="231" t="s">
        <v>435</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59" t="s">
        <v>69</v>
      </c>
      <c r="B33" s="160" t="s">
        <v>372</v>
      </c>
      <c r="C33" s="231" t="s">
        <v>555</v>
      </c>
      <c r="D33" s="162"/>
      <c r="E33" s="162"/>
      <c r="F33" s="162"/>
      <c r="G33" s="162"/>
      <c r="H33" s="163"/>
      <c r="I33" s="163"/>
      <c r="J33" s="163"/>
      <c r="K33" s="163"/>
      <c r="L33" s="163"/>
      <c r="M33" s="163"/>
      <c r="N33" s="163"/>
      <c r="O33" s="163"/>
      <c r="P33" s="163"/>
      <c r="Q33" s="163"/>
      <c r="R33" s="163"/>
      <c r="S33" s="164"/>
      <c r="T33" s="164"/>
      <c r="U33" s="164"/>
      <c r="V33" s="164"/>
    </row>
    <row r="34" spans="1:22" s="167" customFormat="1" ht="111" customHeight="1" x14ac:dyDescent="0.25">
      <c r="A34" s="159" t="s">
        <v>386</v>
      </c>
      <c r="B34" s="160" t="s">
        <v>373</v>
      </c>
      <c r="C34" s="231" t="s">
        <v>435</v>
      </c>
      <c r="D34" s="166"/>
      <c r="E34" s="166"/>
      <c r="F34" s="166"/>
      <c r="G34" s="166"/>
      <c r="H34" s="166"/>
      <c r="I34" s="166"/>
      <c r="J34" s="166"/>
      <c r="K34" s="166"/>
      <c r="L34" s="166"/>
      <c r="M34" s="166"/>
      <c r="N34" s="166"/>
      <c r="O34" s="166"/>
      <c r="P34" s="166"/>
      <c r="Q34" s="166"/>
      <c r="R34" s="166"/>
      <c r="S34" s="166"/>
      <c r="T34" s="166"/>
      <c r="U34" s="166"/>
      <c r="V34" s="166"/>
    </row>
    <row r="35" spans="1:22" s="167" customFormat="1" ht="58.5" customHeight="1" x14ac:dyDescent="0.25">
      <c r="A35" s="159" t="s">
        <v>376</v>
      </c>
      <c r="B35" s="160" t="s">
        <v>71</v>
      </c>
      <c r="C35" s="231" t="s">
        <v>435</v>
      </c>
      <c r="D35" s="166"/>
      <c r="E35" s="166"/>
      <c r="F35" s="166"/>
      <c r="G35" s="166"/>
      <c r="H35" s="166"/>
      <c r="I35" s="166"/>
      <c r="J35" s="166"/>
      <c r="K35" s="166"/>
      <c r="L35" s="166"/>
      <c r="M35" s="166"/>
      <c r="N35" s="166"/>
      <c r="O35" s="166"/>
      <c r="P35" s="166"/>
      <c r="Q35" s="166"/>
      <c r="R35" s="166"/>
      <c r="S35" s="166"/>
      <c r="T35" s="166"/>
      <c r="U35" s="166"/>
      <c r="V35" s="166"/>
    </row>
    <row r="36" spans="1:22" s="167" customFormat="1" ht="51.75" customHeight="1" x14ac:dyDescent="0.25">
      <c r="A36" s="159" t="s">
        <v>387</v>
      </c>
      <c r="B36" s="160" t="s">
        <v>374</v>
      </c>
      <c r="C36" s="231" t="s">
        <v>447</v>
      </c>
      <c r="D36" s="166"/>
      <c r="E36" s="166"/>
      <c r="F36" s="166"/>
      <c r="G36" s="166"/>
      <c r="H36" s="166"/>
      <c r="I36" s="166"/>
      <c r="J36" s="166"/>
      <c r="K36" s="166"/>
      <c r="L36" s="166"/>
      <c r="M36" s="166"/>
      <c r="N36" s="166"/>
      <c r="O36" s="166"/>
      <c r="P36" s="166"/>
      <c r="Q36" s="166"/>
      <c r="R36" s="166"/>
      <c r="S36" s="166"/>
      <c r="T36" s="166"/>
      <c r="U36" s="166"/>
      <c r="V36" s="166"/>
    </row>
    <row r="37" spans="1:22" s="167" customFormat="1" ht="43.5" customHeight="1" x14ac:dyDescent="0.25">
      <c r="A37" s="159" t="s">
        <v>377</v>
      </c>
      <c r="B37" s="160" t="s">
        <v>375</v>
      </c>
      <c r="C37" s="31" t="s">
        <v>447</v>
      </c>
      <c r="D37" s="166"/>
      <c r="E37" s="166"/>
      <c r="F37" s="166"/>
      <c r="G37" s="166"/>
      <c r="H37" s="166"/>
      <c r="I37" s="166"/>
      <c r="J37" s="166"/>
      <c r="K37" s="166"/>
      <c r="L37" s="166"/>
      <c r="M37" s="166"/>
      <c r="N37" s="166"/>
      <c r="O37" s="166"/>
      <c r="P37" s="166"/>
      <c r="Q37" s="166"/>
      <c r="R37" s="166"/>
      <c r="S37" s="166"/>
      <c r="T37" s="166"/>
      <c r="U37" s="166"/>
      <c r="V37" s="166"/>
    </row>
    <row r="38" spans="1:22" s="167" customFormat="1" ht="43.5" customHeight="1" x14ac:dyDescent="0.25">
      <c r="A38" s="159" t="s">
        <v>388</v>
      </c>
      <c r="B38" s="160" t="s">
        <v>229</v>
      </c>
      <c r="C38" s="231" t="s">
        <v>435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78.75" x14ac:dyDescent="0.25">
      <c r="A40" s="22" t="s">
        <v>378</v>
      </c>
      <c r="B40" s="34" t="s">
        <v>429</v>
      </c>
      <c r="C40" s="31" t="s">
        <v>491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61"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61" t="s">
        <v>494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61"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61" t="s">
        <v>494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v>157.89290508023709</v>
      </c>
      <c r="D48" s="21"/>
      <c r="E48" s="21"/>
      <c r="M48" s="21"/>
      <c r="N48" s="21"/>
      <c r="O48" s="21"/>
      <c r="P48" s="21"/>
      <c r="Q48" s="21"/>
      <c r="R48" s="21"/>
      <c r="S48" s="21"/>
      <c r="T48" s="21"/>
      <c r="U48" s="21"/>
      <c r="V48" s="21"/>
    </row>
    <row r="49" spans="1:22" ht="71.25" customHeight="1" x14ac:dyDescent="0.25">
      <c r="A49" s="22" t="s">
        <v>382</v>
      </c>
      <c r="B49" s="34" t="s">
        <v>428</v>
      </c>
      <c r="C49" s="111">
        <v>132.42021524093033</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60" workbookViewId="0">
      <selection activeCell="R23" sqref="R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7.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row>
    <row r="5" spans="1:28" s="11" customFormat="1" ht="15.75" x14ac:dyDescent="0.2">
      <c r="A5" s="16"/>
    </row>
    <row r="6" spans="1:28" s="11" customFormat="1" ht="18.75" x14ac:dyDescent="0.2">
      <c r="A6" s="353" t="s">
        <v>8</v>
      </c>
      <c r="B6" s="353"/>
      <c r="C6" s="353"/>
      <c r="D6" s="353"/>
      <c r="E6" s="353"/>
      <c r="F6" s="353"/>
      <c r="G6" s="353"/>
      <c r="H6" s="353"/>
      <c r="I6" s="353"/>
      <c r="J6" s="353"/>
      <c r="K6" s="353"/>
      <c r="L6" s="353"/>
      <c r="M6" s="353"/>
      <c r="N6" s="353"/>
      <c r="O6" s="353"/>
      <c r="P6" s="353"/>
      <c r="Q6" s="353"/>
      <c r="R6" s="353"/>
      <c r="S6" s="353"/>
      <c r="T6" s="12"/>
      <c r="U6" s="12"/>
      <c r="V6" s="12"/>
      <c r="W6" s="12"/>
      <c r="X6" s="12"/>
      <c r="Y6" s="12"/>
      <c r="Z6" s="12"/>
      <c r="AA6" s="12"/>
      <c r="AB6" s="12"/>
    </row>
    <row r="7" spans="1:28" s="11" customFormat="1" ht="18.75" x14ac:dyDescent="0.2">
      <c r="A7" s="353"/>
      <c r="B7" s="353"/>
      <c r="C7" s="353"/>
      <c r="D7" s="353"/>
      <c r="E7" s="353"/>
      <c r="F7" s="353"/>
      <c r="G7" s="353"/>
      <c r="H7" s="353"/>
      <c r="I7" s="353"/>
      <c r="J7" s="353"/>
      <c r="K7" s="353"/>
      <c r="L7" s="353"/>
      <c r="M7" s="353"/>
      <c r="N7" s="353"/>
      <c r="O7" s="353"/>
      <c r="P7" s="353"/>
      <c r="Q7" s="353"/>
      <c r="R7" s="353"/>
      <c r="S7" s="353"/>
      <c r="T7" s="12"/>
      <c r="U7" s="12"/>
      <c r="V7" s="12"/>
      <c r="W7" s="12"/>
      <c r="X7" s="12"/>
      <c r="Y7" s="12"/>
      <c r="Z7" s="12"/>
      <c r="AA7" s="12"/>
      <c r="AB7" s="12"/>
    </row>
    <row r="8" spans="1:28" s="11" customFormat="1" ht="18.75" x14ac:dyDescent="0.2">
      <c r="A8" s="359" t="s">
        <v>450</v>
      </c>
      <c r="B8" s="359"/>
      <c r="C8" s="359"/>
      <c r="D8" s="359"/>
      <c r="E8" s="359"/>
      <c r="F8" s="359"/>
      <c r="G8" s="359"/>
      <c r="H8" s="359"/>
      <c r="I8" s="359"/>
      <c r="J8" s="359"/>
      <c r="K8" s="359"/>
      <c r="L8" s="359"/>
      <c r="M8" s="359"/>
      <c r="N8" s="359"/>
      <c r="O8" s="359"/>
      <c r="P8" s="359"/>
      <c r="Q8" s="359"/>
      <c r="R8" s="359"/>
      <c r="S8" s="359"/>
      <c r="T8" s="12"/>
      <c r="U8" s="12"/>
      <c r="V8" s="12"/>
      <c r="W8" s="12"/>
      <c r="X8" s="12"/>
      <c r="Y8" s="12"/>
      <c r="Z8" s="12"/>
      <c r="AA8" s="12"/>
      <c r="AB8" s="12"/>
    </row>
    <row r="9" spans="1:28" s="11" customFormat="1" ht="18.75" x14ac:dyDescent="0.2">
      <c r="A9" s="350" t="s">
        <v>7</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53"/>
      <c r="B10" s="353"/>
      <c r="C10" s="353"/>
      <c r="D10" s="353"/>
      <c r="E10" s="353"/>
      <c r="F10" s="353"/>
      <c r="G10" s="353"/>
      <c r="H10" s="353"/>
      <c r="I10" s="353"/>
      <c r="J10" s="353"/>
      <c r="K10" s="353"/>
      <c r="L10" s="353"/>
      <c r="M10" s="353"/>
      <c r="N10" s="353"/>
      <c r="O10" s="353"/>
      <c r="P10" s="353"/>
      <c r="Q10" s="353"/>
      <c r="R10" s="353"/>
      <c r="S10" s="353"/>
      <c r="T10" s="12"/>
      <c r="U10" s="12"/>
      <c r="V10" s="12"/>
      <c r="W10" s="12"/>
      <c r="X10" s="12"/>
      <c r="Y10" s="12"/>
      <c r="Z10" s="12"/>
      <c r="AA10" s="12"/>
      <c r="AB10" s="12"/>
    </row>
    <row r="11" spans="1:28" s="114" customFormat="1" ht="18.75" x14ac:dyDescent="0.2">
      <c r="A11" s="355" t="str">
        <f>'1. паспорт местоположение'!A12:C12</f>
        <v>P_TP3300.PS.0146</v>
      </c>
      <c r="B11" s="355"/>
      <c r="C11" s="355"/>
      <c r="D11" s="355"/>
      <c r="E11" s="355"/>
      <c r="F11" s="355"/>
      <c r="G11" s="355"/>
      <c r="H11" s="355"/>
      <c r="I11" s="355"/>
      <c r="J11" s="355"/>
      <c r="K11" s="355"/>
      <c r="L11" s="355"/>
      <c r="M11" s="355"/>
      <c r="N11" s="355"/>
      <c r="O11" s="355"/>
      <c r="P11" s="355"/>
      <c r="Q11" s="355"/>
      <c r="R11" s="355"/>
      <c r="S11" s="355"/>
      <c r="T11" s="113"/>
      <c r="U11" s="113"/>
      <c r="V11" s="113"/>
      <c r="W11" s="113"/>
      <c r="X11" s="113"/>
      <c r="Y11" s="113"/>
      <c r="Z11" s="113"/>
      <c r="AA11" s="113"/>
      <c r="AB11" s="113"/>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8"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9"/>
      <c r="U13" s="9"/>
      <c r="V13" s="9"/>
      <c r="W13" s="9"/>
      <c r="X13" s="9"/>
      <c r="Y13" s="9"/>
      <c r="Z13" s="9"/>
      <c r="AA13" s="9"/>
      <c r="AB13" s="9"/>
    </row>
    <row r="14" spans="1:28" s="2" customFormat="1" ht="15.75" x14ac:dyDescent="0.2">
      <c r="A14" s="359" t="str">
        <f>'1. паспорт местоположение'!A15:C15</f>
        <v>Реконструкция ПС 110/10 кВ Химфарм (замена силовых трансформаторов 2х6.3 МВА на 2х16 МВА)</v>
      </c>
      <c r="B14" s="359"/>
      <c r="C14" s="359"/>
      <c r="D14" s="359"/>
      <c r="E14" s="359"/>
      <c r="F14" s="359"/>
      <c r="G14" s="359"/>
      <c r="H14" s="359"/>
      <c r="I14" s="359"/>
      <c r="J14" s="359"/>
      <c r="K14" s="359"/>
      <c r="L14" s="359"/>
      <c r="M14" s="359"/>
      <c r="N14" s="359"/>
      <c r="O14" s="359"/>
      <c r="P14" s="359"/>
      <c r="Q14" s="359"/>
      <c r="R14" s="359"/>
      <c r="S14" s="359"/>
      <c r="T14" s="7"/>
      <c r="U14" s="7"/>
      <c r="V14" s="7"/>
      <c r="W14" s="7"/>
      <c r="X14" s="7"/>
      <c r="Y14" s="7"/>
      <c r="Z14" s="7"/>
      <c r="AA14" s="7"/>
      <c r="AB14" s="7"/>
    </row>
    <row r="15" spans="1:28" s="2"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5"/>
      <c r="U15" s="5"/>
      <c r="V15" s="5"/>
      <c r="W15" s="5"/>
      <c r="X15" s="5"/>
      <c r="Y15" s="5"/>
      <c r="Z15" s="5"/>
      <c r="AA15" s="5"/>
      <c r="AB15" s="5"/>
    </row>
    <row r="16" spans="1:28" s="2"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3"/>
      <c r="U16" s="3"/>
      <c r="V16" s="3"/>
      <c r="W16" s="3"/>
      <c r="X16" s="3"/>
      <c r="Y16" s="3"/>
    </row>
    <row r="17" spans="1:28" s="2" customFormat="1" ht="45.75" customHeight="1" x14ac:dyDescent="0.2">
      <c r="A17" s="351" t="s">
        <v>391</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
      <c r="U18" s="3"/>
      <c r="V18" s="3"/>
      <c r="W18" s="3"/>
      <c r="X18" s="3"/>
      <c r="Y18" s="3"/>
    </row>
    <row r="19" spans="1:28" s="2" customFormat="1" ht="54" customHeight="1" x14ac:dyDescent="0.2">
      <c r="A19" s="363" t="s">
        <v>4</v>
      </c>
      <c r="B19" s="363" t="s">
        <v>99</v>
      </c>
      <c r="C19" s="364" t="s">
        <v>308</v>
      </c>
      <c r="D19" s="363" t="s">
        <v>307</v>
      </c>
      <c r="E19" s="363" t="s">
        <v>98</v>
      </c>
      <c r="F19" s="363" t="s">
        <v>97</v>
      </c>
      <c r="G19" s="363" t="s">
        <v>303</v>
      </c>
      <c r="H19" s="363" t="s">
        <v>96</v>
      </c>
      <c r="I19" s="363" t="s">
        <v>95</v>
      </c>
      <c r="J19" s="363" t="s">
        <v>94</v>
      </c>
      <c r="K19" s="363" t="s">
        <v>93</v>
      </c>
      <c r="L19" s="363" t="s">
        <v>92</v>
      </c>
      <c r="M19" s="363" t="s">
        <v>91</v>
      </c>
      <c r="N19" s="363" t="s">
        <v>90</v>
      </c>
      <c r="O19" s="363" t="s">
        <v>89</v>
      </c>
      <c r="P19" s="363" t="s">
        <v>88</v>
      </c>
      <c r="Q19" s="363" t="s">
        <v>306</v>
      </c>
      <c r="R19" s="363"/>
      <c r="S19" s="366" t="s">
        <v>385</v>
      </c>
      <c r="T19" s="3"/>
      <c r="U19" s="3"/>
      <c r="V19" s="3"/>
      <c r="W19" s="3"/>
      <c r="X19" s="3"/>
      <c r="Y19" s="3"/>
    </row>
    <row r="20" spans="1:28" s="2" customFormat="1" ht="180.75" customHeight="1" x14ac:dyDescent="0.2">
      <c r="A20" s="363"/>
      <c r="B20" s="363"/>
      <c r="C20" s="365"/>
      <c r="D20" s="363"/>
      <c r="E20" s="363"/>
      <c r="F20" s="363"/>
      <c r="G20" s="363"/>
      <c r="H20" s="363"/>
      <c r="I20" s="363"/>
      <c r="J20" s="363"/>
      <c r="K20" s="363"/>
      <c r="L20" s="363"/>
      <c r="M20" s="363"/>
      <c r="N20" s="363"/>
      <c r="O20" s="363"/>
      <c r="P20" s="363"/>
      <c r="Q20" s="36" t="s">
        <v>304</v>
      </c>
      <c r="R20" s="37" t="s">
        <v>305</v>
      </c>
      <c r="S20" s="366"/>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10.25" x14ac:dyDescent="0.2">
      <c r="A22" s="110">
        <v>1</v>
      </c>
      <c r="B22" s="335" t="s">
        <v>546</v>
      </c>
      <c r="C22" s="335" t="s">
        <v>447</v>
      </c>
      <c r="D22" s="335" t="s">
        <v>545</v>
      </c>
      <c r="E22" s="335" t="s">
        <v>547</v>
      </c>
      <c r="F22" s="335" t="s">
        <v>548</v>
      </c>
      <c r="G22" s="336" t="s">
        <v>549</v>
      </c>
      <c r="H22" s="335">
        <v>4.45</v>
      </c>
      <c r="I22" s="335">
        <v>0</v>
      </c>
      <c r="J22" s="335">
        <f>H22-I22</f>
        <v>4.45</v>
      </c>
      <c r="K22" s="335">
        <v>10</v>
      </c>
      <c r="L22" s="335" t="s">
        <v>550</v>
      </c>
      <c r="M22" s="335">
        <v>32</v>
      </c>
      <c r="N22" s="335">
        <v>2</v>
      </c>
      <c r="O22" s="335" t="s">
        <v>494</v>
      </c>
      <c r="P22" s="335" t="s">
        <v>494</v>
      </c>
      <c r="Q22" s="335" t="s">
        <v>447</v>
      </c>
      <c r="R22" s="335" t="s">
        <v>551</v>
      </c>
      <c r="S22" s="337">
        <v>1.6382399999999998E-2</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49" t="str">
        <f>'1. паспорт местоположение'!A5:C5</f>
        <v>Год раскрытия информации: 2025 год</v>
      </c>
      <c r="B6" s="349"/>
      <c r="C6" s="349"/>
      <c r="D6" s="349"/>
      <c r="E6" s="349"/>
      <c r="F6" s="349"/>
      <c r="G6" s="349"/>
      <c r="H6" s="349"/>
      <c r="I6" s="349"/>
      <c r="J6" s="349"/>
      <c r="K6" s="349"/>
      <c r="L6" s="349"/>
      <c r="M6" s="349"/>
      <c r="N6" s="349"/>
      <c r="O6" s="349"/>
      <c r="P6" s="349"/>
      <c r="Q6" s="349"/>
      <c r="R6" s="349"/>
      <c r="S6" s="349"/>
      <c r="T6" s="349"/>
    </row>
    <row r="7" spans="1:20" s="11" customFormat="1" x14ac:dyDescent="0.2">
      <c r="A7" s="16"/>
      <c r="H7" s="15"/>
      <c r="J7" s="114"/>
    </row>
    <row r="8" spans="1:20" s="11" customFormat="1" ht="18.75" x14ac:dyDescent="0.2">
      <c r="A8" s="353" t="s">
        <v>8</v>
      </c>
      <c r="B8" s="353"/>
      <c r="C8" s="353"/>
      <c r="D8" s="353"/>
      <c r="E8" s="353"/>
      <c r="F8" s="353"/>
      <c r="G8" s="353"/>
      <c r="H8" s="353"/>
      <c r="I8" s="353"/>
      <c r="J8" s="353"/>
      <c r="K8" s="353"/>
      <c r="L8" s="353"/>
      <c r="M8" s="353"/>
      <c r="N8" s="353"/>
      <c r="O8" s="353"/>
      <c r="P8" s="353"/>
      <c r="Q8" s="353"/>
      <c r="R8" s="353"/>
      <c r="S8" s="353"/>
      <c r="T8" s="353"/>
    </row>
    <row r="9" spans="1:20" s="1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1" customFormat="1" ht="18.75" customHeight="1" x14ac:dyDescent="0.2">
      <c r="A10" s="359" t="str">
        <f>'2. паспорт  ТП'!A8:S8</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1" customFormat="1" ht="18.75" customHeight="1" x14ac:dyDescent="0.2">
      <c r="A13" s="359" t="str">
        <f>'2. паспорт  ТП'!A11:S11</f>
        <v>P_TP3300.PS.0146</v>
      </c>
      <c r="B13" s="359"/>
      <c r="C13" s="359"/>
      <c r="D13" s="359"/>
      <c r="E13" s="359"/>
      <c r="F13" s="359"/>
      <c r="G13" s="359"/>
      <c r="H13" s="359"/>
      <c r="I13" s="359"/>
      <c r="J13" s="359"/>
      <c r="K13" s="359"/>
      <c r="L13" s="359"/>
      <c r="M13" s="359"/>
      <c r="N13" s="359"/>
      <c r="O13" s="359"/>
      <c r="P13" s="359"/>
      <c r="Q13" s="359"/>
      <c r="R13" s="359"/>
      <c r="S13" s="359"/>
      <c r="T13" s="359"/>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8"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2" customFormat="1" ht="19.5" customHeight="1" x14ac:dyDescent="0.2">
      <c r="A16" s="359" t="str">
        <f>'2. паспорт  ТП'!A14:S14</f>
        <v>Реконструкция ПС 110/10 кВ Химфарм (замена силовых трансформаторов 2х6.3 МВА на 2х16 МВА)</v>
      </c>
      <c r="B16" s="359"/>
      <c r="C16" s="359"/>
      <c r="D16" s="359"/>
      <c r="E16" s="359"/>
      <c r="F16" s="359"/>
      <c r="G16" s="359"/>
      <c r="H16" s="359"/>
      <c r="I16" s="359"/>
      <c r="J16" s="359"/>
      <c r="K16" s="359"/>
      <c r="L16" s="359"/>
      <c r="M16" s="359"/>
      <c r="N16" s="359"/>
      <c r="O16" s="359"/>
      <c r="P16" s="359"/>
      <c r="Q16" s="359"/>
      <c r="R16" s="359"/>
      <c r="S16" s="359"/>
      <c r="T16" s="359"/>
    </row>
    <row r="17" spans="1:113" s="2"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2" customFormat="1" ht="15" customHeight="1" x14ac:dyDescent="0.2">
      <c r="A19" s="352" t="s">
        <v>396</v>
      </c>
      <c r="B19" s="352"/>
      <c r="C19" s="352"/>
      <c r="D19" s="352"/>
      <c r="E19" s="352"/>
      <c r="F19" s="352"/>
      <c r="G19" s="352"/>
      <c r="H19" s="352"/>
      <c r="I19" s="352"/>
      <c r="J19" s="352"/>
      <c r="K19" s="352"/>
      <c r="L19" s="352"/>
      <c r="M19" s="352"/>
      <c r="N19" s="352"/>
      <c r="O19" s="352"/>
      <c r="P19" s="352"/>
      <c r="Q19" s="352"/>
      <c r="R19" s="352"/>
      <c r="S19" s="352"/>
      <c r="T19" s="352"/>
    </row>
    <row r="20" spans="1:113" s="5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4</v>
      </c>
      <c r="B21" s="372" t="s">
        <v>220</v>
      </c>
      <c r="C21" s="373"/>
      <c r="D21" s="376" t="s">
        <v>121</v>
      </c>
      <c r="E21" s="372" t="s">
        <v>424</v>
      </c>
      <c r="F21" s="373"/>
      <c r="G21" s="372" t="s">
        <v>239</v>
      </c>
      <c r="H21" s="373"/>
      <c r="I21" s="372" t="s">
        <v>120</v>
      </c>
      <c r="J21" s="373"/>
      <c r="K21" s="376" t="s">
        <v>119</v>
      </c>
      <c r="L21" s="372" t="s">
        <v>118</v>
      </c>
      <c r="M21" s="373"/>
      <c r="N21" s="372" t="s">
        <v>420</v>
      </c>
      <c r="O21" s="373"/>
      <c r="P21" s="376" t="s">
        <v>117</v>
      </c>
      <c r="Q21" s="379" t="s">
        <v>116</v>
      </c>
      <c r="R21" s="380"/>
      <c r="S21" s="379" t="s">
        <v>115</v>
      </c>
      <c r="T21" s="381"/>
    </row>
    <row r="22" spans="1:113" ht="204.75" customHeight="1" x14ac:dyDescent="0.25">
      <c r="A22" s="370"/>
      <c r="B22" s="374"/>
      <c r="C22" s="375"/>
      <c r="D22" s="377"/>
      <c r="E22" s="374"/>
      <c r="F22" s="375"/>
      <c r="G22" s="374"/>
      <c r="H22" s="375"/>
      <c r="I22" s="374"/>
      <c r="J22" s="375"/>
      <c r="K22" s="378"/>
      <c r="L22" s="374"/>
      <c r="M22" s="375"/>
      <c r="N22" s="374"/>
      <c r="O22" s="375"/>
      <c r="P22" s="378"/>
      <c r="Q22" s="73" t="s">
        <v>114</v>
      </c>
      <c r="R22" s="73" t="s">
        <v>395</v>
      </c>
      <c r="S22" s="73" t="s">
        <v>113</v>
      </c>
      <c r="T22" s="73" t="s">
        <v>112</v>
      </c>
    </row>
    <row r="23" spans="1:113" ht="51.75" customHeight="1" x14ac:dyDescent="0.25">
      <c r="A23" s="371"/>
      <c r="B23" s="96" t="s">
        <v>110</v>
      </c>
      <c r="C23" s="96" t="s">
        <v>111</v>
      </c>
      <c r="D23" s="378"/>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67" t="s">
        <v>430</v>
      </c>
      <c r="C31" s="367"/>
      <c r="D31" s="367"/>
      <c r="E31" s="367"/>
      <c r="F31" s="367"/>
      <c r="G31" s="367"/>
      <c r="H31" s="367"/>
      <c r="I31" s="367"/>
      <c r="J31" s="367"/>
      <c r="K31" s="367"/>
      <c r="L31" s="367"/>
      <c r="M31" s="367"/>
      <c r="N31" s="367"/>
      <c r="O31" s="367"/>
      <c r="P31" s="367"/>
      <c r="Q31" s="367"/>
      <c r="R31" s="367"/>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53" t="s">
        <v>8</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9" t="s">
        <v>450</v>
      </c>
      <c r="F9" s="359"/>
      <c r="G9" s="359"/>
      <c r="H9" s="359"/>
      <c r="I9" s="359"/>
      <c r="J9" s="359"/>
      <c r="K9" s="359"/>
      <c r="L9" s="359"/>
      <c r="M9" s="359"/>
      <c r="N9" s="359"/>
      <c r="O9" s="359"/>
      <c r="P9" s="359"/>
      <c r="Q9" s="359"/>
      <c r="R9" s="359"/>
      <c r="S9" s="359"/>
      <c r="T9" s="359"/>
      <c r="U9" s="359"/>
      <c r="V9" s="359"/>
      <c r="W9" s="359"/>
      <c r="X9" s="359"/>
      <c r="Y9" s="359"/>
    </row>
    <row r="10" spans="1:27" s="11"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9" t="str">
        <f>'1. паспорт местоположение'!A12</f>
        <v>P_TP3300.PS.0146</v>
      </c>
      <c r="F12" s="359"/>
      <c r="G12" s="359"/>
      <c r="H12" s="359"/>
      <c r="I12" s="359"/>
      <c r="J12" s="359"/>
      <c r="K12" s="359"/>
      <c r="L12" s="359"/>
      <c r="M12" s="359"/>
      <c r="N12" s="359"/>
      <c r="O12" s="359"/>
      <c r="P12" s="359"/>
      <c r="Q12" s="359"/>
      <c r="R12" s="359"/>
      <c r="S12" s="359"/>
      <c r="T12" s="359"/>
      <c r="U12" s="359"/>
      <c r="V12" s="359"/>
      <c r="W12" s="359"/>
      <c r="X12" s="359"/>
      <c r="Y12" s="359"/>
    </row>
    <row r="13" spans="1:27" s="11"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55" t="str">
        <f>'1. паспорт местоположение'!A15</f>
        <v>Реконструкция ПС 110/10 кВ Химфарм (замена силовых трансформаторов 2х6.3 МВА на 2х16 МВА)</v>
      </c>
      <c r="F15" s="355"/>
      <c r="G15" s="355"/>
      <c r="H15" s="355"/>
      <c r="I15" s="355"/>
      <c r="J15" s="355"/>
      <c r="K15" s="355"/>
      <c r="L15" s="355"/>
      <c r="M15" s="355"/>
      <c r="N15" s="355"/>
      <c r="O15" s="355"/>
      <c r="P15" s="355"/>
      <c r="Q15" s="355"/>
      <c r="R15" s="355"/>
      <c r="S15" s="355"/>
      <c r="T15" s="355"/>
      <c r="U15" s="355"/>
      <c r="V15" s="355"/>
      <c r="W15" s="355"/>
      <c r="X15" s="355"/>
      <c r="Y15" s="355"/>
    </row>
    <row r="16" spans="1:27" s="2"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398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3" customFormat="1" ht="21" customHeight="1" x14ac:dyDescent="0.25"/>
    <row r="21" spans="1:27" ht="15.75" customHeight="1" x14ac:dyDescent="0.25">
      <c r="A21" s="382" t="s">
        <v>4</v>
      </c>
      <c r="B21" s="384" t="s">
        <v>404</v>
      </c>
      <c r="C21" s="385"/>
      <c r="D21" s="384" t="s">
        <v>406</v>
      </c>
      <c r="E21" s="385"/>
      <c r="F21" s="379" t="s">
        <v>93</v>
      </c>
      <c r="G21" s="381"/>
      <c r="H21" s="381"/>
      <c r="I21" s="380"/>
      <c r="J21" s="382" t="s">
        <v>407</v>
      </c>
      <c r="K21" s="384" t="s">
        <v>408</v>
      </c>
      <c r="L21" s="385"/>
      <c r="M21" s="384" t="s">
        <v>409</v>
      </c>
      <c r="N21" s="385"/>
      <c r="O21" s="384" t="s">
        <v>397</v>
      </c>
      <c r="P21" s="385"/>
      <c r="Q21" s="384" t="s">
        <v>126</v>
      </c>
      <c r="R21" s="385"/>
      <c r="S21" s="382" t="s">
        <v>125</v>
      </c>
      <c r="T21" s="382" t="s">
        <v>410</v>
      </c>
      <c r="U21" s="382" t="s">
        <v>405</v>
      </c>
      <c r="V21" s="384" t="s">
        <v>124</v>
      </c>
      <c r="W21" s="385"/>
      <c r="X21" s="379" t="s">
        <v>116</v>
      </c>
      <c r="Y21" s="381"/>
      <c r="Z21" s="379" t="s">
        <v>115</v>
      </c>
      <c r="AA21" s="381"/>
    </row>
    <row r="22" spans="1:27" ht="216" customHeight="1" x14ac:dyDescent="0.25">
      <c r="A22" s="388"/>
      <c r="B22" s="386"/>
      <c r="C22" s="387"/>
      <c r="D22" s="386"/>
      <c r="E22" s="387"/>
      <c r="F22" s="379" t="s">
        <v>123</v>
      </c>
      <c r="G22" s="380"/>
      <c r="H22" s="379" t="s">
        <v>122</v>
      </c>
      <c r="I22" s="380"/>
      <c r="J22" s="383"/>
      <c r="K22" s="386"/>
      <c r="L22" s="387"/>
      <c r="M22" s="386"/>
      <c r="N22" s="387"/>
      <c r="O22" s="386"/>
      <c r="P22" s="387"/>
      <c r="Q22" s="386"/>
      <c r="R22" s="387"/>
      <c r="S22" s="383"/>
      <c r="T22" s="383"/>
      <c r="U22" s="383"/>
      <c r="V22" s="386"/>
      <c r="W22" s="387"/>
      <c r="X22" s="73" t="s">
        <v>114</v>
      </c>
      <c r="Y22" s="73" t="s">
        <v>395</v>
      </c>
      <c r="Z22" s="73" t="s">
        <v>113</v>
      </c>
      <c r="AA22" s="73" t="s">
        <v>112</v>
      </c>
    </row>
    <row r="23" spans="1:27" ht="60" customHeight="1" x14ac:dyDescent="0.25">
      <c r="A23" s="383"/>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2025 год</v>
      </c>
      <c r="B5" s="349"/>
      <c r="C5" s="34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53" t="s">
        <v>8</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59" t="s">
        <v>450</v>
      </c>
      <c r="B9" s="359"/>
      <c r="C9" s="359"/>
      <c r="D9" s="7"/>
      <c r="E9" s="7"/>
      <c r="F9" s="7"/>
      <c r="G9" s="7"/>
      <c r="H9" s="12"/>
      <c r="I9" s="12"/>
      <c r="J9" s="12"/>
      <c r="K9" s="12"/>
      <c r="L9" s="12"/>
      <c r="M9" s="12"/>
      <c r="N9" s="12"/>
      <c r="O9" s="12"/>
      <c r="P9" s="12"/>
      <c r="Q9" s="12"/>
      <c r="R9" s="12"/>
      <c r="S9" s="12"/>
      <c r="T9" s="12"/>
      <c r="U9" s="12"/>
    </row>
    <row r="10" spans="1:29" s="11" customFormat="1" ht="18.75" x14ac:dyDescent="0.2">
      <c r="A10" s="350" t="s">
        <v>7</v>
      </c>
      <c r="B10" s="350"/>
      <c r="C10" s="350"/>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59" t="str">
        <f>'1. паспорт местоположение'!A12:C12</f>
        <v>P_TP3300.PS.0146</v>
      </c>
      <c r="B12" s="359"/>
      <c r="C12" s="359"/>
      <c r="D12" s="7"/>
      <c r="E12" s="7"/>
      <c r="F12" s="7"/>
      <c r="G12" s="7"/>
      <c r="H12" s="12"/>
      <c r="I12" s="12"/>
      <c r="J12" s="12"/>
      <c r="K12" s="12"/>
      <c r="L12" s="12"/>
      <c r="M12" s="12"/>
      <c r="N12" s="12"/>
      <c r="O12" s="12"/>
      <c r="P12" s="12"/>
      <c r="Q12" s="12"/>
      <c r="R12" s="12"/>
      <c r="S12" s="12"/>
      <c r="T12" s="12"/>
      <c r="U12" s="12"/>
    </row>
    <row r="13" spans="1:29" s="11" customFormat="1" ht="18.75" x14ac:dyDescent="0.2">
      <c r="A13" s="350" t="s">
        <v>6</v>
      </c>
      <c r="B13" s="350"/>
      <c r="C13" s="3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2"/>
      <c r="B14" s="362"/>
      <c r="C14" s="362"/>
      <c r="D14" s="9"/>
      <c r="E14" s="9"/>
      <c r="F14" s="9"/>
      <c r="G14" s="9"/>
      <c r="H14" s="9"/>
      <c r="I14" s="9"/>
      <c r="J14" s="9"/>
      <c r="K14" s="9"/>
      <c r="L14" s="9"/>
      <c r="M14" s="9"/>
      <c r="N14" s="9"/>
      <c r="O14" s="9"/>
      <c r="P14" s="9"/>
      <c r="Q14" s="9"/>
      <c r="R14" s="9"/>
      <c r="S14" s="9"/>
      <c r="T14" s="9"/>
      <c r="U14" s="9"/>
    </row>
    <row r="15" spans="1:29" s="2" customFormat="1" ht="32.25" customHeight="1" x14ac:dyDescent="0.2">
      <c r="A15" s="389" t="str">
        <f>'1. паспорт местоположение'!A15:C15</f>
        <v>Реконструкция ПС 110/10 кВ Химфарм (замена силовых трансформаторов 2х6.3 МВА на 2х16 МВА)</v>
      </c>
      <c r="B15" s="389"/>
      <c r="C15" s="389"/>
      <c r="D15" s="7"/>
      <c r="E15" s="7"/>
      <c r="F15" s="7"/>
      <c r="G15" s="7"/>
      <c r="H15" s="7"/>
      <c r="I15" s="7"/>
      <c r="J15" s="7"/>
      <c r="K15" s="7"/>
      <c r="L15" s="7"/>
      <c r="M15" s="7"/>
      <c r="N15" s="7"/>
      <c r="O15" s="7"/>
      <c r="P15" s="7"/>
      <c r="Q15" s="7"/>
      <c r="R15" s="7"/>
      <c r="S15" s="7"/>
      <c r="T15" s="7"/>
      <c r="U15" s="7"/>
    </row>
    <row r="16" spans="1:29" s="2" customFormat="1" ht="15" customHeight="1" x14ac:dyDescent="0.2">
      <c r="A16" s="350" t="s">
        <v>5</v>
      </c>
      <c r="B16" s="350"/>
      <c r="C16" s="350"/>
      <c r="D16" s="5"/>
      <c r="E16" s="5"/>
      <c r="F16" s="5"/>
      <c r="G16" s="5"/>
      <c r="H16" s="5"/>
      <c r="I16" s="5"/>
      <c r="J16" s="5"/>
      <c r="K16" s="5"/>
      <c r="L16" s="5"/>
      <c r="M16" s="5"/>
      <c r="N16" s="5"/>
      <c r="O16" s="5"/>
      <c r="P16" s="5"/>
      <c r="Q16" s="5"/>
      <c r="R16" s="5"/>
      <c r="S16" s="5"/>
      <c r="T16" s="5"/>
      <c r="U16" s="5"/>
    </row>
    <row r="17" spans="1:21" s="2" customFormat="1" ht="15" customHeight="1" x14ac:dyDescent="0.2">
      <c r="A17" s="360"/>
      <c r="B17" s="360"/>
      <c r="C17" s="360"/>
      <c r="D17" s="3"/>
      <c r="E17" s="3"/>
      <c r="F17" s="3"/>
      <c r="G17" s="3"/>
      <c r="H17" s="3"/>
      <c r="I17" s="3"/>
      <c r="J17" s="3"/>
      <c r="K17" s="3"/>
      <c r="L17" s="3"/>
      <c r="M17" s="3"/>
      <c r="N17" s="3"/>
      <c r="O17" s="3"/>
      <c r="P17" s="3"/>
      <c r="Q17" s="3"/>
      <c r="R17" s="3"/>
    </row>
    <row r="18" spans="1:21" s="2" customFormat="1" ht="27.75" customHeight="1" x14ac:dyDescent="0.2">
      <c r="A18" s="351" t="s">
        <v>390</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553</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492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493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537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449</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149" t="s">
        <v>552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445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92"/>
      <c r="AB6" s="92"/>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92"/>
      <c r="AB7" s="92"/>
    </row>
    <row r="8" spans="1:28" x14ac:dyDescent="0.25">
      <c r="A8" s="354" t="s">
        <v>450</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93"/>
      <c r="AB8" s="93"/>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4"/>
      <c r="AB9" s="9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92"/>
      <c r="AB10" s="92"/>
    </row>
    <row r="11" spans="1:28" x14ac:dyDescent="0.25">
      <c r="A11" s="354" t="str">
        <f>'1. паспорт местоположение'!A12:C12</f>
        <v>P_TP3300.PS.0146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93"/>
      <c r="AB11" s="93"/>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4"/>
      <c r="AB12" s="9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0"/>
      <c r="AB13" s="10"/>
    </row>
    <row r="14" spans="1:28" x14ac:dyDescent="0.25">
      <c r="A14" s="354" t="str">
        <f>'1. паспорт местоположение'!A15:C15</f>
        <v>Реконструкция ПС 110/10 кВ Химфарм (замена силовых трансформаторов 2х6.3 МВА на 2х16 МВА)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93"/>
      <c r="AB14" s="93"/>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4"/>
      <c r="AB15" s="9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00"/>
      <c r="AB16" s="10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00"/>
      <c r="AB17" s="10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00"/>
      <c r="AB18" s="10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00"/>
      <c r="AB19" s="10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01"/>
      <c r="AB20" s="10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01"/>
      <c r="AB21" s="101"/>
    </row>
    <row r="22" spans="1:28" x14ac:dyDescent="0.25">
      <c r="A22" s="392" t="s">
        <v>421</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02"/>
      <c r="AB22" s="102"/>
    </row>
    <row r="23" spans="1:28" ht="32.25" customHeight="1" x14ac:dyDescent="0.25">
      <c r="A23" s="394" t="s">
        <v>301</v>
      </c>
      <c r="B23" s="395"/>
      <c r="C23" s="395"/>
      <c r="D23" s="395"/>
      <c r="E23" s="395"/>
      <c r="F23" s="395"/>
      <c r="G23" s="395"/>
      <c r="H23" s="395"/>
      <c r="I23" s="395"/>
      <c r="J23" s="395"/>
      <c r="K23" s="395"/>
      <c r="L23" s="396"/>
      <c r="M23" s="393" t="s">
        <v>302</v>
      </c>
      <c r="N23" s="393"/>
      <c r="O23" s="393"/>
      <c r="P23" s="393"/>
      <c r="Q23" s="393"/>
      <c r="R23" s="393"/>
      <c r="S23" s="393"/>
      <c r="T23" s="393"/>
      <c r="U23" s="393"/>
      <c r="V23" s="393"/>
      <c r="W23" s="393"/>
      <c r="X23" s="393"/>
      <c r="Y23" s="393"/>
      <c r="Z23" s="393"/>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59" t="s">
        <v>450</v>
      </c>
      <c r="B9" s="359"/>
      <c r="C9" s="359"/>
      <c r="D9" s="359"/>
      <c r="E9" s="359"/>
      <c r="F9" s="359"/>
      <c r="G9" s="359"/>
      <c r="H9" s="359"/>
      <c r="I9" s="359"/>
      <c r="J9" s="359"/>
      <c r="K9" s="359"/>
      <c r="L9" s="359"/>
      <c r="M9" s="359"/>
      <c r="N9" s="359"/>
      <c r="O9" s="359"/>
      <c r="P9" s="12"/>
      <c r="Q9" s="12"/>
      <c r="R9" s="12"/>
      <c r="S9" s="12"/>
      <c r="T9" s="12"/>
      <c r="U9" s="12"/>
      <c r="V9" s="12"/>
      <c r="W9" s="12"/>
      <c r="X9" s="12"/>
      <c r="Y9" s="12"/>
      <c r="Z9" s="12"/>
    </row>
    <row r="10" spans="1:28" s="11" customFormat="1" ht="18.75" x14ac:dyDescent="0.2">
      <c r="A10" s="350" t="s">
        <v>7</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59" t="str">
        <f>'1. паспорт местоположение'!A12:C12</f>
        <v>P_TP3300.PS.0146</v>
      </c>
      <c r="B12" s="359"/>
      <c r="C12" s="359"/>
      <c r="D12" s="359"/>
      <c r="E12" s="359"/>
      <c r="F12" s="359"/>
      <c r="G12" s="359"/>
      <c r="H12" s="359"/>
      <c r="I12" s="359"/>
      <c r="J12" s="359"/>
      <c r="K12" s="359"/>
      <c r="L12" s="359"/>
      <c r="M12" s="359"/>
      <c r="N12" s="359"/>
      <c r="O12" s="359"/>
      <c r="P12" s="12"/>
      <c r="Q12" s="12"/>
      <c r="R12" s="12"/>
      <c r="S12" s="12"/>
      <c r="T12" s="12"/>
      <c r="U12" s="12"/>
      <c r="V12" s="12"/>
      <c r="W12" s="12"/>
      <c r="X12" s="12"/>
      <c r="Y12" s="12"/>
      <c r="Z12" s="12"/>
    </row>
    <row r="13" spans="1:28" s="11" customFormat="1" ht="18.75" x14ac:dyDescent="0.2">
      <c r="A13" s="350" t="s">
        <v>6</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5.75" x14ac:dyDescent="0.2">
      <c r="A15" s="359" t="str">
        <f>'1. паспорт местоположение'!A15:C15</f>
        <v>Реконструкция ПС 110/10 кВ Химфарм (замена силовых трансформаторов 2х6.3 МВА на 2х16 МВА)</v>
      </c>
      <c r="B15" s="359"/>
      <c r="C15" s="359"/>
      <c r="D15" s="359"/>
      <c r="E15" s="359"/>
      <c r="F15" s="359"/>
      <c r="G15" s="359"/>
      <c r="H15" s="359"/>
      <c r="I15" s="359"/>
      <c r="J15" s="359"/>
      <c r="K15" s="359"/>
      <c r="L15" s="359"/>
      <c r="M15" s="359"/>
      <c r="N15" s="359"/>
      <c r="O15" s="359"/>
      <c r="P15" s="7"/>
      <c r="Q15" s="7"/>
      <c r="R15" s="7"/>
      <c r="S15" s="7"/>
      <c r="T15" s="7"/>
      <c r="U15" s="7"/>
      <c r="V15" s="7"/>
      <c r="W15" s="7"/>
      <c r="X15" s="7"/>
      <c r="Y15" s="7"/>
      <c r="Z15" s="7"/>
    </row>
    <row r="16" spans="1:28" s="2" customFormat="1" ht="15" customHeight="1" x14ac:dyDescent="0.2">
      <c r="A16" s="350" t="s">
        <v>5</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97" t="s">
        <v>399</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63" t="s">
        <v>4</v>
      </c>
      <c r="B19" s="363" t="s">
        <v>87</v>
      </c>
      <c r="C19" s="363" t="s">
        <v>86</v>
      </c>
      <c r="D19" s="363" t="s">
        <v>75</v>
      </c>
      <c r="E19" s="398" t="s">
        <v>85</v>
      </c>
      <c r="F19" s="399"/>
      <c r="G19" s="399"/>
      <c r="H19" s="399"/>
      <c r="I19" s="400"/>
      <c r="J19" s="363" t="s">
        <v>84</v>
      </c>
      <c r="K19" s="363"/>
      <c r="L19" s="363"/>
      <c r="M19" s="363"/>
      <c r="N19" s="363"/>
      <c r="O19" s="363"/>
      <c r="P19" s="3"/>
      <c r="Q19" s="3"/>
      <c r="R19" s="3"/>
      <c r="S19" s="3"/>
      <c r="T19" s="3"/>
      <c r="U19" s="3"/>
      <c r="V19" s="3"/>
      <c r="W19" s="3"/>
    </row>
    <row r="20" spans="1:26" s="2" customFormat="1" ht="51" customHeight="1" x14ac:dyDescent="0.2">
      <c r="A20" s="363"/>
      <c r="B20" s="363"/>
      <c r="C20" s="363"/>
      <c r="D20" s="363"/>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446</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2" zoomScale="70" zoomScaleNormal="70" workbookViewId="0">
      <selection activeCell="AR24" sqref="AR24"/>
    </sheetView>
  </sheetViews>
  <sheetFormatPr defaultRowHeight="15.75" outlineLevelRow="1" x14ac:dyDescent="0.25"/>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59" width="16.7109375" style="235" customWidth="1"/>
    <col min="60" max="60" width="26.28515625" style="235" customWidth="1"/>
    <col min="61" max="79" width="16.7109375" style="235" customWidth="1"/>
    <col min="80" max="95" width="17.85546875" style="235" customWidth="1"/>
    <col min="96" max="125" width="16.7109375" style="235" customWidth="1"/>
    <col min="126" max="16384" width="9.140625" style="235"/>
  </cols>
  <sheetData>
    <row r="1" spans="1:111" s="234" customFormat="1" ht="12.75" customHeight="1" x14ac:dyDescent="0.2">
      <c r="A1" s="401"/>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c r="DA1" s="233"/>
      <c r="DB1" s="233"/>
      <c r="DC1" s="233"/>
      <c r="DD1" s="233"/>
      <c r="DE1" s="233"/>
      <c r="DF1" s="233"/>
      <c r="DG1" s="233"/>
    </row>
    <row r="2" spans="1:111" s="234" customFormat="1" ht="12.75" customHeight="1" x14ac:dyDescent="0.2">
      <c r="A2" s="401"/>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c r="DA2" s="233"/>
      <c r="DB2" s="233"/>
      <c r="DC2" s="233"/>
      <c r="DD2" s="233"/>
      <c r="DE2" s="233"/>
      <c r="DF2" s="233"/>
      <c r="DG2" s="233"/>
    </row>
    <row r="3" spans="1:111" x14ac:dyDescent="0.25">
      <c r="A3" s="401"/>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row>
    <row r="4" spans="1:111" x14ac:dyDescent="0.25">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row>
    <row r="5" spans="1:111" s="11" customFormat="1" ht="18.75" customHeight="1" x14ac:dyDescent="0.2">
      <c r="A5" s="402" t="str">
        <f>'2. паспорт  ТП'!A4:S4</f>
        <v>Год раскрытия информации: 2025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111" s="11" customFormat="1" ht="18.75" x14ac:dyDescent="0.3">
      <c r="A6" s="16"/>
      <c r="I6" s="15"/>
      <c r="J6" s="15"/>
      <c r="K6" s="14"/>
    </row>
    <row r="7" spans="1:111" s="11" customFormat="1" ht="18.75" x14ac:dyDescent="0.2">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111" s="11" customFormat="1" ht="18.75" x14ac:dyDescent="0.2">
      <c r="A8" s="175"/>
      <c r="B8" s="175"/>
      <c r="C8" s="175"/>
      <c r="D8" s="175"/>
      <c r="E8" s="175"/>
      <c r="F8" s="175"/>
      <c r="G8" s="175"/>
      <c r="H8" s="175"/>
      <c r="I8" s="175"/>
      <c r="J8" s="175"/>
      <c r="K8" s="175"/>
      <c r="L8" s="92"/>
      <c r="M8" s="92"/>
      <c r="N8" s="92"/>
      <c r="O8" s="92"/>
      <c r="P8" s="92"/>
      <c r="Q8" s="92"/>
      <c r="R8" s="92"/>
      <c r="S8" s="92"/>
      <c r="T8" s="92"/>
      <c r="U8" s="92"/>
      <c r="V8" s="92"/>
      <c r="W8" s="92"/>
      <c r="X8" s="92"/>
      <c r="Y8" s="92"/>
    </row>
    <row r="9" spans="1:111" s="11" customFormat="1" ht="18.75" customHeight="1" x14ac:dyDescent="0.2">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111" s="11" customFormat="1" ht="18.75" customHeight="1" x14ac:dyDescent="0.2">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111" s="11" customFormat="1" ht="18.75" x14ac:dyDescent="0.2">
      <c r="A11" s="175"/>
      <c r="B11" s="175"/>
      <c r="C11" s="175"/>
      <c r="D11" s="175"/>
      <c r="E11" s="175"/>
      <c r="F11" s="175"/>
      <c r="G11" s="175"/>
      <c r="H11" s="175"/>
      <c r="I11" s="175"/>
      <c r="J11" s="175"/>
      <c r="K11" s="175"/>
      <c r="L11" s="92"/>
      <c r="M11" s="92"/>
      <c r="N11" s="92"/>
      <c r="O11" s="92"/>
      <c r="P11" s="92"/>
      <c r="Q11" s="92"/>
      <c r="R11" s="92"/>
      <c r="S11" s="92"/>
      <c r="T11" s="92"/>
      <c r="U11" s="92"/>
      <c r="V11" s="92"/>
      <c r="W11" s="92"/>
      <c r="X11" s="92"/>
      <c r="Y11" s="92"/>
    </row>
    <row r="12" spans="1:111" s="11" customFormat="1" ht="18.75" customHeight="1" x14ac:dyDescent="0.2">
      <c r="A12" s="403" t="str">
        <f>'1. паспорт местоположение'!A12:C12</f>
        <v>P_TP3300.PS.0146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111" s="11"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111" s="8"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111" s="2" customFormat="1" ht="33.75" customHeight="1" x14ac:dyDescent="0.2">
      <c r="A15" s="403" t="str">
        <f>'1. паспорт местоположение'!A15:C15</f>
        <v>Реконструкция ПС 110/10 кВ Химфарм (замена силовых трансформаторов 2х6.3 МВА на 2х16 МВА)</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111" s="2" customFormat="1" ht="15" customHeight="1" x14ac:dyDescent="0.2">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61"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61" s="2" customFormat="1" ht="15" customHeight="1" x14ac:dyDescent="0.2">
      <c r="A18" s="352" t="s">
        <v>521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108"/>
      <c r="BE23" s="238"/>
      <c r="BF23" s="238"/>
      <c r="BG23" s="238"/>
      <c r="BH23" s="238"/>
      <c r="BI23" s="238"/>
    </row>
    <row r="24" spans="1:61"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108"/>
      <c r="BE24" s="238"/>
      <c r="BF24" s="238"/>
      <c r="BG24" s="238"/>
      <c r="BH24" s="238"/>
      <c r="BI24" s="238"/>
    </row>
    <row r="25" spans="1:61" ht="18.75" customHeight="1" thickBot="1" x14ac:dyDescent="0.3">
      <c r="A25" s="239" t="s">
        <v>291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61" ht="18.75" customHeight="1" x14ac:dyDescent="0.25">
      <c r="A26" s="413" t="s">
        <v>436</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5"/>
      <c r="AK26" s="416">
        <v>131577.419046875</v>
      </c>
      <c r="AL26" s="417"/>
      <c r="AN26" s="236" t="s">
        <v>290</v>
      </c>
      <c r="AO26" s="243"/>
      <c r="AP26" s="243"/>
    </row>
    <row r="27" spans="1:61" ht="15.75" customHeight="1" x14ac:dyDescent="0.25">
      <c r="A27" s="404" t="s">
        <v>289</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6"/>
      <c r="AK27" s="407"/>
      <c r="AL27" s="408"/>
      <c r="AN27" s="409" t="s">
        <v>288</v>
      </c>
      <c r="AO27" s="410"/>
      <c r="AP27" s="244">
        <f>SUM(AK96:CQ96)</f>
        <v>2.2720477276290119E-3</v>
      </c>
    </row>
    <row r="28" spans="1:61" x14ac:dyDescent="0.25">
      <c r="A28" s="404" t="s">
        <v>287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11">
        <v>50</v>
      </c>
      <c r="AL28" s="412"/>
      <c r="AN28" s="409" t="s">
        <v>286</v>
      </c>
      <c r="AO28" s="410"/>
      <c r="AP28" s="244">
        <f>IF(SUM(AK97:CQ97)=0,"не окупается",SUM(AK97:CQ97))</f>
        <v>2.578774170858944E-3</v>
      </c>
    </row>
    <row r="29" spans="1:61" ht="15" customHeight="1" x14ac:dyDescent="0.25">
      <c r="A29" s="404" t="s">
        <v>285</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11">
        <v>1</v>
      </c>
      <c r="AL29" s="412"/>
      <c r="AN29" s="409" t="s">
        <v>438</v>
      </c>
      <c r="AO29" s="410"/>
      <c r="AP29" s="245">
        <f>AW94</f>
        <v>434031334.74089313</v>
      </c>
      <c r="AU29" s="246"/>
      <c r="AW29" s="247"/>
      <c r="AX29" s="247"/>
    </row>
    <row r="30" spans="1:61" ht="15" customHeight="1" x14ac:dyDescent="0.25">
      <c r="A30" s="404" t="s">
        <v>284</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6"/>
      <c r="AK30" s="418">
        <v>0</v>
      </c>
      <c r="AL30" s="419"/>
      <c r="AN30" s="409" t="s">
        <v>439</v>
      </c>
      <c r="AO30" s="410"/>
      <c r="AP30" s="248" t="str">
        <f>IF(AP29&gt;0,"да","нет")</f>
        <v>да</v>
      </c>
      <c r="AU30" s="246"/>
    </row>
    <row r="31" spans="1:61" ht="15" customHeight="1" x14ac:dyDescent="0.25">
      <c r="A31" s="404" t="s">
        <v>437</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6"/>
      <c r="AK31" s="418">
        <v>1</v>
      </c>
      <c r="AL31" s="419"/>
      <c r="AU31" s="246"/>
    </row>
    <row r="32" spans="1:61" x14ac:dyDescent="0.25">
      <c r="A32" s="404" t="s">
        <v>283</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6"/>
      <c r="AK32" s="420">
        <v>1</v>
      </c>
      <c r="AL32" s="421"/>
      <c r="AU32" s="246"/>
    </row>
    <row r="33" spans="1:95" x14ac:dyDescent="0.25">
      <c r="A33" s="404" t="s">
        <v>262</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6"/>
      <c r="AK33" s="420">
        <v>0</v>
      </c>
      <c r="AL33" s="421"/>
    </row>
    <row r="34" spans="1:95" x14ac:dyDescent="0.25">
      <c r="A34" s="404" t="s">
        <v>282</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6"/>
      <c r="AK34" s="420">
        <v>1</v>
      </c>
      <c r="AL34" s="421"/>
    </row>
    <row r="35" spans="1:95" x14ac:dyDescent="0.25">
      <c r="A35" s="404" t="s">
        <v>281</v>
      </c>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6"/>
      <c r="AK35" s="420">
        <v>1</v>
      </c>
      <c r="AL35" s="421"/>
    </row>
    <row r="36" spans="1:95" x14ac:dyDescent="0.25">
      <c r="A36" s="404"/>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6"/>
      <c r="AK36" s="424"/>
      <c r="AL36" s="425"/>
    </row>
    <row r="37" spans="1:95" x14ac:dyDescent="0.25">
      <c r="A37" s="404" t="s">
        <v>255</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6"/>
      <c r="AK37" s="422">
        <v>0.2</v>
      </c>
      <c r="AL37" s="423"/>
    </row>
    <row r="38" spans="1:95" x14ac:dyDescent="0.25">
      <c r="A38" s="404" t="s">
        <v>440</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6"/>
      <c r="AK38" s="420">
        <v>0</v>
      </c>
      <c r="AL38" s="421"/>
    </row>
    <row r="39" spans="1:95" x14ac:dyDescent="0.25">
      <c r="A39" s="404" t="s">
        <v>280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6"/>
      <c r="AK39" s="424"/>
      <c r="AL39" s="425"/>
    </row>
    <row r="40" spans="1:95" x14ac:dyDescent="0.25">
      <c r="A40" s="404" t="s">
        <v>279</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6"/>
      <c r="AK40" s="426">
        <v>0</v>
      </c>
      <c r="AL40" s="427"/>
    </row>
    <row r="41" spans="1:95" x14ac:dyDescent="0.25">
      <c r="A41" s="404" t="s">
        <v>522</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6"/>
      <c r="AK41" s="424"/>
      <c r="AL41" s="425"/>
    </row>
    <row r="42" spans="1:95" x14ac:dyDescent="0.25">
      <c r="A42" s="404" t="s">
        <v>278</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6"/>
      <c r="AK42" s="422">
        <v>0</v>
      </c>
      <c r="AL42" s="423"/>
    </row>
    <row r="43" spans="1:95" x14ac:dyDescent="0.25">
      <c r="A43" s="404" t="s">
        <v>277</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6"/>
      <c r="AK43" s="422">
        <v>0</v>
      </c>
      <c r="AL43" s="423"/>
    </row>
    <row r="44" spans="1:95" x14ac:dyDescent="0.25">
      <c r="A44" s="404" t="s">
        <v>276</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6"/>
      <c r="AK44" s="422">
        <v>0</v>
      </c>
      <c r="AL44" s="423"/>
      <c r="BJ44" s="249"/>
    </row>
    <row r="45" spans="1:95" x14ac:dyDescent="0.25">
      <c r="A45" s="404" t="s">
        <v>275</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6"/>
      <c r="AK45" s="422">
        <v>0.13500000000000001</v>
      </c>
      <c r="AL45" s="423"/>
      <c r="BE45" s="250"/>
      <c r="BF45" s="250"/>
      <c r="BG45" s="250"/>
      <c r="BH45" s="250"/>
      <c r="BI45" s="250"/>
      <c r="BJ45" s="250"/>
    </row>
    <row r="46" spans="1:95" x14ac:dyDescent="0.25">
      <c r="A46" s="404" t="s">
        <v>274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22">
        <v>1</v>
      </c>
      <c r="AL46" s="423"/>
    </row>
    <row r="47" spans="1:95" ht="16.5" thickBot="1" x14ac:dyDescent="0.3">
      <c r="A47" s="435" t="s">
        <v>523</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0.13500000000000001</v>
      </c>
      <c r="AL47" s="439"/>
    </row>
    <row r="48" spans="1:95" x14ac:dyDescent="0.25">
      <c r="A48" s="440" t="s">
        <v>273</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2"/>
      <c r="AK48" s="443">
        <v>2024</v>
      </c>
      <c r="AL48" s="444"/>
      <c r="AM48" s="292">
        <v>0</v>
      </c>
      <c r="AN48" s="293">
        <v>0</v>
      </c>
      <c r="AO48" s="293">
        <v>0</v>
      </c>
      <c r="AP48" s="293">
        <v>0</v>
      </c>
      <c r="AQ48" s="293">
        <v>0</v>
      </c>
      <c r="AR48" s="293">
        <v>0</v>
      </c>
      <c r="AS48" s="293">
        <v>0</v>
      </c>
      <c r="AT48" s="293">
        <v>0</v>
      </c>
      <c r="AU48" s="293">
        <v>0</v>
      </c>
      <c r="AV48" s="293">
        <v>0</v>
      </c>
      <c r="AW48" s="293">
        <v>0</v>
      </c>
      <c r="AX48" s="293">
        <v>0</v>
      </c>
      <c r="AY48" s="293">
        <v>0</v>
      </c>
      <c r="AZ48" s="293">
        <v>0</v>
      </c>
      <c r="BA48" s="293">
        <v>0</v>
      </c>
      <c r="BB48" s="293">
        <v>0</v>
      </c>
      <c r="BC48" s="293">
        <v>0</v>
      </c>
      <c r="BD48" s="293">
        <v>0</v>
      </c>
      <c r="BE48" s="293">
        <v>0</v>
      </c>
      <c r="BF48" s="293">
        <v>0</v>
      </c>
      <c r="BG48" s="293">
        <v>0</v>
      </c>
      <c r="BH48" s="293">
        <v>0</v>
      </c>
      <c r="BI48" s="293">
        <v>0</v>
      </c>
      <c r="BJ48" s="293">
        <v>0</v>
      </c>
      <c r="BK48" s="293">
        <v>0</v>
      </c>
      <c r="BL48" s="293">
        <v>0</v>
      </c>
      <c r="BM48" s="293">
        <v>0</v>
      </c>
      <c r="BN48" s="293">
        <v>0</v>
      </c>
      <c r="BO48" s="293">
        <v>0</v>
      </c>
      <c r="BP48" s="293">
        <v>0</v>
      </c>
      <c r="BQ48" s="293">
        <v>0</v>
      </c>
      <c r="BR48" s="293">
        <v>0</v>
      </c>
      <c r="BS48" s="293">
        <v>0</v>
      </c>
      <c r="BT48" s="293">
        <v>0</v>
      </c>
      <c r="BU48" s="293">
        <v>0</v>
      </c>
      <c r="BV48" s="293">
        <v>0</v>
      </c>
      <c r="BW48" s="293">
        <v>0</v>
      </c>
      <c r="BX48" s="293">
        <v>0</v>
      </c>
      <c r="BY48" s="293">
        <v>0</v>
      </c>
      <c r="BZ48" s="293">
        <v>0</v>
      </c>
      <c r="CA48" s="293">
        <v>0</v>
      </c>
      <c r="CB48" s="293">
        <v>0</v>
      </c>
      <c r="CC48" s="293">
        <v>0</v>
      </c>
      <c r="CD48" s="293">
        <v>0</v>
      </c>
      <c r="CE48" s="293">
        <v>0</v>
      </c>
      <c r="CF48" s="293">
        <v>0</v>
      </c>
      <c r="CG48" s="293">
        <v>0</v>
      </c>
      <c r="CH48" s="293">
        <v>0</v>
      </c>
      <c r="CI48" s="293">
        <v>0</v>
      </c>
      <c r="CJ48" s="293">
        <v>0</v>
      </c>
      <c r="CK48" s="251">
        <v>2075</v>
      </c>
      <c r="CL48" s="251">
        <v>2076</v>
      </c>
      <c r="CM48" s="251">
        <v>2077</v>
      </c>
      <c r="CN48" s="251">
        <v>2078</v>
      </c>
      <c r="CO48" s="251">
        <v>2079</v>
      </c>
      <c r="CP48" s="251">
        <v>2080</v>
      </c>
      <c r="CQ48" s="252">
        <v>2081</v>
      </c>
    </row>
    <row r="49" spans="1:95" outlineLevel="1" x14ac:dyDescent="0.25">
      <c r="A49" s="404" t="s">
        <v>272</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6"/>
      <c r="AK49" s="428">
        <v>0.04</v>
      </c>
      <c r="AL49" s="429"/>
      <c r="AM49" s="294">
        <v>0.04</v>
      </c>
      <c r="AN49" s="295">
        <v>6.7000000000000004E-2</v>
      </c>
      <c r="AO49" s="295">
        <v>0.13900000000000001</v>
      </c>
      <c r="AP49" s="295">
        <v>0.06</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53">
        <v>0.04</v>
      </c>
      <c r="CL49" s="253">
        <v>0.04</v>
      </c>
      <c r="CM49" s="253">
        <v>0.04</v>
      </c>
      <c r="CN49" s="253">
        <v>0.04</v>
      </c>
      <c r="CO49" s="253">
        <v>0.04</v>
      </c>
      <c r="CP49" s="253">
        <v>0.04</v>
      </c>
      <c r="CQ49" s="254">
        <v>0.04</v>
      </c>
    </row>
    <row r="50" spans="1:95" outlineLevel="1" x14ac:dyDescent="0.25">
      <c r="A50" s="404" t="s">
        <v>271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28">
        <v>0.04</v>
      </c>
      <c r="AL50" s="429"/>
      <c r="AM50" s="294">
        <v>8.1600000000000117E-2</v>
      </c>
      <c r="AN50" s="295">
        <v>0.15406720000000007</v>
      </c>
      <c r="AO50" s="295">
        <v>0.31448254080000004</v>
      </c>
      <c r="AP50" s="295">
        <v>0.39335149324800001</v>
      </c>
      <c r="AQ50" s="295">
        <v>0.44908555297792008</v>
      </c>
      <c r="AR50" s="295">
        <v>0.50704897509703684</v>
      </c>
      <c r="AS50" s="295">
        <v>0.56733093410091828</v>
      </c>
      <c r="AT50" s="295">
        <v>0.63002417146495504</v>
      </c>
      <c r="AU50" s="295">
        <v>0.69522513832355326</v>
      </c>
      <c r="AV50" s="295">
        <v>0.76303414385649537</v>
      </c>
      <c r="AW50" s="295">
        <v>0.8335555096107552</v>
      </c>
      <c r="AX50" s="295">
        <v>0.90689772999518548</v>
      </c>
      <c r="AY50" s="295">
        <v>0.98317363919499301</v>
      </c>
      <c r="AZ50" s="295">
        <v>1.0625005847627929</v>
      </c>
      <c r="BA50" s="295">
        <v>1.1450006081533046</v>
      </c>
      <c r="BB50" s="295">
        <v>1.2308006324794367</v>
      </c>
      <c r="BC50" s="295">
        <v>1.3200326577786141</v>
      </c>
      <c r="BD50" s="295">
        <v>1.4128339640897587</v>
      </c>
      <c r="BE50" s="295">
        <v>1.5093473226533489</v>
      </c>
      <c r="BF50" s="295">
        <v>1.6097212155594831</v>
      </c>
      <c r="BG50" s="295">
        <v>1.7141100641818627</v>
      </c>
      <c r="BH50" s="295">
        <v>1.8226744667491372</v>
      </c>
      <c r="BI50" s="295">
        <v>1.9355814454191029</v>
      </c>
      <c r="BJ50" s="295">
        <v>2.0530047032358674</v>
      </c>
      <c r="BK50" s="295">
        <v>2.1751248913653023</v>
      </c>
      <c r="BL50" s="295">
        <v>2.3021298870199143</v>
      </c>
      <c r="BM50" s="295">
        <v>2.4342150825007112</v>
      </c>
      <c r="BN50" s="295">
        <v>2.5715836858007397</v>
      </c>
      <c r="BO50" s="295">
        <v>2.7144470332327693</v>
      </c>
      <c r="BP50" s="295">
        <v>2.8630249145620801</v>
      </c>
      <c r="BQ50" s="295">
        <v>3.0175459111445635</v>
      </c>
      <c r="BR50" s="295">
        <v>3.1782477475903459</v>
      </c>
      <c r="BS50" s="295">
        <v>3.3453776574939598</v>
      </c>
      <c r="BT50" s="295">
        <v>3.5191927637937184</v>
      </c>
      <c r="BU50" s="295">
        <v>3.6999604743454677</v>
      </c>
      <c r="BV50" s="295">
        <v>3.8879588933192863</v>
      </c>
      <c r="BW50" s="295">
        <v>4.0834772490520583</v>
      </c>
      <c r="BX50" s="295">
        <v>4.2868163390141412</v>
      </c>
      <c r="BY50" s="295">
        <v>4.4982889925747074</v>
      </c>
      <c r="BZ50" s="295">
        <v>4.7182205522776961</v>
      </c>
      <c r="CA50" s="295">
        <v>4.9469493743688044</v>
      </c>
      <c r="CB50" s="295">
        <v>5.184827349343557</v>
      </c>
      <c r="CC50" s="295">
        <v>5.4322204433172994</v>
      </c>
      <c r="CD50" s="295">
        <v>5.6895092610499916</v>
      </c>
      <c r="CE50" s="295">
        <v>5.9570896314919919</v>
      </c>
      <c r="CF50" s="295">
        <v>6.2353732167516718</v>
      </c>
      <c r="CG50" s="295">
        <v>6.5247881454217387</v>
      </c>
      <c r="CH50" s="295">
        <v>6.8257796712386085</v>
      </c>
      <c r="CI50" s="295">
        <v>7.1388108580881529</v>
      </c>
      <c r="CJ50" s="296">
        <v>7.4643632924116794</v>
      </c>
      <c r="CK50" s="254">
        <v>6.7383253620955355</v>
      </c>
      <c r="CL50" s="254">
        <v>7.0478583765793577</v>
      </c>
      <c r="CM50" s="254">
        <v>7.3697727116425327</v>
      </c>
      <c r="CN50" s="254">
        <v>7.7045636201082335</v>
      </c>
      <c r="CO50" s="254">
        <v>8.0527461649125627</v>
      </c>
      <c r="CP50" s="254">
        <v>8.414856011509066</v>
      </c>
      <c r="CQ50" s="254">
        <v>8.7914502519694295</v>
      </c>
    </row>
    <row r="51" spans="1:95" s="236" customFormat="1" ht="16.5" thickBot="1" x14ac:dyDescent="0.3">
      <c r="A51" s="430" t="s">
        <v>441</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297">
        <v>86836383.325522721</v>
      </c>
      <c r="AN51" s="298">
        <v>89441452.865156502</v>
      </c>
      <c r="AO51" s="298">
        <v>92124696.481083497</v>
      </c>
      <c r="AP51" s="298">
        <v>94888437.247711241</v>
      </c>
      <c r="AQ51" s="298">
        <v>97735090.395054311</v>
      </c>
      <c r="AR51" s="298">
        <v>100667143.22111444</v>
      </c>
      <c r="AS51" s="298">
        <v>103687157.53134413</v>
      </c>
      <c r="AT51" s="298">
        <v>106797772.35789672</v>
      </c>
      <c r="AU51" s="298">
        <v>110001705.59117638</v>
      </c>
      <c r="AV51" s="298">
        <v>113301756.69908814</v>
      </c>
      <c r="AW51" s="298">
        <v>116700809.44628803</v>
      </c>
      <c r="AX51" s="298">
        <v>120201833.79765795</v>
      </c>
      <c r="AY51" s="298">
        <v>123807888.90948068</v>
      </c>
      <c r="AZ51" s="298">
        <v>127522125.57676512</v>
      </c>
      <c r="BA51" s="298">
        <v>131347789.22442105</v>
      </c>
      <c r="BB51" s="298">
        <v>135288222.89843443</v>
      </c>
      <c r="BC51" s="298">
        <v>139346869.71319222</v>
      </c>
      <c r="BD51" s="298">
        <v>143527275.84265751</v>
      </c>
      <c r="BE51" s="298">
        <v>147833094.05539447</v>
      </c>
      <c r="BF51" s="298">
        <v>152268086.97766855</v>
      </c>
      <c r="BG51" s="298">
        <v>156836129.54077137</v>
      </c>
      <c r="BH51" s="298">
        <v>161541213.33182073</v>
      </c>
      <c r="BI51" s="298">
        <v>166387449.85686082</v>
      </c>
      <c r="BJ51" s="298">
        <v>171379073.26011223</v>
      </c>
      <c r="BK51" s="298">
        <v>176520445.49054655</v>
      </c>
      <c r="BL51" s="298">
        <v>181816058.74921218</v>
      </c>
      <c r="BM51" s="298">
        <v>187270540.38388383</v>
      </c>
      <c r="BN51" s="298">
        <v>192888656.69601259</v>
      </c>
      <c r="BO51" s="298">
        <v>198675316.47575122</v>
      </c>
      <c r="BP51" s="298">
        <v>204635575.896604</v>
      </c>
      <c r="BQ51" s="298">
        <v>210774643.13815185</v>
      </c>
      <c r="BR51" s="298">
        <v>217097882.46492741</v>
      </c>
      <c r="BS51" s="298">
        <v>223610818.84913999</v>
      </c>
      <c r="BT51" s="298">
        <v>230319143.40917572</v>
      </c>
      <c r="BU51" s="298">
        <v>237228717.76039746</v>
      </c>
      <c r="BV51" s="298">
        <v>244345579.1817202</v>
      </c>
      <c r="BW51" s="298">
        <v>251675946.5979605</v>
      </c>
      <c r="BX51" s="298">
        <v>259226224.93063727</v>
      </c>
      <c r="BY51" s="298">
        <v>267003011.62417147</v>
      </c>
      <c r="BZ51" s="298">
        <v>275013102.08438581</v>
      </c>
      <c r="CA51" s="298">
        <v>283263495.11700559</v>
      </c>
      <c r="CB51" s="298">
        <v>291761399.99770826</v>
      </c>
      <c r="CC51" s="298">
        <v>300514241.91062361</v>
      </c>
      <c r="CD51" s="298">
        <v>309529669.29030848</v>
      </c>
      <c r="CE51" s="298">
        <v>318815559.26024777</v>
      </c>
      <c r="CF51" s="298">
        <v>328380026.06252843</v>
      </c>
      <c r="CG51" s="298">
        <v>338231426.76826531</v>
      </c>
      <c r="CH51" s="298">
        <v>348378369.70727575</v>
      </c>
      <c r="CI51" s="298">
        <v>358829720.72235501</v>
      </c>
      <c r="CJ51" s="298">
        <v>369594612.4147262</v>
      </c>
      <c r="CK51" s="255">
        <v>0</v>
      </c>
      <c r="CL51" s="255">
        <v>0</v>
      </c>
      <c r="CM51" s="255">
        <v>0</v>
      </c>
      <c r="CN51" s="255">
        <v>0</v>
      </c>
      <c r="CO51" s="255">
        <v>0</v>
      </c>
      <c r="CP51" s="255">
        <v>0</v>
      </c>
      <c r="CQ51" s="256">
        <v>0</v>
      </c>
    </row>
    <row r="52" spans="1:95" ht="15.75" hidden="1" customHeight="1" x14ac:dyDescent="0.25">
      <c r="A52" s="454" t="s">
        <v>442</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6">
        <v>0</v>
      </c>
      <c r="AL52" s="456"/>
      <c r="AM52" s="299">
        <v>86836.383325522722</v>
      </c>
      <c r="AN52" s="300">
        <v>89441.452865156505</v>
      </c>
      <c r="AO52" s="300">
        <v>92124.696481083491</v>
      </c>
      <c r="AP52" s="300">
        <v>94888.437247711234</v>
      </c>
      <c r="AQ52" s="300">
        <v>97735.090395054314</v>
      </c>
      <c r="AR52" s="300">
        <v>100667.14322111444</v>
      </c>
      <c r="AS52" s="300">
        <v>103687.15753134413</v>
      </c>
      <c r="AT52" s="300">
        <v>106797.77235789671</v>
      </c>
      <c r="AU52" s="300">
        <v>110001.70559117637</v>
      </c>
      <c r="AV52" s="300">
        <v>113301.75669908815</v>
      </c>
      <c r="AW52" s="300">
        <v>116700.80944628804</v>
      </c>
      <c r="AX52" s="300">
        <v>120201.83379765795</v>
      </c>
      <c r="AY52" s="300">
        <v>123807.88890948068</v>
      </c>
      <c r="AZ52" s="300">
        <v>127522.12557676512</v>
      </c>
      <c r="BA52" s="300">
        <v>131347.78922442105</v>
      </c>
      <c r="BB52" s="300">
        <v>135288.22289843444</v>
      </c>
      <c r="BC52" s="300">
        <v>139346.86971319222</v>
      </c>
      <c r="BD52" s="300">
        <v>143527.27584265752</v>
      </c>
      <c r="BE52" s="300">
        <v>147833.09405539447</v>
      </c>
      <c r="BF52" s="300">
        <v>152268.08697766854</v>
      </c>
      <c r="BG52" s="300">
        <v>156836.12954077136</v>
      </c>
      <c r="BH52" s="300">
        <v>161541.21333182073</v>
      </c>
      <c r="BI52" s="300">
        <v>166387.44985686083</v>
      </c>
      <c r="BJ52" s="300">
        <v>171379.07326011223</v>
      </c>
      <c r="BK52" s="300">
        <v>176520.44549054655</v>
      </c>
      <c r="BL52" s="300">
        <v>181816.05874921218</v>
      </c>
      <c r="BM52" s="300">
        <v>187270.54038388384</v>
      </c>
      <c r="BN52" s="300">
        <v>192888.65669601259</v>
      </c>
      <c r="BO52" s="300">
        <v>198675.31647575123</v>
      </c>
      <c r="BP52" s="300">
        <v>204635.57589660399</v>
      </c>
      <c r="BQ52" s="300">
        <v>210774.64313815185</v>
      </c>
      <c r="BR52" s="300">
        <v>217097.88246492742</v>
      </c>
      <c r="BS52" s="300">
        <v>223610.81884913999</v>
      </c>
      <c r="BT52" s="300">
        <v>230319.14340917571</v>
      </c>
      <c r="BU52" s="300">
        <v>237228.71776039747</v>
      </c>
      <c r="BV52" s="300">
        <v>244345.57918172018</v>
      </c>
      <c r="BW52" s="300">
        <v>251675.94659796052</v>
      </c>
      <c r="BX52" s="300">
        <v>259226.22493063728</v>
      </c>
      <c r="BY52" s="300">
        <v>267003.01162417146</v>
      </c>
      <c r="BZ52" s="300">
        <v>275013.10208438581</v>
      </c>
      <c r="CA52" s="300">
        <v>283263.4951170056</v>
      </c>
      <c r="CB52" s="300">
        <v>291761.39999770827</v>
      </c>
      <c r="CC52" s="300">
        <v>300514.24191062362</v>
      </c>
      <c r="CD52" s="300">
        <v>309529.66929030849</v>
      </c>
      <c r="CE52" s="300">
        <v>318815.55926024774</v>
      </c>
      <c r="CF52" s="300">
        <v>328380.02606252843</v>
      </c>
      <c r="CG52" s="300">
        <v>338231.42676826532</v>
      </c>
      <c r="CH52" s="300">
        <v>348378.36970727576</v>
      </c>
      <c r="CI52" s="300">
        <v>358829.72072235501</v>
      </c>
      <c r="CJ52" s="300">
        <v>369594.61241472617</v>
      </c>
      <c r="CK52" s="257">
        <v>0</v>
      </c>
      <c r="CL52" s="257">
        <v>0</v>
      </c>
      <c r="CM52" s="257">
        <v>0</v>
      </c>
      <c r="CN52" s="257">
        <v>0</v>
      </c>
      <c r="CO52" s="257">
        <v>0</v>
      </c>
      <c r="CP52" s="257">
        <v>0</v>
      </c>
      <c r="CQ52" s="257">
        <v>0</v>
      </c>
    </row>
    <row r="53" spans="1:95" ht="15.75" hidden="1" customHeight="1" x14ac:dyDescent="0.25">
      <c r="A53" s="457" t="s">
        <v>443</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7"/>
      <c r="AL53" s="447"/>
      <c r="AM53" s="301">
        <v>0</v>
      </c>
      <c r="AN53" s="302">
        <v>0</v>
      </c>
      <c r="AO53" s="302">
        <v>0</v>
      </c>
      <c r="AP53" s="302">
        <v>0</v>
      </c>
      <c r="AQ53" s="302">
        <v>0</v>
      </c>
      <c r="AR53" s="302">
        <v>0</v>
      </c>
      <c r="AS53" s="302">
        <v>0</v>
      </c>
      <c r="AT53" s="302">
        <v>0</v>
      </c>
      <c r="AU53" s="302">
        <v>0</v>
      </c>
      <c r="AV53" s="302">
        <v>0</v>
      </c>
      <c r="AW53" s="302">
        <v>0</v>
      </c>
      <c r="AX53" s="302">
        <v>0</v>
      </c>
      <c r="AY53" s="302">
        <v>0</v>
      </c>
      <c r="AZ53" s="302">
        <v>0</v>
      </c>
      <c r="BA53" s="302">
        <v>0</v>
      </c>
      <c r="BB53" s="302">
        <v>0</v>
      </c>
      <c r="BC53" s="302">
        <v>0</v>
      </c>
      <c r="BD53" s="302">
        <v>0</v>
      </c>
      <c r="BE53" s="302">
        <v>0</v>
      </c>
      <c r="BF53" s="302">
        <v>0</v>
      </c>
      <c r="BG53" s="302">
        <v>0</v>
      </c>
      <c r="BH53" s="302">
        <v>0</v>
      </c>
      <c r="BI53" s="302">
        <v>0</v>
      </c>
      <c r="BJ53" s="302">
        <v>0</v>
      </c>
      <c r="BK53" s="302">
        <v>0</v>
      </c>
      <c r="BL53" s="302">
        <v>0</v>
      </c>
      <c r="BM53" s="302">
        <v>0</v>
      </c>
      <c r="BN53" s="302">
        <v>0</v>
      </c>
      <c r="BO53" s="302">
        <v>0</v>
      </c>
      <c r="BP53" s="302">
        <v>0</v>
      </c>
      <c r="BQ53" s="302">
        <v>0</v>
      </c>
      <c r="BR53" s="302">
        <v>0</v>
      </c>
      <c r="BS53" s="302">
        <v>0</v>
      </c>
      <c r="BT53" s="302">
        <v>0</v>
      </c>
      <c r="BU53" s="302">
        <v>0</v>
      </c>
      <c r="BV53" s="302">
        <v>0</v>
      </c>
      <c r="BW53" s="302">
        <v>0</v>
      </c>
      <c r="BX53" s="302">
        <v>0</v>
      </c>
      <c r="BY53" s="302">
        <v>0</v>
      </c>
      <c r="BZ53" s="302">
        <v>0</v>
      </c>
      <c r="CA53" s="302">
        <v>0</v>
      </c>
      <c r="CB53" s="302">
        <v>0</v>
      </c>
      <c r="CC53" s="302">
        <v>0</v>
      </c>
      <c r="CD53" s="302">
        <v>0</v>
      </c>
      <c r="CE53" s="302">
        <v>0</v>
      </c>
      <c r="CF53" s="302">
        <v>0</v>
      </c>
      <c r="CG53" s="302">
        <v>0</v>
      </c>
      <c r="CH53" s="302">
        <v>0</v>
      </c>
      <c r="CI53" s="302">
        <v>0</v>
      </c>
      <c r="CJ53" s="302">
        <v>0</v>
      </c>
      <c r="CK53" s="258">
        <v>0</v>
      </c>
      <c r="CL53" s="258">
        <v>0</v>
      </c>
      <c r="CM53" s="258">
        <v>0</v>
      </c>
      <c r="CN53" s="258">
        <v>0</v>
      </c>
      <c r="CO53" s="258">
        <v>0</v>
      </c>
      <c r="CP53" s="258">
        <v>0</v>
      </c>
      <c r="CQ53" s="258">
        <v>0</v>
      </c>
    </row>
    <row r="54" spans="1:95" ht="15.75" hidden="1" customHeight="1" x14ac:dyDescent="0.25">
      <c r="A54" s="457" t="s">
        <v>444</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v>0</v>
      </c>
      <c r="AL54" s="459"/>
      <c r="AM54" s="303">
        <v>0</v>
      </c>
      <c r="AN54" s="304">
        <v>0</v>
      </c>
      <c r="AO54" s="304">
        <v>0</v>
      </c>
      <c r="AP54" s="304">
        <v>0</v>
      </c>
      <c r="AQ54" s="304">
        <v>0</v>
      </c>
      <c r="AR54" s="304">
        <v>0</v>
      </c>
      <c r="AS54" s="304">
        <v>0</v>
      </c>
      <c r="AT54" s="304">
        <v>0</v>
      </c>
      <c r="AU54" s="304">
        <v>0</v>
      </c>
      <c r="AV54" s="304">
        <v>0</v>
      </c>
      <c r="AW54" s="304">
        <v>0</v>
      </c>
      <c r="AX54" s="304">
        <v>0</v>
      </c>
      <c r="AY54" s="304">
        <v>0</v>
      </c>
      <c r="AZ54" s="304">
        <v>0</v>
      </c>
      <c r="BA54" s="304">
        <v>0</v>
      </c>
      <c r="BB54" s="304">
        <v>0</v>
      </c>
      <c r="BC54" s="304">
        <v>0</v>
      </c>
      <c r="BD54" s="304">
        <v>0</v>
      </c>
      <c r="BE54" s="304">
        <v>0</v>
      </c>
      <c r="BF54" s="304">
        <v>0</v>
      </c>
      <c r="BG54" s="304">
        <v>0</v>
      </c>
      <c r="BH54" s="304">
        <v>0</v>
      </c>
      <c r="BI54" s="304">
        <v>0</v>
      </c>
      <c r="BJ54" s="304">
        <v>0</v>
      </c>
      <c r="BK54" s="304">
        <v>0</v>
      </c>
      <c r="BL54" s="304">
        <v>0</v>
      </c>
      <c r="BM54" s="304">
        <v>0</v>
      </c>
      <c r="BN54" s="304">
        <v>0</v>
      </c>
      <c r="BO54" s="304">
        <v>0</v>
      </c>
      <c r="BP54" s="304">
        <v>0</v>
      </c>
      <c r="BQ54" s="304">
        <v>0</v>
      </c>
      <c r="BR54" s="304">
        <v>0</v>
      </c>
      <c r="BS54" s="304">
        <v>0</v>
      </c>
      <c r="BT54" s="304">
        <v>0</v>
      </c>
      <c r="BU54" s="304">
        <v>0</v>
      </c>
      <c r="BV54" s="304">
        <v>0</v>
      </c>
      <c r="BW54" s="304">
        <v>0</v>
      </c>
      <c r="BX54" s="304">
        <v>0</v>
      </c>
      <c r="BY54" s="304">
        <v>0</v>
      </c>
      <c r="BZ54" s="304">
        <v>0</v>
      </c>
      <c r="CA54" s="304">
        <v>0</v>
      </c>
      <c r="CB54" s="304">
        <v>0</v>
      </c>
      <c r="CC54" s="304">
        <v>0</v>
      </c>
      <c r="CD54" s="304">
        <v>0</v>
      </c>
      <c r="CE54" s="304">
        <v>0</v>
      </c>
      <c r="CF54" s="304">
        <v>0</v>
      </c>
      <c r="CG54" s="304">
        <v>0</v>
      </c>
      <c r="CH54" s="304">
        <v>0</v>
      </c>
      <c r="CI54" s="304">
        <v>0</v>
      </c>
      <c r="CJ54" s="304">
        <v>0</v>
      </c>
      <c r="CK54" s="259">
        <v>0</v>
      </c>
      <c r="CL54" s="259">
        <v>0</v>
      </c>
      <c r="CM54" s="259">
        <v>0</v>
      </c>
      <c r="CN54" s="259">
        <v>0</v>
      </c>
      <c r="CO54" s="259">
        <v>0</v>
      </c>
      <c r="CP54" s="259">
        <v>0</v>
      </c>
      <c r="CQ54" s="259">
        <v>0</v>
      </c>
    </row>
    <row r="55" spans="1:95" ht="16.5" hidden="1" customHeight="1" thickBot="1" x14ac:dyDescent="0.3">
      <c r="A55" s="445" t="s">
        <v>524</v>
      </c>
      <c r="B55" s="446"/>
      <c r="C55" s="446"/>
      <c r="D55" s="446"/>
      <c r="E55" s="446"/>
      <c r="F55" s="446"/>
      <c r="G55" s="446"/>
      <c r="H55" s="446"/>
      <c r="I55" s="446"/>
      <c r="J55" s="446"/>
      <c r="K55" s="446"/>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7"/>
      <c r="AL55" s="447"/>
      <c r="AM55" s="305"/>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6"/>
      <c r="BX55" s="306"/>
      <c r="BY55" s="306"/>
      <c r="BZ55" s="306"/>
      <c r="CA55" s="306"/>
      <c r="CB55" s="306"/>
      <c r="CC55" s="306"/>
      <c r="CD55" s="306"/>
      <c r="CE55" s="306"/>
      <c r="CF55" s="306"/>
      <c r="CG55" s="306"/>
      <c r="CH55" s="306"/>
      <c r="CI55" s="306"/>
      <c r="CJ55" s="306"/>
      <c r="CK55" s="260"/>
      <c r="CL55" s="260"/>
      <c r="CM55" s="260"/>
      <c r="CN55" s="260"/>
      <c r="CO55" s="260"/>
      <c r="CP55" s="260"/>
      <c r="CQ55" s="260"/>
    </row>
    <row r="56" spans="1:95" ht="15.75" hidden="1" customHeight="1" x14ac:dyDescent="0.25">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c r="BH56" s="307"/>
      <c r="BI56" s="307"/>
      <c r="BJ56" s="307"/>
      <c r="BK56" s="307"/>
      <c r="BL56" s="307"/>
      <c r="BM56" s="307"/>
      <c r="BN56" s="307"/>
      <c r="BO56" s="307"/>
      <c r="BP56" s="307"/>
      <c r="BQ56" s="307"/>
      <c r="BR56" s="307"/>
      <c r="BS56" s="307"/>
      <c r="BT56" s="307"/>
      <c r="BU56" s="307"/>
      <c r="BV56" s="307"/>
      <c r="BW56" s="307"/>
      <c r="BX56" s="307"/>
      <c r="BY56" s="307"/>
      <c r="BZ56" s="307"/>
      <c r="CA56" s="307"/>
      <c r="CB56" s="307"/>
      <c r="CC56" s="307"/>
      <c r="CD56" s="307"/>
      <c r="CE56" s="307"/>
      <c r="CF56" s="307"/>
      <c r="CG56" s="307"/>
      <c r="CH56" s="307"/>
      <c r="CI56" s="307"/>
      <c r="CJ56" s="307"/>
    </row>
    <row r="57" spans="1:95" ht="15.75" hidden="1" customHeight="1" x14ac:dyDescent="0.25">
      <c r="AK57" s="307"/>
      <c r="AL57" s="307"/>
      <c r="AM57" s="307"/>
      <c r="AN57" s="307"/>
      <c r="AO57" s="307"/>
      <c r="AP57" s="307"/>
      <c r="AQ57" s="307"/>
      <c r="AR57" s="307"/>
      <c r="AS57" s="307"/>
      <c r="AT57" s="307"/>
      <c r="AU57" s="307"/>
      <c r="AV57" s="307"/>
      <c r="AW57" s="307"/>
      <c r="AX57" s="307"/>
      <c r="AY57" s="307"/>
      <c r="AZ57" s="307"/>
      <c r="BA57" s="307"/>
      <c r="BB57" s="307"/>
      <c r="BC57" s="307"/>
      <c r="BD57" s="307"/>
      <c r="BE57" s="307"/>
      <c r="BF57" s="307"/>
      <c r="BG57" s="307"/>
      <c r="BH57" s="307"/>
      <c r="BI57" s="307"/>
      <c r="BJ57" s="307"/>
      <c r="BK57" s="307"/>
      <c r="BL57" s="307"/>
      <c r="BM57" s="307"/>
      <c r="BN57" s="307"/>
      <c r="BO57" s="307"/>
      <c r="BP57" s="307"/>
      <c r="BQ57" s="307"/>
      <c r="BR57" s="307"/>
      <c r="BS57" s="307"/>
      <c r="BT57" s="307"/>
      <c r="BU57" s="307"/>
      <c r="BV57" s="307"/>
      <c r="BW57" s="307"/>
      <c r="BX57" s="307"/>
      <c r="BY57" s="307"/>
      <c r="BZ57" s="307"/>
      <c r="CA57" s="307"/>
      <c r="CB57" s="307"/>
      <c r="CC57" s="307"/>
      <c r="CD57" s="307"/>
      <c r="CE57" s="307"/>
      <c r="CF57" s="307"/>
      <c r="CG57" s="307"/>
      <c r="CH57" s="307"/>
      <c r="CI57" s="307"/>
      <c r="CJ57" s="307"/>
    </row>
    <row r="58" spans="1:95" ht="15.75" hidden="1" customHeight="1" x14ac:dyDescent="0.25">
      <c r="AK58" s="307"/>
      <c r="AL58" s="307"/>
      <c r="AM58" s="307"/>
      <c r="AN58" s="307"/>
      <c r="AO58" s="307"/>
      <c r="AP58" s="307"/>
      <c r="AQ58" s="307"/>
      <c r="AR58" s="307"/>
      <c r="AS58" s="307"/>
      <c r="AT58" s="307"/>
      <c r="AU58" s="307"/>
      <c r="AV58" s="307"/>
      <c r="AW58" s="307"/>
      <c r="AX58" s="307"/>
      <c r="AY58" s="307"/>
      <c r="AZ58" s="307"/>
      <c r="BA58" s="307"/>
      <c r="BB58" s="307"/>
      <c r="BC58" s="307"/>
      <c r="BD58" s="307"/>
      <c r="BE58" s="307"/>
      <c r="BF58" s="307"/>
      <c r="BG58" s="307"/>
      <c r="BH58" s="307"/>
      <c r="BI58" s="307"/>
      <c r="BJ58" s="307"/>
      <c r="BK58" s="307"/>
      <c r="BL58" s="307"/>
      <c r="BM58" s="307"/>
      <c r="BN58" s="307"/>
      <c r="BO58" s="307"/>
      <c r="BP58" s="307"/>
      <c r="BQ58" s="307"/>
      <c r="BR58" s="307"/>
      <c r="BS58" s="307"/>
      <c r="BT58" s="307"/>
      <c r="BU58" s="307"/>
      <c r="BV58" s="307"/>
      <c r="BW58" s="307"/>
      <c r="BX58" s="307"/>
      <c r="BY58" s="307"/>
      <c r="BZ58" s="307"/>
      <c r="CA58" s="307"/>
      <c r="CB58" s="307"/>
      <c r="CC58" s="307"/>
      <c r="CD58" s="307"/>
      <c r="CE58" s="307"/>
      <c r="CF58" s="307"/>
      <c r="CG58" s="307"/>
      <c r="CH58" s="307"/>
      <c r="CI58" s="307"/>
      <c r="CJ58" s="307"/>
    </row>
    <row r="59" spans="1:95" s="262" customFormat="1" ht="24" hidden="1" customHeight="1" x14ac:dyDescent="0.25">
      <c r="A59" s="448" t="s">
        <v>270</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v>2024</v>
      </c>
      <c r="AL59" s="443"/>
      <c r="AM59" s="308">
        <v>0</v>
      </c>
      <c r="AN59" s="308">
        <v>0</v>
      </c>
      <c r="AO59" s="308">
        <v>0</v>
      </c>
      <c r="AP59" s="308">
        <v>0</v>
      </c>
      <c r="AQ59" s="308">
        <v>0</v>
      </c>
      <c r="AR59" s="308">
        <v>0</v>
      </c>
      <c r="AS59" s="308">
        <v>0</v>
      </c>
      <c r="AT59" s="308">
        <v>0</v>
      </c>
      <c r="AU59" s="308">
        <v>0</v>
      </c>
      <c r="AV59" s="308">
        <v>0</v>
      </c>
      <c r="AW59" s="308">
        <v>0</v>
      </c>
      <c r="AX59" s="308">
        <v>0</v>
      </c>
      <c r="AY59" s="308">
        <v>0</v>
      </c>
      <c r="AZ59" s="308">
        <v>0</v>
      </c>
      <c r="BA59" s="308">
        <v>0</v>
      </c>
      <c r="BB59" s="308">
        <v>0</v>
      </c>
      <c r="BC59" s="308">
        <v>0</v>
      </c>
      <c r="BD59" s="308">
        <v>0</v>
      </c>
      <c r="BE59" s="308">
        <v>0</v>
      </c>
      <c r="BF59" s="308">
        <v>0</v>
      </c>
      <c r="BG59" s="308">
        <v>0</v>
      </c>
      <c r="BH59" s="308">
        <v>0</v>
      </c>
      <c r="BI59" s="308">
        <v>0</v>
      </c>
      <c r="BJ59" s="308">
        <v>0</v>
      </c>
      <c r="BK59" s="308">
        <v>0</v>
      </c>
      <c r="BL59" s="308">
        <v>0</v>
      </c>
      <c r="BM59" s="308">
        <v>0</v>
      </c>
      <c r="BN59" s="308">
        <v>0</v>
      </c>
      <c r="BO59" s="308">
        <v>0</v>
      </c>
      <c r="BP59" s="308">
        <v>0</v>
      </c>
      <c r="BQ59" s="308">
        <v>0</v>
      </c>
      <c r="BR59" s="308">
        <v>0</v>
      </c>
      <c r="BS59" s="308">
        <v>0</v>
      </c>
      <c r="BT59" s="308">
        <v>0</v>
      </c>
      <c r="BU59" s="308">
        <v>0</v>
      </c>
      <c r="BV59" s="308">
        <v>0</v>
      </c>
      <c r="BW59" s="308">
        <v>0</v>
      </c>
      <c r="BX59" s="308">
        <v>0</v>
      </c>
      <c r="BY59" s="308">
        <v>0</v>
      </c>
      <c r="BZ59" s="308">
        <v>0</v>
      </c>
      <c r="CA59" s="308">
        <v>0</v>
      </c>
      <c r="CB59" s="308">
        <v>0</v>
      </c>
      <c r="CC59" s="308">
        <v>0</v>
      </c>
      <c r="CD59" s="308">
        <v>0</v>
      </c>
      <c r="CE59" s="308">
        <v>0</v>
      </c>
      <c r="CF59" s="308">
        <v>0</v>
      </c>
      <c r="CG59" s="308">
        <v>0</v>
      </c>
      <c r="CH59" s="308">
        <v>0</v>
      </c>
      <c r="CI59" s="308">
        <v>0</v>
      </c>
      <c r="CJ59" s="308">
        <v>0</v>
      </c>
      <c r="CK59" s="261">
        <v>2075</v>
      </c>
      <c r="CL59" s="261">
        <v>2076</v>
      </c>
      <c r="CM59" s="261">
        <v>2077</v>
      </c>
      <c r="CN59" s="261">
        <v>2078</v>
      </c>
      <c r="CO59" s="261">
        <v>2079</v>
      </c>
      <c r="CP59" s="261">
        <v>2080</v>
      </c>
      <c r="CQ59" s="261">
        <v>2081</v>
      </c>
    </row>
    <row r="60" spans="1:95" s="262" customFormat="1" ht="11.25" hidden="1" customHeight="1" x14ac:dyDescent="0.25">
      <c r="A60" s="451" t="s">
        <v>269</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262" customFormat="1" ht="12" hidden="1" customHeight="1" x14ac:dyDescent="0.25">
      <c r="A61" s="468" t="s">
        <v>268</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c r="AL61" s="470"/>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262" customFormat="1" ht="12" hidden="1" customHeight="1" x14ac:dyDescent="0.25">
      <c r="A62" s="468" t="s">
        <v>267</v>
      </c>
      <c r="B62" s="469"/>
      <c r="C62" s="469"/>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A62" s="469"/>
      <c r="AB62" s="469"/>
      <c r="AC62" s="469"/>
      <c r="AD62" s="469"/>
      <c r="AE62" s="469"/>
      <c r="AF62" s="469"/>
      <c r="AG62" s="469"/>
      <c r="AH62" s="469"/>
      <c r="AI62" s="469"/>
      <c r="AJ62" s="469"/>
      <c r="AK62" s="470"/>
      <c r="AL62" s="470"/>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s="262" customFormat="1" ht="12" hidden="1" customHeight="1" thickBot="1" x14ac:dyDescent="0.3">
      <c r="A63" s="471" t="s">
        <v>266</v>
      </c>
      <c r="B63" s="472"/>
      <c r="C63" s="472"/>
      <c r="D63" s="472"/>
      <c r="E63" s="472"/>
      <c r="F63" s="472"/>
      <c r="G63" s="472"/>
      <c r="H63" s="472"/>
      <c r="I63" s="472"/>
      <c r="J63" s="472"/>
      <c r="K63" s="472"/>
      <c r="L63" s="472"/>
      <c r="M63" s="472"/>
      <c r="N63" s="472"/>
      <c r="O63" s="472"/>
      <c r="P63" s="472"/>
      <c r="Q63" s="472"/>
      <c r="R63" s="472"/>
      <c r="S63" s="472"/>
      <c r="T63" s="472"/>
      <c r="U63" s="472"/>
      <c r="V63" s="472"/>
      <c r="W63" s="472"/>
      <c r="X63" s="472"/>
      <c r="Y63" s="472"/>
      <c r="Z63" s="472"/>
      <c r="AA63" s="472"/>
      <c r="AB63" s="472"/>
      <c r="AC63" s="472"/>
      <c r="AD63" s="472"/>
      <c r="AE63" s="472"/>
      <c r="AF63" s="472"/>
      <c r="AG63" s="472"/>
      <c r="AH63" s="472"/>
      <c r="AI63" s="472"/>
      <c r="AJ63" s="472"/>
      <c r="AK63" s="473"/>
      <c r="AL63" s="473"/>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row>
    <row r="64" spans="1:95" ht="16.5" thickBot="1" x14ac:dyDescent="0.3">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309"/>
      <c r="AL64" s="310"/>
      <c r="AM64" s="310"/>
      <c r="AN64" s="310"/>
      <c r="AO64" s="310"/>
      <c r="AP64" s="310"/>
      <c r="AQ64" s="310"/>
      <c r="AR64" s="310"/>
      <c r="AS64" s="310"/>
      <c r="AT64" s="310"/>
      <c r="AU64" s="310"/>
      <c r="AV64" s="311"/>
      <c r="AW64" s="311"/>
      <c r="AX64" s="311"/>
      <c r="AY64" s="311"/>
      <c r="AZ64" s="311"/>
      <c r="BA64" s="311"/>
      <c r="BB64" s="311"/>
      <c r="BC64" s="311"/>
      <c r="BD64" s="311"/>
      <c r="BE64" s="311"/>
      <c r="BF64" s="311"/>
      <c r="BG64" s="307"/>
      <c r="BH64" s="307"/>
      <c r="BI64" s="307"/>
      <c r="BJ64" s="307"/>
      <c r="BK64" s="307"/>
      <c r="BL64" s="307"/>
      <c r="BM64" s="307"/>
      <c r="BN64" s="307"/>
      <c r="BO64" s="307"/>
      <c r="BP64" s="307"/>
      <c r="BQ64" s="307"/>
      <c r="BR64" s="307"/>
      <c r="BS64" s="307"/>
      <c r="BT64" s="307"/>
      <c r="BU64" s="307"/>
      <c r="BV64" s="307"/>
      <c r="BW64" s="307"/>
      <c r="BX64" s="307"/>
      <c r="BY64" s="307"/>
      <c r="BZ64" s="307"/>
      <c r="CA64" s="307"/>
      <c r="CB64" s="307"/>
      <c r="CC64" s="307"/>
      <c r="CD64" s="307"/>
      <c r="CE64" s="307"/>
      <c r="CF64" s="307"/>
      <c r="CG64" s="307"/>
      <c r="CH64" s="307"/>
      <c r="CI64" s="307"/>
      <c r="CJ64" s="307"/>
    </row>
    <row r="65" spans="1:95" s="246" customFormat="1" x14ac:dyDescent="0.25">
      <c r="A65" s="460" t="s">
        <v>525</v>
      </c>
      <c r="B65" s="461"/>
      <c r="C65" s="461"/>
      <c r="D65" s="461"/>
      <c r="E65" s="461"/>
      <c r="F65" s="461"/>
      <c r="G65" s="461"/>
      <c r="H65" s="461"/>
      <c r="I65" s="461"/>
      <c r="J65" s="461"/>
      <c r="K65" s="461"/>
      <c r="L65" s="461"/>
      <c r="M65" s="461"/>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50">
        <v>2024</v>
      </c>
      <c r="AL65" s="443"/>
      <c r="AM65" s="308">
        <v>0</v>
      </c>
      <c r="AN65" s="308">
        <v>0</v>
      </c>
      <c r="AO65" s="308">
        <v>0</v>
      </c>
      <c r="AP65" s="308">
        <v>0</v>
      </c>
      <c r="AQ65" s="308">
        <v>0</v>
      </c>
      <c r="AR65" s="308">
        <v>0</v>
      </c>
      <c r="AS65" s="308">
        <v>0</v>
      </c>
      <c r="AT65" s="308">
        <v>0</v>
      </c>
      <c r="AU65" s="308">
        <v>0</v>
      </c>
      <c r="AV65" s="308">
        <v>0</v>
      </c>
      <c r="AW65" s="308">
        <v>0</v>
      </c>
      <c r="AX65" s="308">
        <v>0</v>
      </c>
      <c r="AY65" s="308">
        <v>0</v>
      </c>
      <c r="AZ65" s="308">
        <v>0</v>
      </c>
      <c r="BA65" s="308">
        <v>0</v>
      </c>
      <c r="BB65" s="308">
        <v>0</v>
      </c>
      <c r="BC65" s="308">
        <v>0</v>
      </c>
      <c r="BD65" s="308">
        <v>0</v>
      </c>
      <c r="BE65" s="308">
        <v>0</v>
      </c>
      <c r="BF65" s="308">
        <v>0</v>
      </c>
      <c r="BG65" s="308">
        <v>0</v>
      </c>
      <c r="BH65" s="308">
        <v>0</v>
      </c>
      <c r="BI65" s="308">
        <v>0</v>
      </c>
      <c r="BJ65" s="308">
        <v>0</v>
      </c>
      <c r="BK65" s="308">
        <v>0</v>
      </c>
      <c r="BL65" s="308">
        <v>0</v>
      </c>
      <c r="BM65" s="308">
        <v>0</v>
      </c>
      <c r="BN65" s="308">
        <v>0</v>
      </c>
      <c r="BO65" s="308">
        <v>0</v>
      </c>
      <c r="BP65" s="308">
        <v>0</v>
      </c>
      <c r="BQ65" s="308">
        <v>0</v>
      </c>
      <c r="BR65" s="308">
        <v>0</v>
      </c>
      <c r="BS65" s="308">
        <v>0</v>
      </c>
      <c r="BT65" s="308">
        <v>0</v>
      </c>
      <c r="BU65" s="308">
        <v>0</v>
      </c>
      <c r="BV65" s="308">
        <v>0</v>
      </c>
      <c r="BW65" s="308">
        <v>0</v>
      </c>
      <c r="BX65" s="308">
        <v>0</v>
      </c>
      <c r="BY65" s="308">
        <v>0</v>
      </c>
      <c r="BZ65" s="308">
        <v>0</v>
      </c>
      <c r="CA65" s="308">
        <v>0</v>
      </c>
      <c r="CB65" s="308">
        <v>0</v>
      </c>
      <c r="CC65" s="308">
        <v>0</v>
      </c>
      <c r="CD65" s="308">
        <v>0</v>
      </c>
      <c r="CE65" s="308">
        <v>0</v>
      </c>
      <c r="CF65" s="308">
        <v>0</v>
      </c>
      <c r="CG65" s="308">
        <v>0</v>
      </c>
      <c r="CH65" s="308">
        <v>0</v>
      </c>
      <c r="CI65" s="308">
        <v>0</v>
      </c>
      <c r="CJ65" s="308">
        <v>0</v>
      </c>
      <c r="CK65" s="261">
        <v>2075</v>
      </c>
      <c r="CL65" s="261">
        <v>2076</v>
      </c>
      <c r="CM65" s="261">
        <v>2077</v>
      </c>
      <c r="CN65" s="261">
        <v>2078</v>
      </c>
      <c r="CO65" s="261">
        <v>2079</v>
      </c>
      <c r="CP65" s="261">
        <v>2080</v>
      </c>
      <c r="CQ65" s="267">
        <v>2081</v>
      </c>
    </row>
    <row r="66" spans="1:95" s="236" customFormat="1" ht="15" x14ac:dyDescent="0.25">
      <c r="A66" s="462" t="s">
        <v>265</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3"/>
      <c r="AK66" s="464">
        <v>0</v>
      </c>
      <c r="AL66" s="465"/>
      <c r="AM66" s="312">
        <v>86836383.325522721</v>
      </c>
      <c r="AN66" s="312">
        <v>89441452.865156502</v>
      </c>
      <c r="AO66" s="312">
        <v>92124696.481083497</v>
      </c>
      <c r="AP66" s="312">
        <v>94888437.247711241</v>
      </c>
      <c r="AQ66" s="312">
        <v>97735090.395054311</v>
      </c>
      <c r="AR66" s="312">
        <v>100667143.22111444</v>
      </c>
      <c r="AS66" s="312">
        <v>103687157.53134413</v>
      </c>
      <c r="AT66" s="312">
        <v>106797772.35789672</v>
      </c>
      <c r="AU66" s="312">
        <v>110001705.59117638</v>
      </c>
      <c r="AV66" s="312">
        <v>113301756.69908814</v>
      </c>
      <c r="AW66" s="312">
        <v>116700809.44628803</v>
      </c>
      <c r="AX66" s="312">
        <v>120201833.79765795</v>
      </c>
      <c r="AY66" s="312">
        <v>123807888.90948068</v>
      </c>
      <c r="AZ66" s="312">
        <v>127522125.57676512</v>
      </c>
      <c r="BA66" s="312">
        <v>131347789.22442105</v>
      </c>
      <c r="BB66" s="312">
        <v>135288222.89843443</v>
      </c>
      <c r="BC66" s="312">
        <v>139346869.71319222</v>
      </c>
      <c r="BD66" s="312">
        <v>143527275.84265751</v>
      </c>
      <c r="BE66" s="312">
        <v>147833094.05539447</v>
      </c>
      <c r="BF66" s="312">
        <v>152268086.97766855</v>
      </c>
      <c r="BG66" s="312">
        <v>156836129.54077137</v>
      </c>
      <c r="BH66" s="312">
        <v>161541213.33182073</v>
      </c>
      <c r="BI66" s="312">
        <v>166387449.85686082</v>
      </c>
      <c r="BJ66" s="312">
        <v>171379073.26011223</v>
      </c>
      <c r="BK66" s="312">
        <v>176520445.49054655</v>
      </c>
      <c r="BL66" s="312">
        <v>181816058.74921218</v>
      </c>
      <c r="BM66" s="312">
        <v>187270540.38388383</v>
      </c>
      <c r="BN66" s="312">
        <v>192888656.69601259</v>
      </c>
      <c r="BO66" s="312">
        <v>198675316.47575122</v>
      </c>
      <c r="BP66" s="312">
        <v>204635575.896604</v>
      </c>
      <c r="BQ66" s="312">
        <v>210774643.13815185</v>
      </c>
      <c r="BR66" s="312">
        <v>217097882.46492741</v>
      </c>
      <c r="BS66" s="312">
        <v>223610818.84913999</v>
      </c>
      <c r="BT66" s="312">
        <v>230319143.40917572</v>
      </c>
      <c r="BU66" s="312">
        <v>237228717.76039746</v>
      </c>
      <c r="BV66" s="312">
        <v>244345579.1817202</v>
      </c>
      <c r="BW66" s="312">
        <v>251675946.5979605</v>
      </c>
      <c r="BX66" s="312">
        <v>259226224.93063727</v>
      </c>
      <c r="BY66" s="312">
        <v>267003011.62417147</v>
      </c>
      <c r="BZ66" s="312">
        <v>275013102.08438581</v>
      </c>
      <c r="CA66" s="312">
        <v>283263495.11700559</v>
      </c>
      <c r="CB66" s="312">
        <v>291761399.99770826</v>
      </c>
      <c r="CC66" s="312">
        <v>300514241.91062361</v>
      </c>
      <c r="CD66" s="312">
        <v>309529669.29030848</v>
      </c>
      <c r="CE66" s="312">
        <v>318815559.26024777</v>
      </c>
      <c r="CF66" s="312">
        <v>328380026.06252843</v>
      </c>
      <c r="CG66" s="312">
        <v>338231426.76826531</v>
      </c>
      <c r="CH66" s="312">
        <v>348378369.70727575</v>
      </c>
      <c r="CI66" s="312">
        <v>358829720.72235501</v>
      </c>
      <c r="CJ66" s="312">
        <v>369594612.4147262</v>
      </c>
      <c r="CK66" s="268">
        <v>0</v>
      </c>
      <c r="CL66" s="268">
        <v>0</v>
      </c>
      <c r="CM66" s="268">
        <v>0</v>
      </c>
      <c r="CN66" s="268">
        <v>0</v>
      </c>
      <c r="CO66" s="268">
        <v>0</v>
      </c>
      <c r="CP66" s="268">
        <v>0</v>
      </c>
      <c r="CQ66" s="269">
        <v>0</v>
      </c>
    </row>
    <row r="67" spans="1:95" x14ac:dyDescent="0.25">
      <c r="A67" s="462" t="s">
        <v>264</v>
      </c>
      <c r="B67" s="463"/>
      <c r="C67" s="463"/>
      <c r="D67" s="463"/>
      <c r="E67" s="463"/>
      <c r="F67" s="463"/>
      <c r="G67" s="463"/>
      <c r="H67" s="463"/>
      <c r="I67" s="463"/>
      <c r="J67" s="463"/>
      <c r="K67" s="463"/>
      <c r="L67" s="463"/>
      <c r="M67" s="463"/>
      <c r="N67" s="463"/>
      <c r="O67" s="463"/>
      <c r="P67" s="463"/>
      <c r="Q67" s="463"/>
      <c r="R67" s="463"/>
      <c r="S67" s="463"/>
      <c r="T67" s="463"/>
      <c r="U67" s="463"/>
      <c r="V67" s="463"/>
      <c r="W67" s="463"/>
      <c r="X67" s="463"/>
      <c r="Y67" s="463"/>
      <c r="Z67" s="463"/>
      <c r="AA67" s="463"/>
      <c r="AB67" s="463"/>
      <c r="AC67" s="463"/>
      <c r="AD67" s="463"/>
      <c r="AE67" s="463"/>
      <c r="AF67" s="463"/>
      <c r="AG67" s="463"/>
      <c r="AH67" s="463"/>
      <c r="AI67" s="463"/>
      <c r="AJ67" s="463"/>
      <c r="AK67" s="466">
        <v>0</v>
      </c>
      <c r="AL67" s="467"/>
      <c r="AM67" s="313">
        <v>-2865.756186840938</v>
      </c>
      <c r="AN67" s="313">
        <v>-2836.8091546506253</v>
      </c>
      <c r="AO67" s="313">
        <v>-2807.8621224603125</v>
      </c>
      <c r="AP67" s="313">
        <v>-2778.9150902700003</v>
      </c>
      <c r="AQ67" s="313">
        <v>-2749.968058079688</v>
      </c>
      <c r="AR67" s="313">
        <v>-2721.0210258893753</v>
      </c>
      <c r="AS67" s="313">
        <v>-2692.0739936990626</v>
      </c>
      <c r="AT67" s="313">
        <v>-2663.1269615087504</v>
      </c>
      <c r="AU67" s="313">
        <v>-2634.1799293184381</v>
      </c>
      <c r="AV67" s="313">
        <v>-2605.2328971281254</v>
      </c>
      <c r="AW67" s="313">
        <v>-2576.2858649378127</v>
      </c>
      <c r="AX67" s="313">
        <v>-2547.3388327475004</v>
      </c>
      <c r="AY67" s="313">
        <v>-2518.3918005571882</v>
      </c>
      <c r="AZ67" s="313">
        <v>-2489.4447683668755</v>
      </c>
      <c r="BA67" s="313">
        <v>-2460.4977361765627</v>
      </c>
      <c r="BB67" s="313">
        <v>-2431.5507039862505</v>
      </c>
      <c r="BC67" s="313">
        <v>-2402.6036717959378</v>
      </c>
      <c r="BD67" s="313">
        <v>-2373.6566396056251</v>
      </c>
      <c r="BE67" s="313">
        <v>-2344.7096074153128</v>
      </c>
      <c r="BF67" s="313">
        <v>-2315.7625752250001</v>
      </c>
      <c r="BG67" s="313">
        <v>-2286.8155430346878</v>
      </c>
      <c r="BH67" s="313">
        <v>-2257.8685108443751</v>
      </c>
      <c r="BI67" s="313">
        <v>-2228.9214786540624</v>
      </c>
      <c r="BJ67" s="313">
        <v>-2199.9744464637502</v>
      </c>
      <c r="BK67" s="313">
        <v>-2171.0274142734379</v>
      </c>
      <c r="BL67" s="313">
        <v>-2142.0803820831252</v>
      </c>
      <c r="BM67" s="313">
        <v>-2113.1333498928125</v>
      </c>
      <c r="BN67" s="313">
        <v>-2084.1863177025002</v>
      </c>
      <c r="BO67" s="313">
        <v>-2055.239285512188</v>
      </c>
      <c r="BP67" s="313">
        <v>-2026.2922533218753</v>
      </c>
      <c r="BQ67" s="313">
        <v>-1997.3452211315625</v>
      </c>
      <c r="BR67" s="313">
        <v>-1968.3981889412503</v>
      </c>
      <c r="BS67" s="313">
        <v>-1939.4511567509378</v>
      </c>
      <c r="BT67" s="313">
        <v>-1910.5041245606253</v>
      </c>
      <c r="BU67" s="313">
        <v>-1881.5570923703126</v>
      </c>
      <c r="BV67" s="313">
        <v>-1852.6100601800001</v>
      </c>
      <c r="BW67" s="313">
        <v>-1823.6630279896879</v>
      </c>
      <c r="BX67" s="313">
        <v>-1794.7159957993752</v>
      </c>
      <c r="BY67" s="313">
        <v>-1765.7689636090624</v>
      </c>
      <c r="BZ67" s="313">
        <v>-1736.8219314187502</v>
      </c>
      <c r="CA67" s="313">
        <v>-1707.8748992284379</v>
      </c>
      <c r="CB67" s="313">
        <v>-1678.9278670381252</v>
      </c>
      <c r="CC67" s="313">
        <v>-1649.9808348478125</v>
      </c>
      <c r="CD67" s="313">
        <v>-1621.0338026575002</v>
      </c>
      <c r="CE67" s="313">
        <v>-1592.0867704671878</v>
      </c>
      <c r="CF67" s="313">
        <v>-1563.1397382768753</v>
      </c>
      <c r="CG67" s="313">
        <v>-1534.1927060865626</v>
      </c>
      <c r="CH67" s="313">
        <v>-1505.2456738962501</v>
      </c>
      <c r="CI67" s="313">
        <v>-1476.2986417059378</v>
      </c>
      <c r="CJ67" s="313">
        <v>-1447.3516095156251</v>
      </c>
      <c r="CK67" s="270">
        <v>-1643.60267521266</v>
      </c>
      <c r="CL67" s="270">
        <v>-1619.0712920005308</v>
      </c>
      <c r="CM67" s="270">
        <v>-1594.5399087884016</v>
      </c>
      <c r="CN67" s="270">
        <v>-1570.0085255762724</v>
      </c>
      <c r="CO67" s="270">
        <v>-1545.4771423641432</v>
      </c>
      <c r="CP67" s="270">
        <v>-1520.945759152014</v>
      </c>
      <c r="CQ67" s="271">
        <v>-1496.4143759398848</v>
      </c>
    </row>
    <row r="68" spans="1:95" x14ac:dyDescent="0.25">
      <c r="A68" s="462" t="s">
        <v>263</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3"/>
      <c r="AK68" s="466">
        <v>0</v>
      </c>
      <c r="AL68" s="467"/>
      <c r="AM68" s="313">
        <v>0</v>
      </c>
      <c r="AN68" s="313">
        <v>0</v>
      </c>
      <c r="AO68" s="313">
        <v>0</v>
      </c>
      <c r="AP68" s="313">
        <v>0</v>
      </c>
      <c r="AQ68" s="313">
        <v>0</v>
      </c>
      <c r="AR68" s="313">
        <v>0</v>
      </c>
      <c r="AS68" s="313">
        <v>0</v>
      </c>
      <c r="AT68" s="313">
        <v>0</v>
      </c>
      <c r="AU68" s="313">
        <v>0</v>
      </c>
      <c r="AV68" s="313">
        <v>0</v>
      </c>
      <c r="AW68" s="313">
        <v>0</v>
      </c>
      <c r="AX68" s="313">
        <v>0</v>
      </c>
      <c r="AY68" s="313">
        <v>0</v>
      </c>
      <c r="AZ68" s="313">
        <v>0</v>
      </c>
      <c r="BA68" s="313">
        <v>0</v>
      </c>
      <c r="BB68" s="313">
        <v>0</v>
      </c>
      <c r="BC68" s="313">
        <v>0</v>
      </c>
      <c r="BD68" s="313">
        <v>0</v>
      </c>
      <c r="BE68" s="313">
        <v>0</v>
      </c>
      <c r="BF68" s="313">
        <v>0</v>
      </c>
      <c r="BG68" s="313">
        <v>0</v>
      </c>
      <c r="BH68" s="313">
        <v>0</v>
      </c>
      <c r="BI68" s="313">
        <v>0</v>
      </c>
      <c r="BJ68" s="313">
        <v>0</v>
      </c>
      <c r="BK68" s="313">
        <v>0</v>
      </c>
      <c r="BL68" s="313">
        <v>0</v>
      </c>
      <c r="BM68" s="313">
        <v>0</v>
      </c>
      <c r="BN68" s="313">
        <v>0</v>
      </c>
      <c r="BO68" s="313">
        <v>0</v>
      </c>
      <c r="BP68" s="313">
        <v>0</v>
      </c>
      <c r="BQ68" s="313">
        <v>0</v>
      </c>
      <c r="BR68" s="313">
        <v>0</v>
      </c>
      <c r="BS68" s="313">
        <v>0</v>
      </c>
      <c r="BT68" s="313">
        <v>0</v>
      </c>
      <c r="BU68" s="313">
        <v>0</v>
      </c>
      <c r="BV68" s="313">
        <v>0</v>
      </c>
      <c r="BW68" s="313">
        <v>0</v>
      </c>
      <c r="BX68" s="313">
        <v>0</v>
      </c>
      <c r="BY68" s="313">
        <v>0</v>
      </c>
      <c r="BZ68" s="313">
        <v>0</v>
      </c>
      <c r="CA68" s="313">
        <v>0</v>
      </c>
      <c r="CB68" s="313">
        <v>0</v>
      </c>
      <c r="CC68" s="313">
        <v>0</v>
      </c>
      <c r="CD68" s="313">
        <v>0</v>
      </c>
      <c r="CE68" s="313">
        <v>0</v>
      </c>
      <c r="CF68" s="313">
        <v>0</v>
      </c>
      <c r="CG68" s="313">
        <v>0</v>
      </c>
      <c r="CH68" s="313">
        <v>0</v>
      </c>
      <c r="CI68" s="313">
        <v>0</v>
      </c>
      <c r="CJ68" s="313">
        <v>0</v>
      </c>
      <c r="CK68" s="270">
        <v>0</v>
      </c>
      <c r="CL68" s="270">
        <v>0</v>
      </c>
      <c r="CM68" s="270">
        <v>0</v>
      </c>
      <c r="CN68" s="270">
        <v>0</v>
      </c>
      <c r="CO68" s="270">
        <v>0</v>
      </c>
      <c r="CP68" s="270">
        <v>0</v>
      </c>
      <c r="CQ68" s="271">
        <v>0</v>
      </c>
    </row>
    <row r="69" spans="1:95" x14ac:dyDescent="0.25">
      <c r="A69" s="462" t="s">
        <v>262</v>
      </c>
      <c r="B69" s="463"/>
      <c r="C69" s="463"/>
      <c r="D69" s="463"/>
      <c r="E69" s="463"/>
      <c r="F69" s="463"/>
      <c r="G69" s="463"/>
      <c r="H69" s="463"/>
      <c r="I69" s="463"/>
      <c r="J69" s="463"/>
      <c r="K69" s="463"/>
      <c r="L69" s="463"/>
      <c r="M69" s="463"/>
      <c r="N69" s="463"/>
      <c r="O69" s="463"/>
      <c r="P69" s="463"/>
      <c r="Q69" s="463"/>
      <c r="R69" s="463"/>
      <c r="S69" s="463"/>
      <c r="T69" s="463"/>
      <c r="U69" s="463"/>
      <c r="V69" s="463"/>
      <c r="W69" s="463"/>
      <c r="X69" s="463"/>
      <c r="Y69" s="463"/>
      <c r="Z69" s="463"/>
      <c r="AA69" s="463"/>
      <c r="AB69" s="463"/>
      <c r="AC69" s="463"/>
      <c r="AD69" s="463"/>
      <c r="AE69" s="463"/>
      <c r="AF69" s="463"/>
      <c r="AG69" s="463"/>
      <c r="AH69" s="463"/>
      <c r="AI69" s="463"/>
      <c r="AJ69" s="463"/>
      <c r="AK69" s="466">
        <v>0</v>
      </c>
      <c r="AL69" s="467"/>
      <c r="AM69" s="313">
        <v>0</v>
      </c>
      <c r="AN69" s="313">
        <v>0</v>
      </c>
      <c r="AO69" s="313">
        <v>0</v>
      </c>
      <c r="AP69" s="313">
        <v>0</v>
      </c>
      <c r="AQ69" s="313">
        <v>0</v>
      </c>
      <c r="AR69" s="313">
        <v>0</v>
      </c>
      <c r="AS69" s="313">
        <v>0</v>
      </c>
      <c r="AT69" s="313">
        <v>0</v>
      </c>
      <c r="AU69" s="313">
        <v>0</v>
      </c>
      <c r="AV69" s="313">
        <v>0</v>
      </c>
      <c r="AW69" s="313">
        <v>0</v>
      </c>
      <c r="AX69" s="313">
        <v>0</v>
      </c>
      <c r="AY69" s="313">
        <v>0</v>
      </c>
      <c r="AZ69" s="313">
        <v>0</v>
      </c>
      <c r="BA69" s="313">
        <v>0</v>
      </c>
      <c r="BB69" s="313">
        <v>0</v>
      </c>
      <c r="BC69" s="313">
        <v>0</v>
      </c>
      <c r="BD69" s="313">
        <v>0</v>
      </c>
      <c r="BE69" s="313">
        <v>0</v>
      </c>
      <c r="BF69" s="313">
        <v>0</v>
      </c>
      <c r="BG69" s="313">
        <v>0</v>
      </c>
      <c r="BH69" s="313">
        <v>0</v>
      </c>
      <c r="BI69" s="313">
        <v>0</v>
      </c>
      <c r="BJ69" s="313">
        <v>0</v>
      </c>
      <c r="BK69" s="313">
        <v>0</v>
      </c>
      <c r="BL69" s="313">
        <v>0</v>
      </c>
      <c r="BM69" s="313">
        <v>0</v>
      </c>
      <c r="BN69" s="313">
        <v>0</v>
      </c>
      <c r="BO69" s="313">
        <v>0</v>
      </c>
      <c r="BP69" s="313">
        <v>0</v>
      </c>
      <c r="BQ69" s="313">
        <v>0</v>
      </c>
      <c r="BR69" s="313">
        <v>0</v>
      </c>
      <c r="BS69" s="313">
        <v>0</v>
      </c>
      <c r="BT69" s="313">
        <v>0</v>
      </c>
      <c r="BU69" s="313">
        <v>0</v>
      </c>
      <c r="BV69" s="313">
        <v>0</v>
      </c>
      <c r="BW69" s="313">
        <v>0</v>
      </c>
      <c r="BX69" s="313">
        <v>0</v>
      </c>
      <c r="BY69" s="313">
        <v>0</v>
      </c>
      <c r="BZ69" s="313">
        <v>0</v>
      </c>
      <c r="CA69" s="313">
        <v>0</v>
      </c>
      <c r="CB69" s="313">
        <v>0</v>
      </c>
      <c r="CC69" s="313">
        <v>0</v>
      </c>
      <c r="CD69" s="313">
        <v>0</v>
      </c>
      <c r="CE69" s="313">
        <v>0</v>
      </c>
      <c r="CF69" s="313">
        <v>0</v>
      </c>
      <c r="CG69" s="313">
        <v>0</v>
      </c>
      <c r="CH69" s="313">
        <v>0</v>
      </c>
      <c r="CI69" s="313">
        <v>0</v>
      </c>
      <c r="CJ69" s="313">
        <v>0</v>
      </c>
      <c r="CK69" s="270">
        <v>0</v>
      </c>
      <c r="CL69" s="270">
        <v>0</v>
      </c>
      <c r="CM69" s="270">
        <v>0</v>
      </c>
      <c r="CN69" s="270">
        <v>0</v>
      </c>
      <c r="CO69" s="270">
        <v>0</v>
      </c>
      <c r="CP69" s="270">
        <v>0</v>
      </c>
      <c r="CQ69" s="271">
        <v>0</v>
      </c>
    </row>
    <row r="70" spans="1:95" x14ac:dyDescent="0.25">
      <c r="A70" s="462" t="s">
        <v>440</v>
      </c>
      <c r="B70" s="463"/>
      <c r="C70" s="463"/>
      <c r="D70" s="463"/>
      <c r="E70" s="463"/>
      <c r="F70" s="463"/>
      <c r="G70" s="463"/>
      <c r="H70" s="463"/>
      <c r="I70" s="463"/>
      <c r="J70" s="463"/>
      <c r="K70" s="463"/>
      <c r="L70" s="463"/>
      <c r="M70" s="463"/>
      <c r="N70" s="463"/>
      <c r="O70" s="463"/>
      <c r="P70" s="463"/>
      <c r="Q70" s="463"/>
      <c r="R70" s="463"/>
      <c r="S70" s="463"/>
      <c r="T70" s="463"/>
      <c r="U70" s="463"/>
      <c r="V70" s="463"/>
      <c r="W70" s="463"/>
      <c r="X70" s="463"/>
      <c r="Y70" s="463"/>
      <c r="Z70" s="463"/>
      <c r="AA70" s="463"/>
      <c r="AB70" s="463"/>
      <c r="AC70" s="463"/>
      <c r="AD70" s="463"/>
      <c r="AE70" s="463"/>
      <c r="AF70" s="463"/>
      <c r="AG70" s="463"/>
      <c r="AH70" s="463"/>
      <c r="AI70" s="463"/>
      <c r="AJ70" s="463"/>
      <c r="AK70" s="466">
        <v>0</v>
      </c>
      <c r="AL70" s="467"/>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c r="BH70" s="313">
        <v>0</v>
      </c>
      <c r="BI70" s="313">
        <v>0</v>
      </c>
      <c r="BJ70" s="313">
        <v>0</v>
      </c>
      <c r="BK70" s="313">
        <v>0</v>
      </c>
      <c r="BL70" s="313">
        <v>0</v>
      </c>
      <c r="BM70" s="313">
        <v>0</v>
      </c>
      <c r="BN70" s="313">
        <v>0</v>
      </c>
      <c r="BO70" s="313">
        <v>0</v>
      </c>
      <c r="BP70" s="313">
        <v>0</v>
      </c>
      <c r="BQ70" s="313">
        <v>0</v>
      </c>
      <c r="BR70" s="313">
        <v>0</v>
      </c>
      <c r="BS70" s="313">
        <v>0</v>
      </c>
      <c r="BT70" s="313">
        <v>0</v>
      </c>
      <c r="BU70" s="313">
        <v>0</v>
      </c>
      <c r="BV70" s="313">
        <v>0</v>
      </c>
      <c r="BW70" s="313">
        <v>0</v>
      </c>
      <c r="BX70" s="313">
        <v>0</v>
      </c>
      <c r="BY70" s="313">
        <v>0</v>
      </c>
      <c r="BZ70" s="313">
        <v>0</v>
      </c>
      <c r="CA70" s="313">
        <v>0</v>
      </c>
      <c r="CB70" s="313">
        <v>0</v>
      </c>
      <c r="CC70" s="313">
        <v>0</v>
      </c>
      <c r="CD70" s="313">
        <v>0</v>
      </c>
      <c r="CE70" s="313">
        <v>0</v>
      </c>
      <c r="CF70" s="313">
        <v>0</v>
      </c>
      <c r="CG70" s="313">
        <v>0</v>
      </c>
      <c r="CH70" s="313">
        <v>0</v>
      </c>
      <c r="CI70" s="313">
        <v>0</v>
      </c>
      <c r="CJ70" s="313">
        <v>0</v>
      </c>
      <c r="CK70" s="270">
        <v>0</v>
      </c>
      <c r="CL70" s="270">
        <v>0</v>
      </c>
      <c r="CM70" s="270">
        <v>0</v>
      </c>
      <c r="CN70" s="270">
        <v>0</v>
      </c>
      <c r="CO70" s="270">
        <v>0</v>
      </c>
      <c r="CP70" s="270">
        <v>0</v>
      </c>
      <c r="CQ70" s="271">
        <v>0</v>
      </c>
    </row>
    <row r="71" spans="1:95" x14ac:dyDescent="0.25">
      <c r="A71" s="462" t="s">
        <v>440</v>
      </c>
      <c r="B71" s="463"/>
      <c r="C71" s="463"/>
      <c r="D71" s="463"/>
      <c r="E71" s="463"/>
      <c r="F71" s="463"/>
      <c r="G71" s="463"/>
      <c r="H71" s="463"/>
      <c r="I71" s="463"/>
      <c r="J71" s="463"/>
      <c r="K71" s="463"/>
      <c r="L71" s="463"/>
      <c r="M71" s="463"/>
      <c r="N71" s="463"/>
      <c r="O71" s="463"/>
      <c r="P71" s="463"/>
      <c r="Q71" s="463"/>
      <c r="R71" s="463"/>
      <c r="S71" s="463"/>
      <c r="T71" s="463"/>
      <c r="U71" s="463"/>
      <c r="V71" s="463"/>
      <c r="W71" s="463"/>
      <c r="X71" s="463"/>
      <c r="Y71" s="463"/>
      <c r="Z71" s="463"/>
      <c r="AA71" s="463"/>
      <c r="AB71" s="463"/>
      <c r="AC71" s="463"/>
      <c r="AD71" s="463"/>
      <c r="AE71" s="463"/>
      <c r="AF71" s="463"/>
      <c r="AG71" s="463"/>
      <c r="AH71" s="463"/>
      <c r="AI71" s="463"/>
      <c r="AJ71" s="463"/>
      <c r="AK71" s="474"/>
      <c r="AL71" s="475"/>
      <c r="AM71" s="313">
        <v>0</v>
      </c>
      <c r="AN71" s="313">
        <v>0</v>
      </c>
      <c r="AO71" s="313">
        <v>0</v>
      </c>
      <c r="AP71" s="313">
        <v>0</v>
      </c>
      <c r="AQ71" s="313">
        <v>0</v>
      </c>
      <c r="AR71" s="313">
        <v>0</v>
      </c>
      <c r="AS71" s="313">
        <v>0</v>
      </c>
      <c r="AT71" s="313">
        <v>0</v>
      </c>
      <c r="AU71" s="313">
        <v>0</v>
      </c>
      <c r="AV71" s="313">
        <v>0</v>
      </c>
      <c r="AW71" s="313">
        <v>0</v>
      </c>
      <c r="AX71" s="313">
        <v>0</v>
      </c>
      <c r="AY71" s="313">
        <v>0</v>
      </c>
      <c r="AZ71" s="313">
        <v>0</v>
      </c>
      <c r="BA71" s="313">
        <v>0</v>
      </c>
      <c r="BB71" s="313">
        <v>0</v>
      </c>
      <c r="BC71" s="313">
        <v>0</v>
      </c>
      <c r="BD71" s="313">
        <v>0</v>
      </c>
      <c r="BE71" s="313">
        <v>0</v>
      </c>
      <c r="BF71" s="313">
        <v>0</v>
      </c>
      <c r="BG71" s="313">
        <v>0</v>
      </c>
      <c r="BH71" s="313">
        <v>0</v>
      </c>
      <c r="BI71" s="313">
        <v>0</v>
      </c>
      <c r="BJ71" s="313">
        <v>0</v>
      </c>
      <c r="BK71" s="313">
        <v>0</v>
      </c>
      <c r="BL71" s="313">
        <v>0</v>
      </c>
      <c r="BM71" s="313">
        <v>0</v>
      </c>
      <c r="BN71" s="313">
        <v>0</v>
      </c>
      <c r="BO71" s="313">
        <v>0</v>
      </c>
      <c r="BP71" s="313">
        <v>0</v>
      </c>
      <c r="BQ71" s="313">
        <v>0</v>
      </c>
      <c r="BR71" s="313">
        <v>0</v>
      </c>
      <c r="BS71" s="313">
        <v>0</v>
      </c>
      <c r="BT71" s="313">
        <v>0</v>
      </c>
      <c r="BU71" s="313">
        <v>0</v>
      </c>
      <c r="BV71" s="313">
        <v>0</v>
      </c>
      <c r="BW71" s="313">
        <v>0</v>
      </c>
      <c r="BX71" s="313">
        <v>0</v>
      </c>
      <c r="BY71" s="313">
        <v>0</v>
      </c>
      <c r="BZ71" s="313">
        <v>0</v>
      </c>
      <c r="CA71" s="313">
        <v>0</v>
      </c>
      <c r="CB71" s="313">
        <v>0</v>
      </c>
      <c r="CC71" s="313">
        <v>0</v>
      </c>
      <c r="CD71" s="313">
        <v>0</v>
      </c>
      <c r="CE71" s="313">
        <v>0</v>
      </c>
      <c r="CF71" s="313">
        <v>0</v>
      </c>
      <c r="CG71" s="313">
        <v>0</v>
      </c>
      <c r="CH71" s="313">
        <v>0</v>
      </c>
      <c r="CI71" s="313">
        <v>0</v>
      </c>
      <c r="CJ71" s="313">
        <v>0</v>
      </c>
      <c r="CK71" s="270">
        <v>0</v>
      </c>
      <c r="CL71" s="270">
        <v>0</v>
      </c>
      <c r="CM71" s="270">
        <v>0</v>
      </c>
      <c r="CN71" s="270">
        <v>0</v>
      </c>
      <c r="CO71" s="270">
        <v>0</v>
      </c>
      <c r="CP71" s="270">
        <v>0</v>
      </c>
      <c r="CQ71" s="271">
        <v>0</v>
      </c>
    </row>
    <row r="72" spans="1:95" x14ac:dyDescent="0.25">
      <c r="A72" s="462" t="s">
        <v>261</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3"/>
      <c r="AK72" s="474"/>
      <c r="AL72" s="475"/>
      <c r="AM72" s="313">
        <v>-2865.756186840938</v>
      </c>
      <c r="AN72" s="313">
        <v>-2836.8091546506253</v>
      </c>
      <c r="AO72" s="313">
        <v>-2807.8621224603125</v>
      </c>
      <c r="AP72" s="313">
        <v>-2778.9150902700003</v>
      </c>
      <c r="AQ72" s="313">
        <v>-2749.968058079688</v>
      </c>
      <c r="AR72" s="313">
        <v>-2721.0210258893753</v>
      </c>
      <c r="AS72" s="313">
        <v>-2692.0739936990626</v>
      </c>
      <c r="AT72" s="313">
        <v>-2663.1269615087504</v>
      </c>
      <c r="AU72" s="313">
        <v>-2634.1799293184381</v>
      </c>
      <c r="AV72" s="313">
        <v>-2605.2328971281254</v>
      </c>
      <c r="AW72" s="313">
        <v>-2576.2858649378127</v>
      </c>
      <c r="AX72" s="313">
        <v>-2547.3388327475004</v>
      </c>
      <c r="AY72" s="313">
        <v>-2518.3918005571882</v>
      </c>
      <c r="AZ72" s="313">
        <v>-2489.4447683668755</v>
      </c>
      <c r="BA72" s="313">
        <v>-2460.4977361765627</v>
      </c>
      <c r="BB72" s="313">
        <v>-2431.5507039862505</v>
      </c>
      <c r="BC72" s="313">
        <v>-2402.6036717959378</v>
      </c>
      <c r="BD72" s="313">
        <v>-2373.6566396056251</v>
      </c>
      <c r="BE72" s="313">
        <v>-2344.7096074153128</v>
      </c>
      <c r="BF72" s="313">
        <v>-2315.7625752250001</v>
      </c>
      <c r="BG72" s="313">
        <v>-2286.8155430346878</v>
      </c>
      <c r="BH72" s="313">
        <v>-2257.8685108443751</v>
      </c>
      <c r="BI72" s="313">
        <v>-2228.9214786540624</v>
      </c>
      <c r="BJ72" s="313">
        <v>-2199.9744464637502</v>
      </c>
      <c r="BK72" s="313">
        <v>-2171.0274142734379</v>
      </c>
      <c r="BL72" s="313">
        <v>-2142.0803820831252</v>
      </c>
      <c r="BM72" s="313">
        <v>-2113.1333498928125</v>
      </c>
      <c r="BN72" s="313">
        <v>-2084.1863177025002</v>
      </c>
      <c r="BO72" s="313">
        <v>-2055.239285512188</v>
      </c>
      <c r="BP72" s="313">
        <v>-2026.2922533218753</v>
      </c>
      <c r="BQ72" s="313">
        <v>-1997.3452211315625</v>
      </c>
      <c r="BR72" s="313">
        <v>-1968.3981889412503</v>
      </c>
      <c r="BS72" s="313">
        <v>-1939.4511567509378</v>
      </c>
      <c r="BT72" s="313">
        <v>-1910.5041245606253</v>
      </c>
      <c r="BU72" s="313">
        <v>-1881.5570923703126</v>
      </c>
      <c r="BV72" s="313">
        <v>-1852.6100601800001</v>
      </c>
      <c r="BW72" s="313">
        <v>-1823.6630279896879</v>
      </c>
      <c r="BX72" s="313">
        <v>-1794.7159957993752</v>
      </c>
      <c r="BY72" s="313">
        <v>-1765.7689636090624</v>
      </c>
      <c r="BZ72" s="313">
        <v>-1736.8219314187502</v>
      </c>
      <c r="CA72" s="313">
        <v>-1707.8748992284379</v>
      </c>
      <c r="CB72" s="313">
        <v>-1678.9278670381252</v>
      </c>
      <c r="CC72" s="313">
        <v>-1649.9808348478125</v>
      </c>
      <c r="CD72" s="313">
        <v>-1621.0338026575002</v>
      </c>
      <c r="CE72" s="313">
        <v>-1592.0867704671878</v>
      </c>
      <c r="CF72" s="313">
        <v>-1563.1397382768753</v>
      </c>
      <c r="CG72" s="313">
        <v>-1534.1927060865626</v>
      </c>
      <c r="CH72" s="313">
        <v>-1505.2456738962501</v>
      </c>
      <c r="CI72" s="313">
        <v>-1476.2986417059378</v>
      </c>
      <c r="CJ72" s="313">
        <v>-1447.3516095156251</v>
      </c>
      <c r="CK72" s="270">
        <v>-1643.60267521266</v>
      </c>
      <c r="CL72" s="270">
        <v>-1619.0712920005308</v>
      </c>
      <c r="CM72" s="270">
        <v>-1594.5399087884016</v>
      </c>
      <c r="CN72" s="270">
        <v>-1570.0085255762724</v>
      </c>
      <c r="CO72" s="270">
        <v>-1545.4771423641432</v>
      </c>
      <c r="CP72" s="270">
        <v>-1520.945759152014</v>
      </c>
      <c r="CQ72" s="270">
        <v>-1496.4143759398848</v>
      </c>
    </row>
    <row r="73" spans="1:95" s="236" customFormat="1" ht="15" x14ac:dyDescent="0.25">
      <c r="A73" s="462" t="s">
        <v>526</v>
      </c>
      <c r="B73" s="463"/>
      <c r="C73" s="463"/>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3"/>
      <c r="AK73" s="464">
        <v>0</v>
      </c>
      <c r="AL73" s="465"/>
      <c r="AM73" s="312">
        <v>86833517.569335878</v>
      </c>
      <c r="AN73" s="312">
        <v>89438616.056001857</v>
      </c>
      <c r="AO73" s="312">
        <v>92121888.618961036</v>
      </c>
      <c r="AP73" s="312">
        <v>94885658.332620978</v>
      </c>
      <c r="AQ73" s="312">
        <v>97732340.426996231</v>
      </c>
      <c r="AR73" s="312">
        <v>100664422.20008855</v>
      </c>
      <c r="AS73" s="312">
        <v>103684465.45735043</v>
      </c>
      <c r="AT73" s="312">
        <v>106795109.2309352</v>
      </c>
      <c r="AU73" s="312">
        <v>109999071.41124706</v>
      </c>
      <c r="AV73" s="312">
        <v>113299151.46619101</v>
      </c>
      <c r="AW73" s="312">
        <v>116698233.1604231</v>
      </c>
      <c r="AX73" s="312">
        <v>120199286.4588252</v>
      </c>
      <c r="AY73" s="312">
        <v>123805370.51768012</v>
      </c>
      <c r="AZ73" s="312">
        <v>127519636.13199675</v>
      </c>
      <c r="BA73" s="312">
        <v>131345328.72668488</v>
      </c>
      <c r="BB73" s="312">
        <v>135285791.34773046</v>
      </c>
      <c r="BC73" s="312">
        <v>139344467.10952044</v>
      </c>
      <c r="BD73" s="312">
        <v>143524902.1860179</v>
      </c>
      <c r="BE73" s="312">
        <v>147830749.34578705</v>
      </c>
      <c r="BF73" s="312">
        <v>152265771.21509331</v>
      </c>
      <c r="BG73" s="312">
        <v>156833842.72522834</v>
      </c>
      <c r="BH73" s="312">
        <v>161538955.46330988</v>
      </c>
      <c r="BI73" s="312">
        <v>166385220.93538216</v>
      </c>
      <c r="BJ73" s="312">
        <v>171376873.28566575</v>
      </c>
      <c r="BK73" s="312">
        <v>176518274.46313229</v>
      </c>
      <c r="BL73" s="312">
        <v>181813916.6688301</v>
      </c>
      <c r="BM73" s="312">
        <v>187268427.25053394</v>
      </c>
      <c r="BN73" s="312">
        <v>192886572.50969487</v>
      </c>
      <c r="BO73" s="312">
        <v>198673261.23646572</v>
      </c>
      <c r="BP73" s="312">
        <v>204633549.60435069</v>
      </c>
      <c r="BQ73" s="312">
        <v>210772645.79293072</v>
      </c>
      <c r="BR73" s="312">
        <v>217095914.06673846</v>
      </c>
      <c r="BS73" s="312">
        <v>223608879.39798322</v>
      </c>
      <c r="BT73" s="312">
        <v>230317232.90505117</v>
      </c>
      <c r="BU73" s="312">
        <v>237226836.2033051</v>
      </c>
      <c r="BV73" s="312">
        <v>244343726.57166001</v>
      </c>
      <c r="BW73" s="312">
        <v>251674122.9349325</v>
      </c>
      <c r="BX73" s="312">
        <v>259224430.21464148</v>
      </c>
      <c r="BY73" s="312">
        <v>267001245.85520786</v>
      </c>
      <c r="BZ73" s="312">
        <v>275011365.26245439</v>
      </c>
      <c r="CA73" s="312">
        <v>283261787.24210638</v>
      </c>
      <c r="CB73" s="312">
        <v>291759721.06984121</v>
      </c>
      <c r="CC73" s="312">
        <v>300512591.92978877</v>
      </c>
      <c r="CD73" s="312">
        <v>309528048.25650585</v>
      </c>
      <c r="CE73" s="312">
        <v>318813967.17347729</v>
      </c>
      <c r="CF73" s="312">
        <v>328378462.92279017</v>
      </c>
      <c r="CG73" s="312">
        <v>338229892.5755592</v>
      </c>
      <c r="CH73" s="312">
        <v>348376864.46160185</v>
      </c>
      <c r="CI73" s="312">
        <v>358828244.42371333</v>
      </c>
      <c r="CJ73" s="312">
        <v>369593165.06311667</v>
      </c>
      <c r="CK73" s="268">
        <v>-1643.60267521266</v>
      </c>
      <c r="CL73" s="268">
        <v>-1619.0712920005308</v>
      </c>
      <c r="CM73" s="268">
        <v>-1594.5399087884016</v>
      </c>
      <c r="CN73" s="268">
        <v>-1570.0085255762724</v>
      </c>
      <c r="CO73" s="268">
        <v>-1545.4771423641432</v>
      </c>
      <c r="CP73" s="268">
        <v>-1520.945759152014</v>
      </c>
      <c r="CQ73" s="269">
        <v>-1496.4143759398848</v>
      </c>
    </row>
    <row r="74" spans="1:95" x14ac:dyDescent="0.25">
      <c r="A74" s="462" t="s">
        <v>257</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6">
        <v>0</v>
      </c>
      <c r="AL74" s="467"/>
      <c r="AM74" s="313">
        <v>-2631.5483809375</v>
      </c>
      <c r="AN74" s="313">
        <v>-2631.5483809375</v>
      </c>
      <c r="AO74" s="313">
        <v>-2631.5483809375</v>
      </c>
      <c r="AP74" s="313">
        <v>-2631.5483809375</v>
      </c>
      <c r="AQ74" s="313">
        <v>-2631.5483809375</v>
      </c>
      <c r="AR74" s="313">
        <v>-2631.5483809375</v>
      </c>
      <c r="AS74" s="313">
        <v>-2631.5483809375</v>
      </c>
      <c r="AT74" s="313">
        <v>-2631.5483809375</v>
      </c>
      <c r="AU74" s="313">
        <v>-2631.5483809375</v>
      </c>
      <c r="AV74" s="313">
        <v>-2631.5483809375</v>
      </c>
      <c r="AW74" s="313">
        <v>-2631.5483809375</v>
      </c>
      <c r="AX74" s="313">
        <v>-2631.5483809375</v>
      </c>
      <c r="AY74" s="313">
        <v>-2631.5483809375</v>
      </c>
      <c r="AZ74" s="313">
        <v>-2631.5483809375</v>
      </c>
      <c r="BA74" s="313">
        <v>-2631.5483809375</v>
      </c>
      <c r="BB74" s="313">
        <v>-2631.5483809375</v>
      </c>
      <c r="BC74" s="313">
        <v>-2631.5483809375</v>
      </c>
      <c r="BD74" s="313">
        <v>-2631.5483809375</v>
      </c>
      <c r="BE74" s="313">
        <v>-2631.5483809375</v>
      </c>
      <c r="BF74" s="313">
        <v>-2631.5483809375</v>
      </c>
      <c r="BG74" s="313">
        <v>-2631.5483809375</v>
      </c>
      <c r="BH74" s="313">
        <v>-2631.5483809375</v>
      </c>
      <c r="BI74" s="313">
        <v>-2631.5483809375</v>
      </c>
      <c r="BJ74" s="313">
        <v>-2631.5483809375</v>
      </c>
      <c r="BK74" s="313">
        <v>-2631.5483809375</v>
      </c>
      <c r="BL74" s="313">
        <v>-2631.5483809375</v>
      </c>
      <c r="BM74" s="313">
        <v>-2631.5483809375</v>
      </c>
      <c r="BN74" s="313">
        <v>-2631.5483809375</v>
      </c>
      <c r="BO74" s="313">
        <v>-2631.5483809375</v>
      </c>
      <c r="BP74" s="313">
        <v>-2631.5483809375</v>
      </c>
      <c r="BQ74" s="313">
        <v>-2631.5483809375</v>
      </c>
      <c r="BR74" s="313">
        <v>-2631.5483809375</v>
      </c>
      <c r="BS74" s="313">
        <v>-2631.5483809375</v>
      </c>
      <c r="BT74" s="313">
        <v>-2631.5483809375</v>
      </c>
      <c r="BU74" s="313">
        <v>-2631.5483809375</v>
      </c>
      <c r="BV74" s="313">
        <v>-2631.5483809375</v>
      </c>
      <c r="BW74" s="313">
        <v>-2631.5483809375</v>
      </c>
      <c r="BX74" s="313">
        <v>-2631.5483809375</v>
      </c>
      <c r="BY74" s="313">
        <v>-2631.5483809375</v>
      </c>
      <c r="BZ74" s="313">
        <v>-2631.5483809375</v>
      </c>
      <c r="CA74" s="313">
        <v>-2631.5483809375</v>
      </c>
      <c r="CB74" s="313">
        <v>-2631.5483809375</v>
      </c>
      <c r="CC74" s="313">
        <v>-2631.5483809375</v>
      </c>
      <c r="CD74" s="313">
        <v>-2631.5483809375</v>
      </c>
      <c r="CE74" s="313">
        <v>-2631.5483809375</v>
      </c>
      <c r="CF74" s="313">
        <v>-2631.5483809375</v>
      </c>
      <c r="CG74" s="313">
        <v>-2631.5483809375</v>
      </c>
      <c r="CH74" s="313">
        <v>-2631.5483809375</v>
      </c>
      <c r="CI74" s="313">
        <v>-2631.5483809375</v>
      </c>
      <c r="CJ74" s="313">
        <v>-2631.5483809375</v>
      </c>
      <c r="CK74" s="270">
        <v>-2230.1257465572035</v>
      </c>
      <c r="CL74" s="270">
        <v>-2230.1257465572035</v>
      </c>
      <c r="CM74" s="270">
        <v>-2230.1257465572035</v>
      </c>
      <c r="CN74" s="270">
        <v>-2230.1257465572035</v>
      </c>
      <c r="CO74" s="270">
        <v>-2230.1257465572035</v>
      </c>
      <c r="CP74" s="270">
        <v>-2230.1257465572035</v>
      </c>
      <c r="CQ74" s="271">
        <v>-2230.1257465572035</v>
      </c>
    </row>
    <row r="75" spans="1:95" s="236" customFormat="1" ht="15" x14ac:dyDescent="0.25">
      <c r="A75" s="462" t="s">
        <v>527</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3"/>
      <c r="AK75" s="464">
        <v>0</v>
      </c>
      <c r="AL75" s="465"/>
      <c r="AM75" s="312">
        <v>86830886.020954937</v>
      </c>
      <c r="AN75" s="312">
        <v>89435984.507620916</v>
      </c>
      <c r="AO75" s="312">
        <v>92119257.070580095</v>
      </c>
      <c r="AP75" s="312">
        <v>94883026.784240037</v>
      </c>
      <c r="AQ75" s="312">
        <v>97729708.87861529</v>
      </c>
      <c r="AR75" s="312">
        <v>100661790.6517076</v>
      </c>
      <c r="AS75" s="312">
        <v>103681833.90896949</v>
      </c>
      <c r="AT75" s="312">
        <v>106792477.68255426</v>
      </c>
      <c r="AU75" s="312">
        <v>109996439.86286612</v>
      </c>
      <c r="AV75" s="312">
        <v>113296519.91781007</v>
      </c>
      <c r="AW75" s="312">
        <v>116695601.61204216</v>
      </c>
      <c r="AX75" s="312">
        <v>120196654.91044426</v>
      </c>
      <c r="AY75" s="312">
        <v>123802738.96929918</v>
      </c>
      <c r="AZ75" s="312">
        <v>127517004.58361581</v>
      </c>
      <c r="BA75" s="312">
        <v>131342697.17830394</v>
      </c>
      <c r="BB75" s="312">
        <v>135283159.79934952</v>
      </c>
      <c r="BC75" s="312">
        <v>139341835.56113949</v>
      </c>
      <c r="BD75" s="312">
        <v>143522270.63763696</v>
      </c>
      <c r="BE75" s="312">
        <v>147828117.79740611</v>
      </c>
      <c r="BF75" s="312">
        <v>152263139.66671237</v>
      </c>
      <c r="BG75" s="312">
        <v>156831211.1768474</v>
      </c>
      <c r="BH75" s="312">
        <v>161536323.91492894</v>
      </c>
      <c r="BI75" s="312">
        <v>166382589.38700122</v>
      </c>
      <c r="BJ75" s="312">
        <v>171374241.73728481</v>
      </c>
      <c r="BK75" s="312">
        <v>176515642.91475135</v>
      </c>
      <c r="BL75" s="312">
        <v>181811285.12044916</v>
      </c>
      <c r="BM75" s="312">
        <v>187265795.702153</v>
      </c>
      <c r="BN75" s="312">
        <v>192883940.96131393</v>
      </c>
      <c r="BO75" s="312">
        <v>198670629.68808478</v>
      </c>
      <c r="BP75" s="312">
        <v>204630918.05596974</v>
      </c>
      <c r="BQ75" s="312">
        <v>210770014.24454978</v>
      </c>
      <c r="BR75" s="312">
        <v>217093282.51835752</v>
      </c>
      <c r="BS75" s="312">
        <v>223606247.84960228</v>
      </c>
      <c r="BT75" s="312">
        <v>230314601.35667023</v>
      </c>
      <c r="BU75" s="312">
        <v>237224204.65492415</v>
      </c>
      <c r="BV75" s="312">
        <v>244341095.02327907</v>
      </c>
      <c r="BW75" s="312">
        <v>251671491.38655156</v>
      </c>
      <c r="BX75" s="312">
        <v>259221798.66626054</v>
      </c>
      <c r="BY75" s="312">
        <v>266998614.30682692</v>
      </c>
      <c r="BZ75" s="312">
        <v>275008733.71407348</v>
      </c>
      <c r="CA75" s="312">
        <v>283259155.69372547</v>
      </c>
      <c r="CB75" s="312">
        <v>291757089.52146029</v>
      </c>
      <c r="CC75" s="312">
        <v>300509960.38140786</v>
      </c>
      <c r="CD75" s="312">
        <v>309525416.70812494</v>
      </c>
      <c r="CE75" s="312">
        <v>318811335.62509638</v>
      </c>
      <c r="CF75" s="312">
        <v>328375831.37440926</v>
      </c>
      <c r="CG75" s="312">
        <v>338227261.02717829</v>
      </c>
      <c r="CH75" s="312">
        <v>348374232.91322094</v>
      </c>
      <c r="CI75" s="312">
        <v>358825612.87533242</v>
      </c>
      <c r="CJ75" s="312">
        <v>369590533.51473576</v>
      </c>
      <c r="CK75" s="268">
        <v>-3873.7284217698634</v>
      </c>
      <c r="CL75" s="268">
        <v>-3849.1970385577342</v>
      </c>
      <c r="CM75" s="268">
        <v>-3824.665655345605</v>
      </c>
      <c r="CN75" s="268">
        <v>-3800.1342721334759</v>
      </c>
      <c r="CO75" s="268">
        <v>-3775.6028889213467</v>
      </c>
      <c r="CP75" s="268">
        <v>-3751.0715057092175</v>
      </c>
      <c r="CQ75" s="269">
        <v>-3726.5401224970883</v>
      </c>
    </row>
    <row r="76" spans="1:95" x14ac:dyDescent="0.25">
      <c r="A76" s="462" t="s">
        <v>256</v>
      </c>
      <c r="B76" s="463"/>
      <c r="C76" s="463"/>
      <c r="D76" s="463"/>
      <c r="E76" s="463"/>
      <c r="F76" s="463"/>
      <c r="G76" s="463"/>
      <c r="H76" s="463"/>
      <c r="I76" s="463"/>
      <c r="J76" s="463"/>
      <c r="K76" s="463"/>
      <c r="L76" s="463"/>
      <c r="M76" s="463"/>
      <c r="N76" s="463"/>
      <c r="O76" s="463"/>
      <c r="P76" s="463"/>
      <c r="Q76" s="463"/>
      <c r="R76" s="463"/>
      <c r="S76" s="463"/>
      <c r="T76" s="463"/>
      <c r="U76" s="463"/>
      <c r="V76" s="463"/>
      <c r="W76" s="463"/>
      <c r="X76" s="463"/>
      <c r="Y76" s="463"/>
      <c r="Z76" s="463"/>
      <c r="AA76" s="463"/>
      <c r="AB76" s="463"/>
      <c r="AC76" s="463"/>
      <c r="AD76" s="463"/>
      <c r="AE76" s="463"/>
      <c r="AF76" s="463"/>
      <c r="AG76" s="463"/>
      <c r="AH76" s="463"/>
      <c r="AI76" s="463"/>
      <c r="AJ76" s="463"/>
      <c r="AK76" s="466">
        <v>0</v>
      </c>
      <c r="AL76" s="467"/>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270">
        <v>0</v>
      </c>
      <c r="CL76" s="270">
        <v>0</v>
      </c>
      <c r="CM76" s="270">
        <v>0</v>
      </c>
      <c r="CN76" s="270">
        <v>0</v>
      </c>
      <c r="CO76" s="270">
        <v>0</v>
      </c>
      <c r="CP76" s="270">
        <v>0</v>
      </c>
      <c r="CQ76" s="271">
        <v>0</v>
      </c>
    </row>
    <row r="77" spans="1:95" s="236" customFormat="1" ht="15" x14ac:dyDescent="0.25">
      <c r="A77" s="462" t="s">
        <v>260</v>
      </c>
      <c r="B77" s="463"/>
      <c r="C77" s="463"/>
      <c r="D77" s="463"/>
      <c r="E77" s="463"/>
      <c r="F77" s="463"/>
      <c r="G77" s="463"/>
      <c r="H77" s="463"/>
      <c r="I77" s="463"/>
      <c r="J77" s="463"/>
      <c r="K77" s="463"/>
      <c r="L77" s="463"/>
      <c r="M77" s="463"/>
      <c r="N77" s="463"/>
      <c r="O77" s="463"/>
      <c r="P77" s="463"/>
      <c r="Q77" s="463"/>
      <c r="R77" s="463"/>
      <c r="S77" s="463"/>
      <c r="T77" s="463"/>
      <c r="U77" s="463"/>
      <c r="V77" s="463"/>
      <c r="W77" s="463"/>
      <c r="X77" s="463"/>
      <c r="Y77" s="463"/>
      <c r="Z77" s="463"/>
      <c r="AA77" s="463"/>
      <c r="AB77" s="463"/>
      <c r="AC77" s="463"/>
      <c r="AD77" s="463"/>
      <c r="AE77" s="463"/>
      <c r="AF77" s="463"/>
      <c r="AG77" s="463"/>
      <c r="AH77" s="463"/>
      <c r="AI77" s="463"/>
      <c r="AJ77" s="463"/>
      <c r="AK77" s="464">
        <v>0</v>
      </c>
      <c r="AL77" s="465"/>
      <c r="AM77" s="312">
        <v>86830886.020954937</v>
      </c>
      <c r="AN77" s="312">
        <v>89435984.507620916</v>
      </c>
      <c r="AO77" s="312">
        <v>92119257.070580095</v>
      </c>
      <c r="AP77" s="312">
        <v>94883026.784240037</v>
      </c>
      <c r="AQ77" s="312">
        <v>97729708.87861529</v>
      </c>
      <c r="AR77" s="312">
        <v>100661790.6517076</v>
      </c>
      <c r="AS77" s="312">
        <v>103681833.90896949</v>
      </c>
      <c r="AT77" s="312">
        <v>106792477.68255426</v>
      </c>
      <c r="AU77" s="312">
        <v>109996439.86286612</v>
      </c>
      <c r="AV77" s="312">
        <v>113296519.91781007</v>
      </c>
      <c r="AW77" s="312">
        <v>116695601.61204216</v>
      </c>
      <c r="AX77" s="312">
        <v>120196654.91044426</v>
      </c>
      <c r="AY77" s="312">
        <v>123802738.96929918</v>
      </c>
      <c r="AZ77" s="312">
        <v>127517004.58361581</v>
      </c>
      <c r="BA77" s="312">
        <v>131342697.17830394</v>
      </c>
      <c r="BB77" s="312">
        <v>135283159.79934952</v>
      </c>
      <c r="BC77" s="312">
        <v>139341835.56113949</v>
      </c>
      <c r="BD77" s="312">
        <v>143522270.63763696</v>
      </c>
      <c r="BE77" s="312">
        <v>147828117.79740611</v>
      </c>
      <c r="BF77" s="312">
        <v>152263139.66671237</v>
      </c>
      <c r="BG77" s="312">
        <v>156831211.1768474</v>
      </c>
      <c r="BH77" s="312">
        <v>161536323.91492894</v>
      </c>
      <c r="BI77" s="312">
        <v>166382589.38700122</v>
      </c>
      <c r="BJ77" s="312">
        <v>171374241.73728481</v>
      </c>
      <c r="BK77" s="312">
        <v>176515642.91475135</v>
      </c>
      <c r="BL77" s="312">
        <v>181811285.12044916</v>
      </c>
      <c r="BM77" s="312">
        <v>187265795.702153</v>
      </c>
      <c r="BN77" s="312">
        <v>192883940.96131393</v>
      </c>
      <c r="BO77" s="312">
        <v>198670629.68808478</v>
      </c>
      <c r="BP77" s="312">
        <v>204630918.05596974</v>
      </c>
      <c r="BQ77" s="312">
        <v>210770014.24454978</v>
      </c>
      <c r="BR77" s="312">
        <v>217093282.51835752</v>
      </c>
      <c r="BS77" s="312">
        <v>223606247.84960228</v>
      </c>
      <c r="BT77" s="312">
        <v>230314601.35667023</v>
      </c>
      <c r="BU77" s="312">
        <v>237224204.65492415</v>
      </c>
      <c r="BV77" s="312">
        <v>244341095.02327907</v>
      </c>
      <c r="BW77" s="312">
        <v>251671491.38655156</v>
      </c>
      <c r="BX77" s="312">
        <v>259221798.66626054</v>
      </c>
      <c r="BY77" s="312">
        <v>266998614.30682692</v>
      </c>
      <c r="BZ77" s="312">
        <v>275008733.71407348</v>
      </c>
      <c r="CA77" s="312">
        <v>283259155.69372547</v>
      </c>
      <c r="CB77" s="312">
        <v>291757089.52146029</v>
      </c>
      <c r="CC77" s="312">
        <v>300509960.38140786</v>
      </c>
      <c r="CD77" s="312">
        <v>309525416.70812494</v>
      </c>
      <c r="CE77" s="312">
        <v>318811335.62509638</v>
      </c>
      <c r="CF77" s="312">
        <v>328375831.37440926</v>
      </c>
      <c r="CG77" s="312">
        <v>338227261.02717829</v>
      </c>
      <c r="CH77" s="312">
        <v>348374232.91322094</v>
      </c>
      <c r="CI77" s="312">
        <v>358825612.87533242</v>
      </c>
      <c r="CJ77" s="312">
        <v>369590533.51473576</v>
      </c>
      <c r="CK77" s="268">
        <v>-3873.7284217698634</v>
      </c>
      <c r="CL77" s="268">
        <v>-3849.1970385577342</v>
      </c>
      <c r="CM77" s="268">
        <v>-3824.665655345605</v>
      </c>
      <c r="CN77" s="268">
        <v>-3800.1342721334759</v>
      </c>
      <c r="CO77" s="268">
        <v>-3775.6028889213467</v>
      </c>
      <c r="CP77" s="268">
        <v>-3751.0715057092175</v>
      </c>
      <c r="CQ77" s="269">
        <v>-3726.5401224970883</v>
      </c>
    </row>
    <row r="78" spans="1:95" x14ac:dyDescent="0.25">
      <c r="A78" s="462" t="s">
        <v>255</v>
      </c>
      <c r="B78" s="463"/>
      <c r="C78" s="463"/>
      <c r="D78" s="463"/>
      <c r="E78" s="463"/>
      <c r="F78" s="463"/>
      <c r="G78" s="463"/>
      <c r="H78" s="463"/>
      <c r="I78" s="463"/>
      <c r="J78" s="463"/>
      <c r="K78" s="463"/>
      <c r="L78" s="463"/>
      <c r="M78" s="463"/>
      <c r="N78" s="463"/>
      <c r="O78" s="463"/>
      <c r="P78" s="463"/>
      <c r="Q78" s="463"/>
      <c r="R78" s="463"/>
      <c r="S78" s="463"/>
      <c r="T78" s="463"/>
      <c r="U78" s="463"/>
      <c r="V78" s="463"/>
      <c r="W78" s="463"/>
      <c r="X78" s="463"/>
      <c r="Y78" s="463"/>
      <c r="Z78" s="463"/>
      <c r="AA78" s="463"/>
      <c r="AB78" s="463"/>
      <c r="AC78" s="463"/>
      <c r="AD78" s="463"/>
      <c r="AE78" s="463"/>
      <c r="AF78" s="463"/>
      <c r="AG78" s="463"/>
      <c r="AH78" s="463"/>
      <c r="AI78" s="463"/>
      <c r="AJ78" s="463"/>
      <c r="AK78" s="474"/>
      <c r="AL78" s="475"/>
      <c r="AM78" s="313">
        <v>-17366177.204190988</v>
      </c>
      <c r="AN78" s="313">
        <v>-17887196.901524182</v>
      </c>
      <c r="AO78" s="313">
        <v>-18423851.414116021</v>
      </c>
      <c r="AP78" s="313">
        <v>-18976605.356848009</v>
      </c>
      <c r="AQ78" s="313">
        <v>-19545941.775723059</v>
      </c>
      <c r="AR78" s="313">
        <v>-20132358.130341522</v>
      </c>
      <c r="AS78" s="313">
        <v>-20736366.7817939</v>
      </c>
      <c r="AT78" s="313">
        <v>-21358495.536510855</v>
      </c>
      <c r="AU78" s="313">
        <v>-21999287.972573224</v>
      </c>
      <c r="AV78" s="313">
        <v>-22659303.983562015</v>
      </c>
      <c r="AW78" s="313">
        <v>-23339120.322408434</v>
      </c>
      <c r="AX78" s="313">
        <v>-24039330.982088853</v>
      </c>
      <c r="AY78" s="313">
        <v>-24760547.793859839</v>
      </c>
      <c r="AZ78" s="313">
        <v>-25503400.916723162</v>
      </c>
      <c r="BA78" s="313">
        <v>-26268539.435660791</v>
      </c>
      <c r="BB78" s="313">
        <v>-27056631.959869906</v>
      </c>
      <c r="BC78" s="313">
        <v>-27868367.112227902</v>
      </c>
      <c r="BD78" s="313">
        <v>-28704454.127527393</v>
      </c>
      <c r="BE78" s="313">
        <v>-29565623.559481222</v>
      </c>
      <c r="BF78" s="313">
        <v>-30452627.933342475</v>
      </c>
      <c r="BG78" s="313">
        <v>-31366242.235369481</v>
      </c>
      <c r="BH78" s="313">
        <v>-32307264.782985792</v>
      </c>
      <c r="BI78" s="313">
        <v>-33276517.877400246</v>
      </c>
      <c r="BJ78" s="313">
        <v>-34274848.347456962</v>
      </c>
      <c r="BK78" s="313">
        <v>-35303128.582950272</v>
      </c>
      <c r="BL78" s="313">
        <v>-36362257.024089836</v>
      </c>
      <c r="BM78" s="313">
        <v>-37453159.140430599</v>
      </c>
      <c r="BN78" s="313">
        <v>-38576788.192262791</v>
      </c>
      <c r="BO78" s="313">
        <v>-39734125.937616959</v>
      </c>
      <c r="BP78" s="313">
        <v>-40926183.611193955</v>
      </c>
      <c r="BQ78" s="313">
        <v>-42154002.848909959</v>
      </c>
      <c r="BR78" s="313">
        <v>-43418656.503671505</v>
      </c>
      <c r="BS78" s="313">
        <v>-44721249.569920458</v>
      </c>
      <c r="BT78" s="313">
        <v>-46062920.271334052</v>
      </c>
      <c r="BU78" s="313">
        <v>-47444840.930984832</v>
      </c>
      <c r="BV78" s="313">
        <v>-48868219.004655816</v>
      </c>
      <c r="BW78" s="313">
        <v>-50334298.277310312</v>
      </c>
      <c r="BX78" s="313">
        <v>-51844359.733252108</v>
      </c>
      <c r="BY78" s="313">
        <v>-53399722.861365385</v>
      </c>
      <c r="BZ78" s="313">
        <v>-55001746.742814697</v>
      </c>
      <c r="CA78" s="313">
        <v>-56651831.138745099</v>
      </c>
      <c r="CB78" s="313">
        <v>-58351417.904292062</v>
      </c>
      <c r="CC78" s="313">
        <v>-60101992.076281577</v>
      </c>
      <c r="CD78" s="313">
        <v>-61905083.34162499</v>
      </c>
      <c r="CE78" s="313">
        <v>-63762267.125019282</v>
      </c>
      <c r="CF78" s="313">
        <v>-65675166.274881855</v>
      </c>
      <c r="CG78" s="313">
        <v>-67645452.205435663</v>
      </c>
      <c r="CH78" s="313">
        <v>-69674846.582644194</v>
      </c>
      <c r="CI78" s="313">
        <v>-71765122.575066492</v>
      </c>
      <c r="CJ78" s="313">
        <v>-73918106.702947155</v>
      </c>
      <c r="CK78" s="270">
        <v>774.74568435397271</v>
      </c>
      <c r="CL78" s="270">
        <v>769.83940771154687</v>
      </c>
      <c r="CM78" s="270">
        <v>764.93313106912103</v>
      </c>
      <c r="CN78" s="270">
        <v>760.02685442669519</v>
      </c>
      <c r="CO78" s="270">
        <v>755.12057778426936</v>
      </c>
      <c r="CP78" s="270">
        <v>750.21430114184352</v>
      </c>
      <c r="CQ78" s="271">
        <v>745.30802449941768</v>
      </c>
    </row>
    <row r="79" spans="1:95" ht="16.5" thickBot="1" x14ac:dyDescent="0.3">
      <c r="A79" s="476" t="s">
        <v>259</v>
      </c>
      <c r="B79" s="477"/>
      <c r="C79" s="477"/>
      <c r="D79" s="477"/>
      <c r="E79" s="477"/>
      <c r="F79" s="477"/>
      <c r="G79" s="477"/>
      <c r="H79" s="477"/>
      <c r="I79" s="477"/>
      <c r="J79" s="477"/>
      <c r="K79" s="477"/>
      <c r="L79" s="477"/>
      <c r="M79" s="477"/>
      <c r="N79" s="477"/>
      <c r="O79" s="477"/>
      <c r="P79" s="477"/>
      <c r="Q79" s="477"/>
      <c r="R79" s="477"/>
      <c r="S79" s="477"/>
      <c r="T79" s="477"/>
      <c r="U79" s="477"/>
      <c r="V79" s="477"/>
      <c r="W79" s="477"/>
      <c r="X79" s="477"/>
      <c r="Y79" s="477"/>
      <c r="Z79" s="477"/>
      <c r="AA79" s="477"/>
      <c r="AB79" s="477"/>
      <c r="AC79" s="477"/>
      <c r="AD79" s="477"/>
      <c r="AE79" s="477"/>
      <c r="AF79" s="477"/>
      <c r="AG79" s="477"/>
      <c r="AH79" s="477"/>
      <c r="AI79" s="477"/>
      <c r="AJ79" s="477"/>
      <c r="AK79" s="478">
        <v>0</v>
      </c>
      <c r="AL79" s="479"/>
      <c r="AM79" s="314">
        <v>69464708.816763952</v>
      </c>
      <c r="AN79" s="314">
        <v>71548787.60609673</v>
      </c>
      <c r="AO79" s="314">
        <v>73695405.65646407</v>
      </c>
      <c r="AP79" s="314">
        <v>75906421.427392036</v>
      </c>
      <c r="AQ79" s="314">
        <v>78183767.102892235</v>
      </c>
      <c r="AR79" s="314">
        <v>80529432.52136609</v>
      </c>
      <c r="AS79" s="314">
        <v>82945467.127175599</v>
      </c>
      <c r="AT79" s="314">
        <v>85433982.146043405</v>
      </c>
      <c r="AU79" s="314">
        <v>87997151.890292898</v>
      </c>
      <c r="AV79" s="314">
        <v>90637215.93424806</v>
      </c>
      <c r="AW79" s="314">
        <v>93356481.289633721</v>
      </c>
      <c r="AX79" s="314">
        <v>96157323.928355411</v>
      </c>
      <c r="AY79" s="314">
        <v>99042191.175439343</v>
      </c>
      <c r="AZ79" s="314">
        <v>102013603.66689265</v>
      </c>
      <c r="BA79" s="314">
        <v>105074157.74264315</v>
      </c>
      <c r="BB79" s="314">
        <v>108226527.83947961</v>
      </c>
      <c r="BC79" s="314">
        <v>111473468.44891159</v>
      </c>
      <c r="BD79" s="314">
        <v>114817816.51010957</v>
      </c>
      <c r="BE79" s="314">
        <v>118262494.23792489</v>
      </c>
      <c r="BF79" s="314">
        <v>121810511.7333699</v>
      </c>
      <c r="BG79" s="314">
        <v>125464968.94147792</v>
      </c>
      <c r="BH79" s="314">
        <v>129229059.13194315</v>
      </c>
      <c r="BI79" s="314">
        <v>133106071.50960097</v>
      </c>
      <c r="BJ79" s="314">
        <v>137099393.38982785</v>
      </c>
      <c r="BK79" s="314">
        <v>141212514.33180109</v>
      </c>
      <c r="BL79" s="314">
        <v>145449028.09635931</v>
      </c>
      <c r="BM79" s="314">
        <v>149812636.5617224</v>
      </c>
      <c r="BN79" s="314">
        <v>154307152.76905113</v>
      </c>
      <c r="BO79" s="314">
        <v>158936503.75046784</v>
      </c>
      <c r="BP79" s="314">
        <v>163704734.44477579</v>
      </c>
      <c r="BQ79" s="314">
        <v>168616011.39563984</v>
      </c>
      <c r="BR79" s="314">
        <v>173674626.01468602</v>
      </c>
      <c r="BS79" s="314">
        <v>178884998.27968183</v>
      </c>
      <c r="BT79" s="314">
        <v>184251681.08533618</v>
      </c>
      <c r="BU79" s="314">
        <v>189779363.72393933</v>
      </c>
      <c r="BV79" s="314">
        <v>195472876.01862326</v>
      </c>
      <c r="BW79" s="314">
        <v>201337193.10924125</v>
      </c>
      <c r="BX79" s="314">
        <v>207377438.93300843</v>
      </c>
      <c r="BY79" s="314">
        <v>213598891.44546154</v>
      </c>
      <c r="BZ79" s="314">
        <v>220006986.97125879</v>
      </c>
      <c r="CA79" s="314">
        <v>226607324.55498037</v>
      </c>
      <c r="CB79" s="314">
        <v>233405671.61716825</v>
      </c>
      <c r="CC79" s="314">
        <v>240407968.30512628</v>
      </c>
      <c r="CD79" s="314">
        <v>247620333.36649996</v>
      </c>
      <c r="CE79" s="314">
        <v>255049068.5000771</v>
      </c>
      <c r="CF79" s="314">
        <v>262700665.09952742</v>
      </c>
      <c r="CG79" s="314">
        <v>270581808.82174265</v>
      </c>
      <c r="CH79" s="314">
        <v>278699386.33057678</v>
      </c>
      <c r="CI79" s="314">
        <v>287060490.30026591</v>
      </c>
      <c r="CJ79" s="314">
        <v>295672426.81178862</v>
      </c>
      <c r="CK79" s="272">
        <v>-3098.9827374158908</v>
      </c>
      <c r="CL79" s="272">
        <v>-3079.3576308461875</v>
      </c>
      <c r="CM79" s="272">
        <v>-3059.7325242764841</v>
      </c>
      <c r="CN79" s="272">
        <v>-3040.1074177067808</v>
      </c>
      <c r="CO79" s="272">
        <v>-3020.4823111370774</v>
      </c>
      <c r="CP79" s="272">
        <v>-3000.8572045673741</v>
      </c>
      <c r="CQ79" s="273">
        <v>-2981.2320979976707</v>
      </c>
    </row>
    <row r="80" spans="1:95" s="276" customFormat="1" ht="16.5" thickBot="1" x14ac:dyDescent="0.3">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482">
        <v>0</v>
      </c>
      <c r="AL80" s="482"/>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275">
        <v>51</v>
      </c>
      <c r="CL80" s="275">
        <v>52</v>
      </c>
      <c r="CM80" s="275">
        <v>53</v>
      </c>
      <c r="CN80" s="275">
        <v>54</v>
      </c>
      <c r="CO80" s="275">
        <v>55</v>
      </c>
      <c r="CP80" s="275">
        <v>56</v>
      </c>
      <c r="CQ80" s="275">
        <v>57</v>
      </c>
    </row>
    <row r="81" spans="1:95" x14ac:dyDescent="0.25">
      <c r="A81" s="460" t="s">
        <v>258</v>
      </c>
      <c r="B81" s="461"/>
      <c r="C81" s="461"/>
      <c r="D81" s="461"/>
      <c r="E81" s="461"/>
      <c r="F81" s="461"/>
      <c r="G81" s="461"/>
      <c r="H81" s="461"/>
      <c r="I81" s="461"/>
      <c r="J81" s="461"/>
      <c r="K81" s="461"/>
      <c r="L81" s="461"/>
      <c r="M81" s="461"/>
      <c r="N81" s="461"/>
      <c r="O81" s="461"/>
      <c r="P81" s="461"/>
      <c r="Q81" s="461"/>
      <c r="R81" s="461"/>
      <c r="S81" s="461"/>
      <c r="T81" s="461"/>
      <c r="U81" s="461"/>
      <c r="V81" s="461"/>
      <c r="W81" s="461"/>
      <c r="X81" s="461"/>
      <c r="Y81" s="461"/>
      <c r="Z81" s="461"/>
      <c r="AA81" s="461"/>
      <c r="AB81" s="461"/>
      <c r="AC81" s="461"/>
      <c r="AD81" s="461"/>
      <c r="AE81" s="461"/>
      <c r="AF81" s="461"/>
      <c r="AG81" s="461"/>
      <c r="AH81" s="461"/>
      <c r="AI81" s="461"/>
      <c r="AJ81" s="461"/>
      <c r="AK81" s="450">
        <v>2024</v>
      </c>
      <c r="AL81" s="443"/>
      <c r="AM81" s="308">
        <v>0</v>
      </c>
      <c r="AN81" s="308">
        <v>0</v>
      </c>
      <c r="AO81" s="308">
        <v>0</v>
      </c>
      <c r="AP81" s="308">
        <v>0</v>
      </c>
      <c r="AQ81" s="308">
        <v>0</v>
      </c>
      <c r="AR81" s="308">
        <v>0</v>
      </c>
      <c r="AS81" s="308">
        <v>0</v>
      </c>
      <c r="AT81" s="308">
        <v>0</v>
      </c>
      <c r="AU81" s="308">
        <v>0</v>
      </c>
      <c r="AV81" s="308">
        <v>0</v>
      </c>
      <c r="AW81" s="308">
        <v>0</v>
      </c>
      <c r="AX81" s="308">
        <v>0</v>
      </c>
      <c r="AY81" s="308">
        <v>0</v>
      </c>
      <c r="AZ81" s="308">
        <v>0</v>
      </c>
      <c r="BA81" s="308">
        <v>0</v>
      </c>
      <c r="BB81" s="308">
        <v>0</v>
      </c>
      <c r="BC81" s="308">
        <v>0</v>
      </c>
      <c r="BD81" s="308">
        <v>0</v>
      </c>
      <c r="BE81" s="308">
        <v>0</v>
      </c>
      <c r="BF81" s="308">
        <v>0</v>
      </c>
      <c r="BG81" s="308">
        <v>0</v>
      </c>
      <c r="BH81" s="308">
        <v>0</v>
      </c>
      <c r="BI81" s="308">
        <v>0</v>
      </c>
      <c r="BJ81" s="308">
        <v>0</v>
      </c>
      <c r="BK81" s="308">
        <v>0</v>
      </c>
      <c r="BL81" s="308">
        <v>0</v>
      </c>
      <c r="BM81" s="308">
        <v>0</v>
      </c>
      <c r="BN81" s="308">
        <v>0</v>
      </c>
      <c r="BO81" s="308">
        <v>0</v>
      </c>
      <c r="BP81" s="308">
        <v>0</v>
      </c>
      <c r="BQ81" s="308">
        <v>0</v>
      </c>
      <c r="BR81" s="308">
        <v>0</v>
      </c>
      <c r="BS81" s="308">
        <v>0</v>
      </c>
      <c r="BT81" s="308">
        <v>0</v>
      </c>
      <c r="BU81" s="308">
        <v>0</v>
      </c>
      <c r="BV81" s="308">
        <v>0</v>
      </c>
      <c r="BW81" s="308">
        <v>0</v>
      </c>
      <c r="BX81" s="308">
        <v>0</v>
      </c>
      <c r="BY81" s="308">
        <v>0</v>
      </c>
      <c r="BZ81" s="308">
        <v>0</v>
      </c>
      <c r="CA81" s="308">
        <v>0</v>
      </c>
      <c r="CB81" s="308">
        <v>0</v>
      </c>
      <c r="CC81" s="308">
        <v>0</v>
      </c>
      <c r="CD81" s="308">
        <v>0</v>
      </c>
      <c r="CE81" s="308">
        <v>0</v>
      </c>
      <c r="CF81" s="308">
        <v>0</v>
      </c>
      <c r="CG81" s="308">
        <v>0</v>
      </c>
      <c r="CH81" s="308">
        <v>0</v>
      </c>
      <c r="CI81" s="308">
        <v>0</v>
      </c>
      <c r="CJ81" s="308">
        <v>0</v>
      </c>
      <c r="CK81" s="261">
        <v>2075</v>
      </c>
      <c r="CL81" s="261">
        <v>2076</v>
      </c>
      <c r="CM81" s="261">
        <v>2077</v>
      </c>
      <c r="CN81" s="261">
        <v>2078</v>
      </c>
      <c r="CO81" s="261">
        <v>2079</v>
      </c>
      <c r="CP81" s="261">
        <v>2080</v>
      </c>
      <c r="CQ81" s="267">
        <v>2081</v>
      </c>
    </row>
    <row r="82" spans="1:95" s="236" customFormat="1" ht="15" x14ac:dyDescent="0.25">
      <c r="A82" s="462" t="s">
        <v>527</v>
      </c>
      <c r="B82" s="463"/>
      <c r="C82" s="463"/>
      <c r="D82" s="463"/>
      <c r="E82" s="463"/>
      <c r="F82" s="463"/>
      <c r="G82" s="463"/>
      <c r="H82" s="463"/>
      <c r="I82" s="463"/>
      <c r="J82" s="463"/>
      <c r="K82" s="463"/>
      <c r="L82" s="463"/>
      <c r="M82" s="463"/>
      <c r="N82" s="463"/>
      <c r="O82" s="463"/>
      <c r="P82" s="463"/>
      <c r="Q82" s="463"/>
      <c r="R82" s="463"/>
      <c r="S82" s="463"/>
      <c r="T82" s="463"/>
      <c r="U82" s="463"/>
      <c r="V82" s="463"/>
      <c r="W82" s="463"/>
      <c r="X82" s="463"/>
      <c r="Y82" s="463"/>
      <c r="Z82" s="463"/>
      <c r="AA82" s="463"/>
      <c r="AB82" s="463"/>
      <c r="AC82" s="463"/>
      <c r="AD82" s="463"/>
      <c r="AE82" s="463"/>
      <c r="AF82" s="463"/>
      <c r="AG82" s="463"/>
      <c r="AH82" s="463"/>
      <c r="AI82" s="463"/>
      <c r="AJ82" s="463"/>
      <c r="AK82" s="464">
        <v>0</v>
      </c>
      <c r="AL82" s="465"/>
      <c r="AM82" s="312">
        <v>86830886.020954937</v>
      </c>
      <c r="AN82" s="312">
        <v>89435984.507620916</v>
      </c>
      <c r="AO82" s="312">
        <v>92119257.070580095</v>
      </c>
      <c r="AP82" s="312">
        <v>94883026.784240037</v>
      </c>
      <c r="AQ82" s="312">
        <v>97729708.87861529</v>
      </c>
      <c r="AR82" s="312">
        <v>100661790.6517076</v>
      </c>
      <c r="AS82" s="312">
        <v>103681833.90896949</v>
      </c>
      <c r="AT82" s="312">
        <v>106792477.68255426</v>
      </c>
      <c r="AU82" s="312">
        <v>109996439.86286612</v>
      </c>
      <c r="AV82" s="312">
        <v>113296519.91781007</v>
      </c>
      <c r="AW82" s="312">
        <v>116695601.61204216</v>
      </c>
      <c r="AX82" s="312">
        <v>120196654.91044426</v>
      </c>
      <c r="AY82" s="312">
        <v>123802738.96929918</v>
      </c>
      <c r="AZ82" s="312">
        <v>127517004.58361581</v>
      </c>
      <c r="BA82" s="312">
        <v>131342697.17830394</v>
      </c>
      <c r="BB82" s="312">
        <v>135283159.79934952</v>
      </c>
      <c r="BC82" s="312">
        <v>139341835.56113949</v>
      </c>
      <c r="BD82" s="312">
        <v>143522270.63763696</v>
      </c>
      <c r="BE82" s="312">
        <v>147828117.79740611</v>
      </c>
      <c r="BF82" s="312">
        <v>152263139.66671237</v>
      </c>
      <c r="BG82" s="312">
        <v>156831211.1768474</v>
      </c>
      <c r="BH82" s="312">
        <v>161536323.91492894</v>
      </c>
      <c r="BI82" s="312">
        <v>166382589.38700122</v>
      </c>
      <c r="BJ82" s="312">
        <v>171374241.73728481</v>
      </c>
      <c r="BK82" s="312">
        <v>176515642.91475135</v>
      </c>
      <c r="BL82" s="312">
        <v>181811285.12044916</v>
      </c>
      <c r="BM82" s="312">
        <v>187265795.702153</v>
      </c>
      <c r="BN82" s="312">
        <v>192883940.96131393</v>
      </c>
      <c r="BO82" s="312">
        <v>198670629.68808478</v>
      </c>
      <c r="BP82" s="312">
        <v>204630918.05596974</v>
      </c>
      <c r="BQ82" s="312">
        <v>210770014.24454978</v>
      </c>
      <c r="BR82" s="312">
        <v>217093282.51835752</v>
      </c>
      <c r="BS82" s="312">
        <v>223606247.84960228</v>
      </c>
      <c r="BT82" s="312">
        <v>230314601.35667023</v>
      </c>
      <c r="BU82" s="312">
        <v>237224204.65492415</v>
      </c>
      <c r="BV82" s="312">
        <v>244341095.02327907</v>
      </c>
      <c r="BW82" s="312">
        <v>251671491.38655156</v>
      </c>
      <c r="BX82" s="312">
        <v>259221798.66626054</v>
      </c>
      <c r="BY82" s="312">
        <v>266998614.30682692</v>
      </c>
      <c r="BZ82" s="312">
        <v>275008733.71407348</v>
      </c>
      <c r="CA82" s="312">
        <v>283259155.69372547</v>
      </c>
      <c r="CB82" s="312">
        <v>291757089.52146029</v>
      </c>
      <c r="CC82" s="312">
        <v>300509960.38140786</v>
      </c>
      <c r="CD82" s="312">
        <v>309525416.70812494</v>
      </c>
      <c r="CE82" s="312">
        <v>318811335.62509638</v>
      </c>
      <c r="CF82" s="312">
        <v>328375831.37440926</v>
      </c>
      <c r="CG82" s="312">
        <v>338227261.02717829</v>
      </c>
      <c r="CH82" s="312">
        <v>348374232.91322094</v>
      </c>
      <c r="CI82" s="312">
        <v>358825612.87533242</v>
      </c>
      <c r="CJ82" s="312">
        <v>369590533.51473576</v>
      </c>
      <c r="CK82" s="268">
        <v>-3873.7284217698634</v>
      </c>
      <c r="CL82" s="268">
        <v>-3849.1970385577342</v>
      </c>
      <c r="CM82" s="268">
        <v>-3824.665655345605</v>
      </c>
      <c r="CN82" s="268">
        <v>-3800.1342721334759</v>
      </c>
      <c r="CO82" s="268">
        <v>-3775.6028889213467</v>
      </c>
      <c r="CP82" s="268">
        <v>-3751.0715057092175</v>
      </c>
      <c r="CQ82" s="269">
        <v>-3726.5401224970883</v>
      </c>
    </row>
    <row r="83" spans="1:95" x14ac:dyDescent="0.25">
      <c r="A83" s="462" t="s">
        <v>257</v>
      </c>
      <c r="B83" s="463"/>
      <c r="C83" s="463"/>
      <c r="D83" s="463"/>
      <c r="E83" s="463"/>
      <c r="F83" s="463"/>
      <c r="G83" s="463"/>
      <c r="H83" s="463"/>
      <c r="I83" s="463"/>
      <c r="J83" s="463"/>
      <c r="K83" s="463"/>
      <c r="L83" s="463"/>
      <c r="M83" s="463"/>
      <c r="N83" s="463"/>
      <c r="O83" s="463"/>
      <c r="P83" s="463"/>
      <c r="Q83" s="463"/>
      <c r="R83" s="463"/>
      <c r="S83" s="463"/>
      <c r="T83" s="463"/>
      <c r="U83" s="463"/>
      <c r="V83" s="463"/>
      <c r="W83" s="463"/>
      <c r="X83" s="463"/>
      <c r="Y83" s="463"/>
      <c r="Z83" s="463"/>
      <c r="AA83" s="463"/>
      <c r="AB83" s="463"/>
      <c r="AC83" s="463"/>
      <c r="AD83" s="463"/>
      <c r="AE83" s="463"/>
      <c r="AF83" s="463"/>
      <c r="AG83" s="463"/>
      <c r="AH83" s="463"/>
      <c r="AI83" s="463"/>
      <c r="AJ83" s="463"/>
      <c r="AK83" s="466">
        <v>0</v>
      </c>
      <c r="AL83" s="467"/>
      <c r="AM83" s="313">
        <v>2631.5483809375</v>
      </c>
      <c r="AN83" s="313">
        <v>2631.5483809375</v>
      </c>
      <c r="AO83" s="313">
        <v>2631.5483809375</v>
      </c>
      <c r="AP83" s="313">
        <v>2631.5483809375</v>
      </c>
      <c r="AQ83" s="313">
        <v>2631.5483809375</v>
      </c>
      <c r="AR83" s="313">
        <v>2631.5483809375</v>
      </c>
      <c r="AS83" s="313">
        <v>2631.5483809375</v>
      </c>
      <c r="AT83" s="313">
        <v>2631.5483809375</v>
      </c>
      <c r="AU83" s="313">
        <v>2631.5483809375</v>
      </c>
      <c r="AV83" s="313">
        <v>2631.5483809375</v>
      </c>
      <c r="AW83" s="313">
        <v>2631.5483809375</v>
      </c>
      <c r="AX83" s="313">
        <v>2631.5483809375</v>
      </c>
      <c r="AY83" s="313">
        <v>2631.5483809375</v>
      </c>
      <c r="AZ83" s="313">
        <v>2631.5483809375</v>
      </c>
      <c r="BA83" s="313">
        <v>2631.5483809375</v>
      </c>
      <c r="BB83" s="313">
        <v>2631.5483809375</v>
      </c>
      <c r="BC83" s="313">
        <v>2631.5483809375</v>
      </c>
      <c r="BD83" s="313">
        <v>2631.5483809375</v>
      </c>
      <c r="BE83" s="313">
        <v>2631.5483809375</v>
      </c>
      <c r="BF83" s="313">
        <v>2631.5483809375</v>
      </c>
      <c r="BG83" s="313">
        <v>2631.5483809375</v>
      </c>
      <c r="BH83" s="313">
        <v>2631.5483809375</v>
      </c>
      <c r="BI83" s="313">
        <v>2631.5483809375</v>
      </c>
      <c r="BJ83" s="313">
        <v>2631.5483809375</v>
      </c>
      <c r="BK83" s="313">
        <v>2631.5483809375</v>
      </c>
      <c r="BL83" s="313">
        <v>2631.5483809375</v>
      </c>
      <c r="BM83" s="313">
        <v>2631.5483809375</v>
      </c>
      <c r="BN83" s="313">
        <v>2631.5483809375</v>
      </c>
      <c r="BO83" s="313">
        <v>2631.5483809375</v>
      </c>
      <c r="BP83" s="313">
        <v>2631.5483809375</v>
      </c>
      <c r="BQ83" s="313">
        <v>2631.5483809375</v>
      </c>
      <c r="BR83" s="313">
        <v>2631.5483809375</v>
      </c>
      <c r="BS83" s="313">
        <v>2631.5483809375</v>
      </c>
      <c r="BT83" s="313">
        <v>2631.5483809375</v>
      </c>
      <c r="BU83" s="313">
        <v>2631.5483809375</v>
      </c>
      <c r="BV83" s="313">
        <v>2631.5483809375</v>
      </c>
      <c r="BW83" s="313">
        <v>2631.5483809375</v>
      </c>
      <c r="BX83" s="313">
        <v>2631.5483809375</v>
      </c>
      <c r="BY83" s="313">
        <v>2631.5483809375</v>
      </c>
      <c r="BZ83" s="313">
        <v>2631.5483809375</v>
      </c>
      <c r="CA83" s="313">
        <v>2631.5483809375</v>
      </c>
      <c r="CB83" s="313">
        <v>2631.5483809375</v>
      </c>
      <c r="CC83" s="313">
        <v>2631.5483809375</v>
      </c>
      <c r="CD83" s="313">
        <v>2631.5483809375</v>
      </c>
      <c r="CE83" s="313">
        <v>2631.5483809375</v>
      </c>
      <c r="CF83" s="313">
        <v>2631.5483809375</v>
      </c>
      <c r="CG83" s="313">
        <v>2631.5483809375</v>
      </c>
      <c r="CH83" s="313">
        <v>2631.5483809375</v>
      </c>
      <c r="CI83" s="313">
        <v>2631.5483809375</v>
      </c>
      <c r="CJ83" s="313">
        <v>2631.5483809375</v>
      </c>
      <c r="CK83" s="270">
        <v>2230.1257465572035</v>
      </c>
      <c r="CL83" s="270">
        <v>2230.1257465572035</v>
      </c>
      <c r="CM83" s="270">
        <v>2230.1257465572035</v>
      </c>
      <c r="CN83" s="270">
        <v>2230.1257465572035</v>
      </c>
      <c r="CO83" s="270">
        <v>2230.1257465572035</v>
      </c>
      <c r="CP83" s="270">
        <v>2230.1257465572035</v>
      </c>
      <c r="CQ83" s="271">
        <v>2230.1257465572035</v>
      </c>
    </row>
    <row r="84" spans="1:95" x14ac:dyDescent="0.25">
      <c r="A84" s="462" t="s">
        <v>256</v>
      </c>
      <c r="B84" s="463"/>
      <c r="C84" s="463"/>
      <c r="D84" s="463"/>
      <c r="E84" s="463"/>
      <c r="F84" s="463"/>
      <c r="G84" s="463"/>
      <c r="H84" s="463"/>
      <c r="I84" s="463"/>
      <c r="J84" s="463"/>
      <c r="K84" s="463"/>
      <c r="L84" s="463"/>
      <c r="M84" s="463"/>
      <c r="N84" s="463"/>
      <c r="O84" s="463"/>
      <c r="P84" s="463"/>
      <c r="Q84" s="463"/>
      <c r="R84" s="463"/>
      <c r="S84" s="463"/>
      <c r="T84" s="463"/>
      <c r="U84" s="463"/>
      <c r="V84" s="463"/>
      <c r="W84" s="463"/>
      <c r="X84" s="463"/>
      <c r="Y84" s="463"/>
      <c r="Z84" s="463"/>
      <c r="AA84" s="463"/>
      <c r="AB84" s="463"/>
      <c r="AC84" s="463"/>
      <c r="AD84" s="463"/>
      <c r="AE84" s="463"/>
      <c r="AF84" s="463"/>
      <c r="AG84" s="463"/>
      <c r="AH84" s="463"/>
      <c r="AI84" s="463"/>
      <c r="AJ84" s="463"/>
      <c r="AK84" s="466">
        <v>0</v>
      </c>
      <c r="AL84" s="467"/>
      <c r="AM84" s="313">
        <v>0</v>
      </c>
      <c r="AN84" s="313">
        <v>0</v>
      </c>
      <c r="AO84" s="313">
        <v>0</v>
      </c>
      <c r="AP84" s="313">
        <v>0</v>
      </c>
      <c r="AQ84" s="313">
        <v>0</v>
      </c>
      <c r="AR84" s="313">
        <v>0</v>
      </c>
      <c r="AS84" s="313">
        <v>0</v>
      </c>
      <c r="AT84" s="313">
        <v>0</v>
      </c>
      <c r="AU84" s="313">
        <v>0</v>
      </c>
      <c r="AV84" s="313">
        <v>0</v>
      </c>
      <c r="AW84" s="313">
        <v>0</v>
      </c>
      <c r="AX84" s="313">
        <v>0</v>
      </c>
      <c r="AY84" s="313">
        <v>0</v>
      </c>
      <c r="AZ84" s="313">
        <v>0</v>
      </c>
      <c r="BA84" s="313">
        <v>0</v>
      </c>
      <c r="BB84" s="313">
        <v>0</v>
      </c>
      <c r="BC84" s="313">
        <v>0</v>
      </c>
      <c r="BD84" s="313">
        <v>0</v>
      </c>
      <c r="BE84" s="313">
        <v>0</v>
      </c>
      <c r="BF84" s="313">
        <v>0</v>
      </c>
      <c r="BG84" s="313">
        <v>0</v>
      </c>
      <c r="BH84" s="313">
        <v>0</v>
      </c>
      <c r="BI84" s="313">
        <v>0</v>
      </c>
      <c r="BJ84" s="313">
        <v>0</v>
      </c>
      <c r="BK84" s="313">
        <v>0</v>
      </c>
      <c r="BL84" s="313">
        <v>0</v>
      </c>
      <c r="BM84" s="313">
        <v>0</v>
      </c>
      <c r="BN84" s="313">
        <v>0</v>
      </c>
      <c r="BO84" s="313">
        <v>0</v>
      </c>
      <c r="BP84" s="313">
        <v>0</v>
      </c>
      <c r="BQ84" s="313">
        <v>0</v>
      </c>
      <c r="BR84" s="313">
        <v>0</v>
      </c>
      <c r="BS84" s="313">
        <v>0</v>
      </c>
      <c r="BT84" s="313">
        <v>0</v>
      </c>
      <c r="BU84" s="313">
        <v>0</v>
      </c>
      <c r="BV84" s="313">
        <v>0</v>
      </c>
      <c r="BW84" s="313">
        <v>0</v>
      </c>
      <c r="BX84" s="313">
        <v>0</v>
      </c>
      <c r="BY84" s="313">
        <v>0</v>
      </c>
      <c r="BZ84" s="313">
        <v>0</v>
      </c>
      <c r="CA84" s="313">
        <v>0</v>
      </c>
      <c r="CB84" s="313">
        <v>0</v>
      </c>
      <c r="CC84" s="313">
        <v>0</v>
      </c>
      <c r="CD84" s="313">
        <v>0</v>
      </c>
      <c r="CE84" s="313">
        <v>0</v>
      </c>
      <c r="CF84" s="313">
        <v>0</v>
      </c>
      <c r="CG84" s="313">
        <v>0</v>
      </c>
      <c r="CH84" s="313">
        <v>0</v>
      </c>
      <c r="CI84" s="313">
        <v>0</v>
      </c>
      <c r="CJ84" s="313">
        <v>0</v>
      </c>
      <c r="CK84" s="270">
        <v>0</v>
      </c>
      <c r="CL84" s="270">
        <v>0</v>
      </c>
      <c r="CM84" s="270">
        <v>0</v>
      </c>
      <c r="CN84" s="270">
        <v>0</v>
      </c>
      <c r="CO84" s="270">
        <v>0</v>
      </c>
      <c r="CP84" s="270">
        <v>0</v>
      </c>
      <c r="CQ84" s="271">
        <v>0</v>
      </c>
    </row>
    <row r="85" spans="1:95" x14ac:dyDescent="0.25">
      <c r="A85" s="462" t="s">
        <v>255</v>
      </c>
      <c r="B85" s="463"/>
      <c r="C85" s="463"/>
      <c r="D85" s="463"/>
      <c r="E85" s="463"/>
      <c r="F85" s="463"/>
      <c r="G85" s="463"/>
      <c r="H85" s="463"/>
      <c r="I85" s="463"/>
      <c r="J85" s="463"/>
      <c r="K85" s="463"/>
      <c r="L85" s="463"/>
      <c r="M85" s="463"/>
      <c r="N85" s="463"/>
      <c r="O85" s="463"/>
      <c r="P85" s="463"/>
      <c r="Q85" s="463"/>
      <c r="R85" s="463"/>
      <c r="S85" s="463"/>
      <c r="T85" s="463"/>
      <c r="U85" s="463"/>
      <c r="V85" s="463"/>
      <c r="W85" s="463"/>
      <c r="X85" s="463"/>
      <c r="Y85" s="463"/>
      <c r="Z85" s="463"/>
      <c r="AA85" s="463"/>
      <c r="AB85" s="463"/>
      <c r="AC85" s="463"/>
      <c r="AD85" s="463"/>
      <c r="AE85" s="463"/>
      <c r="AF85" s="463"/>
      <c r="AG85" s="463"/>
      <c r="AH85" s="463"/>
      <c r="AI85" s="463"/>
      <c r="AJ85" s="463"/>
      <c r="AK85" s="466">
        <v>0</v>
      </c>
      <c r="AL85" s="467"/>
      <c r="AM85" s="313">
        <v>-17366177.204190988</v>
      </c>
      <c r="AN85" s="313">
        <v>-17887196.901524182</v>
      </c>
      <c r="AO85" s="313">
        <v>-18423851.414116025</v>
      </c>
      <c r="AP85" s="313">
        <v>-18976605.356848016</v>
      </c>
      <c r="AQ85" s="313">
        <v>-19545941.775723055</v>
      </c>
      <c r="AR85" s="313">
        <v>-20132358.130341515</v>
      </c>
      <c r="AS85" s="313">
        <v>-20736366.781793892</v>
      </c>
      <c r="AT85" s="313">
        <v>-21358495.536510855</v>
      </c>
      <c r="AU85" s="313">
        <v>-21999287.972573221</v>
      </c>
      <c r="AV85" s="313">
        <v>-22659303.983562022</v>
      </c>
      <c r="AW85" s="313">
        <v>-23339120.322408438</v>
      </c>
      <c r="AX85" s="313">
        <v>-24039330.982088864</v>
      </c>
      <c r="AY85" s="313">
        <v>-24760547.793859869</v>
      </c>
      <c r="AZ85" s="313">
        <v>-25503400.916723132</v>
      </c>
      <c r="BA85" s="313">
        <v>-26268539.435660779</v>
      </c>
      <c r="BB85" s="313">
        <v>-27056631.959869921</v>
      </c>
      <c r="BC85" s="313">
        <v>-27868367.112227917</v>
      </c>
      <c r="BD85" s="313">
        <v>-28704454.127527416</v>
      </c>
      <c r="BE85" s="313">
        <v>-29565623.559481204</v>
      </c>
      <c r="BF85" s="313">
        <v>-30452627.933342457</v>
      </c>
      <c r="BG85" s="313">
        <v>-31366242.235369503</v>
      </c>
      <c r="BH85" s="313">
        <v>-32307264.782985806</v>
      </c>
      <c r="BI85" s="313">
        <v>-33276517.877400219</v>
      </c>
      <c r="BJ85" s="313">
        <v>-34274848.347456932</v>
      </c>
      <c r="BK85" s="313">
        <v>-35303128.582950234</v>
      </c>
      <c r="BL85" s="313">
        <v>-36362257.024089813</v>
      </c>
      <c r="BM85" s="313">
        <v>-37453159.14043057</v>
      </c>
      <c r="BN85" s="313">
        <v>-38576788.192262769</v>
      </c>
      <c r="BO85" s="313">
        <v>-39734125.937616944</v>
      </c>
      <c r="BP85" s="313">
        <v>-40926183.611194015</v>
      </c>
      <c r="BQ85" s="313">
        <v>-42154002.848909974</v>
      </c>
      <c r="BR85" s="313">
        <v>-43418656.503671527</v>
      </c>
      <c r="BS85" s="313">
        <v>-44721249.569920421</v>
      </c>
      <c r="BT85" s="313">
        <v>-46062920.271334052</v>
      </c>
      <c r="BU85" s="313">
        <v>-47444840.930984855</v>
      </c>
      <c r="BV85" s="313">
        <v>-48868219.004655719</v>
      </c>
      <c r="BW85" s="313">
        <v>-50334298.277310371</v>
      </c>
      <c r="BX85" s="313">
        <v>-51844359.733252048</v>
      </c>
      <c r="BY85" s="313">
        <v>-53399722.861365318</v>
      </c>
      <c r="BZ85" s="313">
        <v>-55001746.742814779</v>
      </c>
      <c r="CA85" s="313">
        <v>-56651831.13874507</v>
      </c>
      <c r="CB85" s="313">
        <v>-58351417.904292107</v>
      </c>
      <c r="CC85" s="313">
        <v>-60101992.076281548</v>
      </c>
      <c r="CD85" s="313">
        <v>-61905083.341624975</v>
      </c>
      <c r="CE85" s="313">
        <v>-63762267.125019312</v>
      </c>
      <c r="CF85" s="313">
        <v>-65675166.27488184</v>
      </c>
      <c r="CG85" s="313">
        <v>-67645452.205435753</v>
      </c>
      <c r="CH85" s="313">
        <v>-69674846.582644224</v>
      </c>
      <c r="CI85" s="313">
        <v>-71765122.575066566</v>
      </c>
      <c r="CJ85" s="313">
        <v>-73918106.70294714</v>
      </c>
      <c r="CK85" s="270">
        <v>0</v>
      </c>
      <c r="CL85" s="270">
        <v>0</v>
      </c>
      <c r="CM85" s="270">
        <v>0</v>
      </c>
      <c r="CN85" s="270">
        <v>0</v>
      </c>
      <c r="CO85" s="270">
        <v>0</v>
      </c>
      <c r="CP85" s="270">
        <v>0</v>
      </c>
      <c r="CQ85" s="271">
        <v>0</v>
      </c>
    </row>
    <row r="86" spans="1:95" x14ac:dyDescent="0.25">
      <c r="A86" s="462" t="s">
        <v>254</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3"/>
      <c r="AK86" s="480">
        <v>-26315.483809375</v>
      </c>
      <c r="AL86" s="481"/>
      <c r="AM86" s="316">
        <v>26315.483809375</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c r="BG86" s="316">
        <v>0</v>
      </c>
      <c r="BH86" s="316">
        <v>0</v>
      </c>
      <c r="BI86" s="316">
        <v>0</v>
      </c>
      <c r="BJ86" s="316">
        <v>0</v>
      </c>
      <c r="BK86" s="316">
        <v>0</v>
      </c>
      <c r="BL86" s="316">
        <v>0</v>
      </c>
      <c r="BM86" s="316">
        <v>0</v>
      </c>
      <c r="BN86" s="316">
        <v>0</v>
      </c>
      <c r="BO86" s="316">
        <v>0</v>
      </c>
      <c r="BP86" s="316">
        <v>0</v>
      </c>
      <c r="BQ86" s="316">
        <v>0</v>
      </c>
      <c r="BR86" s="316">
        <v>0</v>
      </c>
      <c r="BS86" s="316">
        <v>0</v>
      </c>
      <c r="BT86" s="316">
        <v>0</v>
      </c>
      <c r="BU86" s="316">
        <v>0</v>
      </c>
      <c r="BV86" s="316">
        <v>0</v>
      </c>
      <c r="BW86" s="316">
        <v>0</v>
      </c>
      <c r="BX86" s="316">
        <v>0</v>
      </c>
      <c r="BY86" s="316">
        <v>0</v>
      </c>
      <c r="BZ86" s="316">
        <v>0</v>
      </c>
      <c r="CA86" s="316">
        <v>0</v>
      </c>
      <c r="CB86" s="316">
        <v>0</v>
      </c>
      <c r="CC86" s="316">
        <v>0</v>
      </c>
      <c r="CD86" s="316">
        <v>0</v>
      </c>
      <c r="CE86" s="316">
        <v>0</v>
      </c>
      <c r="CF86" s="316">
        <v>0</v>
      </c>
      <c r="CG86" s="316">
        <v>0</v>
      </c>
      <c r="CH86" s="316">
        <v>0</v>
      </c>
      <c r="CI86" s="316">
        <v>0</v>
      </c>
      <c r="CJ86" s="316">
        <v>0</v>
      </c>
      <c r="CK86" s="277">
        <v>0</v>
      </c>
      <c r="CL86" s="277">
        <v>0</v>
      </c>
      <c r="CM86" s="277">
        <v>0</v>
      </c>
      <c r="CN86" s="277">
        <v>0</v>
      </c>
      <c r="CO86" s="277">
        <v>0</v>
      </c>
      <c r="CP86" s="277">
        <v>0</v>
      </c>
      <c r="CQ86" s="278">
        <v>0</v>
      </c>
    </row>
    <row r="87" spans="1:95" x14ac:dyDescent="0.25">
      <c r="A87" s="462" t="s">
        <v>253</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3"/>
      <c r="AK87" s="466">
        <v>0</v>
      </c>
      <c r="AL87" s="467"/>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c r="BH87" s="313">
        <v>0</v>
      </c>
      <c r="BI87" s="313">
        <v>0</v>
      </c>
      <c r="BJ87" s="313">
        <v>0</v>
      </c>
      <c r="BK87" s="313">
        <v>0</v>
      </c>
      <c r="BL87" s="313">
        <v>0</v>
      </c>
      <c r="BM87" s="313">
        <v>0</v>
      </c>
      <c r="BN87" s="313">
        <v>0</v>
      </c>
      <c r="BO87" s="313">
        <v>0</v>
      </c>
      <c r="BP87" s="313">
        <v>0</v>
      </c>
      <c r="BQ87" s="313">
        <v>0</v>
      </c>
      <c r="BR87" s="313">
        <v>0</v>
      </c>
      <c r="BS87" s="313">
        <v>0</v>
      </c>
      <c r="BT87" s="313">
        <v>0</v>
      </c>
      <c r="BU87" s="313">
        <v>0</v>
      </c>
      <c r="BV87" s="313">
        <v>0</v>
      </c>
      <c r="BW87" s="313">
        <v>0</v>
      </c>
      <c r="BX87" s="313">
        <v>0</v>
      </c>
      <c r="BY87" s="313">
        <v>0</v>
      </c>
      <c r="BZ87" s="313">
        <v>0</v>
      </c>
      <c r="CA87" s="313">
        <v>0</v>
      </c>
      <c r="CB87" s="313">
        <v>0</v>
      </c>
      <c r="CC87" s="313">
        <v>0</v>
      </c>
      <c r="CD87" s="313">
        <v>0</v>
      </c>
      <c r="CE87" s="313">
        <v>0</v>
      </c>
      <c r="CF87" s="313">
        <v>0</v>
      </c>
      <c r="CG87" s="313">
        <v>0</v>
      </c>
      <c r="CH87" s="313">
        <v>0</v>
      </c>
      <c r="CI87" s="313">
        <v>0</v>
      </c>
      <c r="CJ87" s="313">
        <v>0</v>
      </c>
      <c r="CK87" s="270">
        <v>0</v>
      </c>
      <c r="CL87" s="270">
        <v>0</v>
      </c>
      <c r="CM87" s="270">
        <v>0</v>
      </c>
      <c r="CN87" s="270">
        <v>0</v>
      </c>
      <c r="CO87" s="270">
        <v>0</v>
      </c>
      <c r="CP87" s="270">
        <v>0</v>
      </c>
      <c r="CQ87" s="271">
        <v>0</v>
      </c>
    </row>
    <row r="88" spans="1:95" x14ac:dyDescent="0.25">
      <c r="A88" s="462" t="s">
        <v>252</v>
      </c>
      <c r="B88" s="463"/>
      <c r="C88" s="463"/>
      <c r="D88" s="463"/>
      <c r="E88" s="463"/>
      <c r="F88" s="463"/>
      <c r="G88" s="463"/>
      <c r="H88" s="463"/>
      <c r="I88" s="463"/>
      <c r="J88" s="463"/>
      <c r="K88" s="463"/>
      <c r="L88" s="463"/>
      <c r="M88" s="463"/>
      <c r="N88" s="463"/>
      <c r="O88" s="463"/>
      <c r="P88" s="463"/>
      <c r="Q88" s="463"/>
      <c r="R88" s="463"/>
      <c r="S88" s="463"/>
      <c r="T88" s="463"/>
      <c r="U88" s="463"/>
      <c r="V88" s="463"/>
      <c r="W88" s="463"/>
      <c r="X88" s="463"/>
      <c r="Y88" s="463"/>
      <c r="Z88" s="463"/>
      <c r="AA88" s="463"/>
      <c r="AB88" s="463"/>
      <c r="AC88" s="463"/>
      <c r="AD88" s="463"/>
      <c r="AE88" s="463"/>
      <c r="AF88" s="463"/>
      <c r="AG88" s="463"/>
      <c r="AH88" s="463"/>
      <c r="AI88" s="463"/>
      <c r="AJ88" s="463"/>
      <c r="AK88" s="466">
        <v>-131577.419046875</v>
      </c>
      <c r="AL88" s="467"/>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0</v>
      </c>
      <c r="BH88" s="313">
        <v>0</v>
      </c>
      <c r="BI88" s="313">
        <v>0</v>
      </c>
      <c r="BJ88" s="313">
        <v>0</v>
      </c>
      <c r="BK88" s="313">
        <v>0</v>
      </c>
      <c r="BL88" s="313">
        <v>0</v>
      </c>
      <c r="BM88" s="313">
        <v>0</v>
      </c>
      <c r="BN88" s="313">
        <v>0</v>
      </c>
      <c r="BO88" s="313">
        <v>0</v>
      </c>
      <c r="BP88" s="313">
        <v>0</v>
      </c>
      <c r="BQ88" s="313">
        <v>0</v>
      </c>
      <c r="BR88" s="313">
        <v>0</v>
      </c>
      <c r="BS88" s="313">
        <v>0</v>
      </c>
      <c r="BT88" s="313">
        <v>0</v>
      </c>
      <c r="BU88" s="313">
        <v>0</v>
      </c>
      <c r="BV88" s="313">
        <v>0</v>
      </c>
      <c r="BW88" s="313">
        <v>0</v>
      </c>
      <c r="BX88" s="313">
        <v>0</v>
      </c>
      <c r="BY88" s="313">
        <v>0</v>
      </c>
      <c r="BZ88" s="313">
        <v>0</v>
      </c>
      <c r="CA88" s="313">
        <v>0</v>
      </c>
      <c r="CB88" s="313">
        <v>0</v>
      </c>
      <c r="CC88" s="313">
        <v>0</v>
      </c>
      <c r="CD88" s="313">
        <v>0</v>
      </c>
      <c r="CE88" s="313">
        <v>0</v>
      </c>
      <c r="CF88" s="313">
        <v>0</v>
      </c>
      <c r="CG88" s="313">
        <v>0</v>
      </c>
      <c r="CH88" s="313">
        <v>0</v>
      </c>
      <c r="CI88" s="313">
        <v>0</v>
      </c>
      <c r="CJ88" s="313">
        <v>0</v>
      </c>
      <c r="CK88" s="270">
        <v>0</v>
      </c>
      <c r="CL88" s="270">
        <v>0</v>
      </c>
      <c r="CM88" s="270">
        <v>0</v>
      </c>
      <c r="CN88" s="270">
        <v>0</v>
      </c>
      <c r="CO88" s="270">
        <v>0</v>
      </c>
      <c r="CP88" s="270">
        <v>0</v>
      </c>
      <c r="CQ88" s="271">
        <v>0</v>
      </c>
    </row>
    <row r="89" spans="1:95" x14ac:dyDescent="0.25">
      <c r="A89" s="462" t="s">
        <v>251</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6">
        <v>0</v>
      </c>
      <c r="AL89" s="467"/>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c r="BH89" s="313">
        <v>0</v>
      </c>
      <c r="BI89" s="313">
        <v>0</v>
      </c>
      <c r="BJ89" s="313">
        <v>0</v>
      </c>
      <c r="BK89" s="313">
        <v>0</v>
      </c>
      <c r="BL89" s="313">
        <v>0</v>
      </c>
      <c r="BM89" s="313">
        <v>0</v>
      </c>
      <c r="BN89" s="313">
        <v>0</v>
      </c>
      <c r="BO89" s="313">
        <v>0</v>
      </c>
      <c r="BP89" s="313">
        <v>0</v>
      </c>
      <c r="BQ89" s="313">
        <v>0</v>
      </c>
      <c r="BR89" s="313">
        <v>0</v>
      </c>
      <c r="BS89" s="313">
        <v>0</v>
      </c>
      <c r="BT89" s="313">
        <v>0</v>
      </c>
      <c r="BU89" s="313">
        <v>0</v>
      </c>
      <c r="BV89" s="313">
        <v>0</v>
      </c>
      <c r="BW89" s="313">
        <v>0</v>
      </c>
      <c r="BX89" s="313">
        <v>0</v>
      </c>
      <c r="BY89" s="313">
        <v>0</v>
      </c>
      <c r="BZ89" s="313">
        <v>0</v>
      </c>
      <c r="CA89" s="313">
        <v>0</v>
      </c>
      <c r="CB89" s="313">
        <v>0</v>
      </c>
      <c r="CC89" s="313">
        <v>0</v>
      </c>
      <c r="CD89" s="313">
        <v>0</v>
      </c>
      <c r="CE89" s="313">
        <v>0</v>
      </c>
      <c r="CF89" s="313">
        <v>0</v>
      </c>
      <c r="CG89" s="313">
        <v>0</v>
      </c>
      <c r="CH89" s="313">
        <v>0</v>
      </c>
      <c r="CI89" s="313">
        <v>0</v>
      </c>
      <c r="CJ89" s="313">
        <v>0</v>
      </c>
      <c r="CK89" s="270">
        <v>0</v>
      </c>
      <c r="CL89" s="270">
        <v>0</v>
      </c>
      <c r="CM89" s="270">
        <v>0</v>
      </c>
      <c r="CN89" s="270">
        <v>0</v>
      </c>
      <c r="CO89" s="270">
        <v>0</v>
      </c>
      <c r="CP89" s="270">
        <v>0</v>
      </c>
      <c r="CQ89" s="271">
        <v>0</v>
      </c>
    </row>
    <row r="90" spans="1:95" s="236" customFormat="1" ht="15" x14ac:dyDescent="0.25">
      <c r="A90" s="462" t="s">
        <v>250</v>
      </c>
      <c r="B90" s="463"/>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3"/>
      <c r="AI90" s="463"/>
      <c r="AJ90" s="463"/>
      <c r="AK90" s="464">
        <v>-157892.90285625</v>
      </c>
      <c r="AL90" s="465"/>
      <c r="AM90" s="312">
        <v>69493655.848954275</v>
      </c>
      <c r="AN90" s="312">
        <v>71551419.154477671</v>
      </c>
      <c r="AO90" s="312">
        <v>73698037.204845011</v>
      </c>
      <c r="AP90" s="312">
        <v>75909052.975772962</v>
      </c>
      <c r="AQ90" s="312">
        <v>78186398.651273176</v>
      </c>
      <c r="AR90" s="312">
        <v>80532064.069747031</v>
      </c>
      <c r="AS90" s="312">
        <v>82948098.67555654</v>
      </c>
      <c r="AT90" s="312">
        <v>85436613.694424346</v>
      </c>
      <c r="AU90" s="312">
        <v>87999783.438673839</v>
      </c>
      <c r="AV90" s="312">
        <v>90639847.482628986</v>
      </c>
      <c r="AW90" s="312">
        <v>93359112.838014662</v>
      </c>
      <c r="AX90" s="312">
        <v>96159955.476736337</v>
      </c>
      <c r="AY90" s="312">
        <v>99044822.723820254</v>
      </c>
      <c r="AZ90" s="312">
        <v>102016235.21527362</v>
      </c>
      <c r="BA90" s="312">
        <v>105076789.2910241</v>
      </c>
      <c r="BB90" s="312">
        <v>108229159.38786054</v>
      </c>
      <c r="BC90" s="312">
        <v>111476099.99729252</v>
      </c>
      <c r="BD90" s="312">
        <v>114820448.05849048</v>
      </c>
      <c r="BE90" s="312">
        <v>118265125.78630584</v>
      </c>
      <c r="BF90" s="312">
        <v>121813143.28175086</v>
      </c>
      <c r="BG90" s="312">
        <v>125467600.48985884</v>
      </c>
      <c r="BH90" s="312">
        <v>129231690.68032408</v>
      </c>
      <c r="BI90" s="312">
        <v>133108703.05798194</v>
      </c>
      <c r="BJ90" s="312">
        <v>137102024.93820882</v>
      </c>
      <c r="BK90" s="312">
        <v>141215145.88018206</v>
      </c>
      <c r="BL90" s="312">
        <v>145451659.64474028</v>
      </c>
      <c r="BM90" s="312">
        <v>149815268.11010337</v>
      </c>
      <c r="BN90" s="312">
        <v>154309784.31743211</v>
      </c>
      <c r="BO90" s="312">
        <v>158939135.29884878</v>
      </c>
      <c r="BP90" s="312">
        <v>163707365.99315667</v>
      </c>
      <c r="BQ90" s="312">
        <v>168618642.94402075</v>
      </c>
      <c r="BR90" s="312">
        <v>173677257.56306693</v>
      </c>
      <c r="BS90" s="312">
        <v>178887629.8280628</v>
      </c>
      <c r="BT90" s="312">
        <v>184254312.63371712</v>
      </c>
      <c r="BU90" s="312">
        <v>189781995.27232024</v>
      </c>
      <c r="BV90" s="312">
        <v>195475507.56700429</v>
      </c>
      <c r="BW90" s="312">
        <v>201339824.65762213</v>
      </c>
      <c r="BX90" s="312">
        <v>207380070.48138943</v>
      </c>
      <c r="BY90" s="312">
        <v>213601522.99384254</v>
      </c>
      <c r="BZ90" s="312">
        <v>220009618.51963961</v>
      </c>
      <c r="CA90" s="312">
        <v>226609956.10336131</v>
      </c>
      <c r="CB90" s="312">
        <v>233408303.1655491</v>
      </c>
      <c r="CC90" s="312">
        <v>240410599.85350722</v>
      </c>
      <c r="CD90" s="312">
        <v>247622964.91488087</v>
      </c>
      <c r="CE90" s="312">
        <v>255051700.04845798</v>
      </c>
      <c r="CF90" s="312">
        <v>262703296.64790833</v>
      </c>
      <c r="CG90" s="312">
        <v>270584440.37012345</v>
      </c>
      <c r="CH90" s="312">
        <v>278702017.87895763</v>
      </c>
      <c r="CI90" s="312">
        <v>287063121.84864676</v>
      </c>
      <c r="CJ90" s="312">
        <v>295675058.36016953</v>
      </c>
      <c r="CK90" s="268">
        <v>-1643.60267521266</v>
      </c>
      <c r="CL90" s="268">
        <v>-1619.0712920005308</v>
      </c>
      <c r="CM90" s="268">
        <v>-1594.5399087884016</v>
      </c>
      <c r="CN90" s="268">
        <v>-1570.0085255762724</v>
      </c>
      <c r="CO90" s="268">
        <v>-1545.4771423641432</v>
      </c>
      <c r="CP90" s="268">
        <v>-1520.945759152014</v>
      </c>
      <c r="CQ90" s="269">
        <v>-1496.4143759398848</v>
      </c>
    </row>
    <row r="91" spans="1:95" s="236" customFormat="1" ht="15" x14ac:dyDescent="0.25">
      <c r="A91" s="462" t="s">
        <v>528</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-157892.90285625</v>
      </c>
      <c r="AL91" s="465"/>
      <c r="AM91" s="312">
        <v>69335762.94609803</v>
      </c>
      <c r="AN91" s="312">
        <v>140887182.10057569</v>
      </c>
      <c r="AO91" s="312">
        <v>214585219.3054207</v>
      </c>
      <c r="AP91" s="312">
        <v>290494272.28119367</v>
      </c>
      <c r="AQ91" s="312">
        <v>368680670.93246686</v>
      </c>
      <c r="AR91" s="312">
        <v>449212735.0022139</v>
      </c>
      <c r="AS91" s="312">
        <v>532160833.67777044</v>
      </c>
      <c r="AT91" s="312">
        <v>617597447.37219477</v>
      </c>
      <c r="AU91" s="312">
        <v>705597230.81086862</v>
      </c>
      <c r="AV91" s="312">
        <v>796237078.29349756</v>
      </c>
      <c r="AW91" s="312">
        <v>889596191.13151217</v>
      </c>
      <c r="AX91" s="312">
        <v>985756146.60824847</v>
      </c>
      <c r="AY91" s="312">
        <v>1084800969.3320687</v>
      </c>
      <c r="AZ91" s="312">
        <v>1186817204.5473423</v>
      </c>
      <c r="BA91" s="312">
        <v>1291893993.8383665</v>
      </c>
      <c r="BB91" s="312">
        <v>1400123153.226227</v>
      </c>
      <c r="BC91" s="312">
        <v>1511599253.2235196</v>
      </c>
      <c r="BD91" s="312">
        <v>1626419701.2820101</v>
      </c>
      <c r="BE91" s="312">
        <v>1744684827.068316</v>
      </c>
      <c r="BF91" s="312">
        <v>1866497970.3500669</v>
      </c>
      <c r="BG91" s="312">
        <v>1991965570.8399258</v>
      </c>
      <c r="BH91" s="312">
        <v>2121197261.5202498</v>
      </c>
      <c r="BI91" s="312">
        <v>2254305964.5782318</v>
      </c>
      <c r="BJ91" s="312">
        <v>2391407989.5164404</v>
      </c>
      <c r="BK91" s="312">
        <v>2532623135.3966227</v>
      </c>
      <c r="BL91" s="312">
        <v>2678074795.0413628</v>
      </c>
      <c r="BM91" s="312">
        <v>2827890063.1514664</v>
      </c>
      <c r="BN91" s="312">
        <v>2982199847.4688983</v>
      </c>
      <c r="BO91" s="312">
        <v>3141138982.7677469</v>
      </c>
      <c r="BP91" s="312">
        <v>3304846348.7609034</v>
      </c>
      <c r="BQ91" s="312">
        <v>3473464991.7049241</v>
      </c>
      <c r="BR91" s="312">
        <v>3647142249.2679911</v>
      </c>
      <c r="BS91" s="312">
        <v>3826029879.0960541</v>
      </c>
      <c r="BT91" s="312">
        <v>4010284191.7297711</v>
      </c>
      <c r="BU91" s="312">
        <v>4200066187.0020914</v>
      </c>
      <c r="BV91" s="312">
        <v>4395541694.5690956</v>
      </c>
      <c r="BW91" s="312">
        <v>4596881519.2267179</v>
      </c>
      <c r="BX91" s="312">
        <v>4804261589.708107</v>
      </c>
      <c r="BY91" s="312">
        <v>5017863112.7019491</v>
      </c>
      <c r="BZ91" s="312">
        <v>5237872731.2215891</v>
      </c>
      <c r="CA91" s="312">
        <v>5464482687.3249502</v>
      </c>
      <c r="CB91" s="312">
        <v>5697890990.4904995</v>
      </c>
      <c r="CC91" s="312">
        <v>5938301590.3440065</v>
      </c>
      <c r="CD91" s="312">
        <v>6185924555.2588873</v>
      </c>
      <c r="CE91" s="312">
        <v>6440976255.3073454</v>
      </c>
      <c r="CF91" s="312">
        <v>6703679551.9552536</v>
      </c>
      <c r="CG91" s="312">
        <v>6974263992.3253775</v>
      </c>
      <c r="CH91" s="312">
        <v>7252966010.2043352</v>
      </c>
      <c r="CI91" s="312">
        <v>7540029132.0529823</v>
      </c>
      <c r="CJ91" s="312">
        <v>7835704190.4131517</v>
      </c>
      <c r="CK91" s="268">
        <v>-272994.15288756049</v>
      </c>
      <c r="CL91" s="268">
        <v>-274613.22417956102</v>
      </c>
      <c r="CM91" s="268">
        <v>-276207.76408834942</v>
      </c>
      <c r="CN91" s="268">
        <v>-277777.77261392568</v>
      </c>
      <c r="CO91" s="268">
        <v>-279323.24975628982</v>
      </c>
      <c r="CP91" s="268">
        <v>-280844.19551544182</v>
      </c>
      <c r="CQ91" s="269">
        <v>-282340.6098913817</v>
      </c>
    </row>
    <row r="92" spans="1:95" x14ac:dyDescent="0.25">
      <c r="A92" s="462" t="s">
        <v>249</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83">
        <v>1</v>
      </c>
      <c r="AL92" s="484"/>
      <c r="AM92" s="317">
        <v>0.88105726872246692</v>
      </c>
      <c r="AN92" s="317">
        <v>0.77626191076869333</v>
      </c>
      <c r="AO92" s="317">
        <v>0.68393119891514842</v>
      </c>
      <c r="AP92" s="317">
        <v>0.60258255411026285</v>
      </c>
      <c r="AQ92" s="317">
        <v>0.53090973930419638</v>
      </c>
      <c r="AR92" s="317">
        <v>0.4677618848495122</v>
      </c>
      <c r="AS92" s="317">
        <v>0.41212500867798435</v>
      </c>
      <c r="AT92" s="317">
        <v>0.3631057345180479</v>
      </c>
      <c r="AU92" s="317">
        <v>0.31991694671193649</v>
      </c>
      <c r="AV92" s="317">
        <v>0.28186515128804979</v>
      </c>
      <c r="AW92" s="317">
        <v>0.24833934034189409</v>
      </c>
      <c r="AX92" s="317">
        <v>0.21880118091796832</v>
      </c>
      <c r="AY92" s="317">
        <v>0.19277637085283555</v>
      </c>
      <c r="AZ92" s="317">
        <v>0.16984702277782865</v>
      </c>
      <c r="BA92" s="317">
        <v>0.14964495398927638</v>
      </c>
      <c r="BB92" s="317">
        <v>0.13184577443989109</v>
      </c>
      <c r="BC92" s="317">
        <v>0.11616367792060887</v>
      </c>
      <c r="BD92" s="317">
        <v>0.102346852793488</v>
      </c>
      <c r="BE92" s="317">
        <v>9.0173438584570942E-2</v>
      </c>
      <c r="BF92" s="317">
        <v>7.9447963510635183E-2</v>
      </c>
      <c r="BG92" s="317">
        <v>6.999820573624245E-2</v>
      </c>
      <c r="BH92" s="317">
        <v>6.1672427961447097E-2</v>
      </c>
      <c r="BI92" s="317">
        <v>5.4336940935195678E-2</v>
      </c>
      <c r="BJ92" s="317">
        <v>4.7873956771097514E-2</v>
      </c>
      <c r="BK92" s="317">
        <v>4.2179697595680632E-2</v>
      </c>
      <c r="BL92" s="317">
        <v>3.7162729159189986E-2</v>
      </c>
      <c r="BM92" s="317">
        <v>3.2742492651268711E-2</v>
      </c>
      <c r="BN92" s="317">
        <v>2.8848011146492256E-2</v>
      </c>
      <c r="BO92" s="317">
        <v>2.5416749908803746E-2</v>
      </c>
      <c r="BP92" s="317">
        <v>2.239361225445264E-2</v>
      </c>
      <c r="BQ92" s="317">
        <v>1.9730054849738013E-2</v>
      </c>
      <c r="BR92" s="317">
        <v>1.7383308237654636E-2</v>
      </c>
      <c r="BS92" s="317">
        <v>1.5315690077228756E-2</v>
      </c>
      <c r="BT92" s="317">
        <v>1.3494000068042956E-2</v>
      </c>
      <c r="BU92" s="317">
        <v>1.1888986844090711E-2</v>
      </c>
      <c r="BV92" s="317">
        <v>1.0474878276731903E-2</v>
      </c>
      <c r="BW92" s="317">
        <v>9.228967644697713E-3</v>
      </c>
      <c r="BX92" s="317">
        <v>8.1312490261653842E-3</v>
      </c>
      <c r="BY92" s="317">
        <v>7.1640960582954934E-3</v>
      </c>
      <c r="BZ92" s="317">
        <v>6.3119789059872195E-3</v>
      </c>
      <c r="CA92" s="317">
        <v>5.5612148951429243E-3</v>
      </c>
      <c r="CB92" s="317">
        <v>4.8997488062933253E-3</v>
      </c>
      <c r="CC92" s="317">
        <v>4.3169593006989653E-3</v>
      </c>
      <c r="CD92" s="317">
        <v>3.8034883706598811E-3</v>
      </c>
      <c r="CE92" s="317">
        <v>3.3510910754712612E-3</v>
      </c>
      <c r="CF92" s="317">
        <v>2.9525031501949437E-3</v>
      </c>
      <c r="CG92" s="317">
        <v>2.6013243614052368E-3</v>
      </c>
      <c r="CH92" s="317">
        <v>2.2919157369209139E-3</v>
      </c>
      <c r="CI92" s="317">
        <v>2.0193090193135802E-3</v>
      </c>
      <c r="CJ92" s="317">
        <v>1.7791268892630662E-3</v>
      </c>
      <c r="CK92" s="279">
        <v>1.5675126777648163E-3</v>
      </c>
      <c r="CL92" s="279">
        <v>1.3810684385593096E-3</v>
      </c>
      <c r="CM92" s="279">
        <v>1.2168003863958674E-3</v>
      </c>
      <c r="CN92" s="279">
        <v>1.0720708250183855E-3</v>
      </c>
      <c r="CO92" s="279">
        <v>9.4455579296774032E-4</v>
      </c>
      <c r="CP92" s="279">
        <v>8.3220774710814137E-4</v>
      </c>
      <c r="CQ92" s="280">
        <v>7.332226846767766E-4</v>
      </c>
    </row>
    <row r="93" spans="1:95" s="236" customFormat="1" ht="14.25" x14ac:dyDescent="0.25">
      <c r="A93" s="485" t="s">
        <v>529</v>
      </c>
      <c r="B93" s="486"/>
      <c r="C93" s="486"/>
      <c r="D93" s="486"/>
      <c r="E93" s="486"/>
      <c r="F93" s="486"/>
      <c r="G93" s="486"/>
      <c r="H93" s="486"/>
      <c r="I93" s="486"/>
      <c r="J93" s="486"/>
      <c r="K93" s="486"/>
      <c r="L93" s="486"/>
      <c r="M93" s="486"/>
      <c r="N93" s="486"/>
      <c r="O93" s="486"/>
      <c r="P93" s="486"/>
      <c r="Q93" s="486"/>
      <c r="R93" s="486"/>
      <c r="S93" s="486"/>
      <c r="T93" s="486"/>
      <c r="U93" s="486"/>
      <c r="V93" s="486"/>
      <c r="W93" s="486"/>
      <c r="X93" s="486"/>
      <c r="Y93" s="486"/>
      <c r="Z93" s="486"/>
      <c r="AA93" s="486"/>
      <c r="AB93" s="486"/>
      <c r="AC93" s="486"/>
      <c r="AD93" s="486"/>
      <c r="AE93" s="486"/>
      <c r="AF93" s="486"/>
      <c r="AG93" s="486"/>
      <c r="AH93" s="486"/>
      <c r="AI93" s="486"/>
      <c r="AJ93" s="486"/>
      <c r="AK93" s="494">
        <v>-157892.90285625</v>
      </c>
      <c r="AL93" s="495"/>
      <c r="AM93" s="318">
        <v>61227890.615818739</v>
      </c>
      <c r="AN93" s="318">
        <v>55542641.351066522</v>
      </c>
      <c r="AO93" s="318">
        <v>50404386.943202861</v>
      </c>
      <c r="AP93" s="318">
        <v>45741471.022232518</v>
      </c>
      <c r="AQ93" s="318">
        <v>41509920.525081411</v>
      </c>
      <c r="AR93" s="318">
        <v>37669830.080086552</v>
      </c>
      <c r="AS93" s="318">
        <v>34184985.886486039</v>
      </c>
      <c r="AT93" s="318">
        <v>31022524.37024866</v>
      </c>
      <c r="AU93" s="318">
        <v>28152622.02901217</v>
      </c>
      <c r="AV93" s="318">
        <v>25548214.323416978</v>
      </c>
      <c r="AW93" s="318">
        <v>23184740.497097015</v>
      </c>
      <c r="AX93" s="318">
        <v>21039911.815329168</v>
      </c>
      <c r="AY93" s="318">
        <v>19093501.476460528</v>
      </c>
      <c r="AZ93" s="318">
        <v>17327153.826316904</v>
      </c>
      <c r="BA93" s="318">
        <v>15724211.298796192</v>
      </c>
      <c r="BB93" s="318">
        <v>14269557.336470881</v>
      </c>
      <c r="BC93" s="318">
        <v>12949473.775931075</v>
      </c>
      <c r="BD93" s="318">
        <v>11751511.49512466</v>
      </c>
      <c r="BE93" s="318">
        <v>10664373.056788007</v>
      </c>
      <c r="BF93" s="318">
        <v>9677806.1625643168</v>
      </c>
      <c r="BG93" s="318">
        <v>8782506.9123218134</v>
      </c>
      <c r="BH93" s="318">
        <v>7970032.1338183014</v>
      </c>
      <c r="BI93" s="318">
        <v>7232719.7360220645</v>
      </c>
      <c r="BJ93" s="318">
        <v>6563616.4151217425</v>
      </c>
      <c r="BK93" s="318">
        <v>5956412.1491560051</v>
      </c>
      <c r="BL93" s="318">
        <v>5405380.6331321672</v>
      </c>
      <c r="BM93" s="318">
        <v>4905325.3151429109</v>
      </c>
      <c r="BN93" s="318">
        <v>4451530.3780020969</v>
      </c>
      <c r="BO93" s="318">
        <v>4039716.2526123612</v>
      </c>
      <c r="BP93" s="318">
        <v>3665999.2772485167</v>
      </c>
      <c r="BQ93" s="318">
        <v>3326855.0739739188</v>
      </c>
      <c r="BR93" s="318">
        <v>3019085.302089327</v>
      </c>
      <c r="BS93" s="318">
        <v>2739787.4970966321</v>
      </c>
      <c r="BT93" s="318">
        <v>2486327.7072165869</v>
      </c>
      <c r="BU93" s="318">
        <v>2256315.6450379011</v>
      </c>
      <c r="BV93" s="318">
        <v>2047582.147846756</v>
      </c>
      <c r="BW93" s="318">
        <v>1858158.7273543053</v>
      </c>
      <c r="BX93" s="318">
        <v>1686258.9961479066</v>
      </c>
      <c r="BY93" s="318">
        <v>1530261.8289261016</v>
      </c>
      <c r="BZ93" s="318">
        <v>1388696.0712102603</v>
      </c>
      <c r="CA93" s="318">
        <v>1260226.6632696972</v>
      </c>
      <c r="CB93" s="318">
        <v>1143642.0548143499</v>
      </c>
      <c r="CC93" s="318">
        <v>1037842.7750242153</v>
      </c>
      <c r="CD93" s="318">
        <v>941831.06736206915</v>
      </c>
      <c r="CE93" s="318">
        <v>854701.47581616056</v>
      </c>
      <c r="CF93" s="318">
        <v>775632.31091954617</v>
      </c>
      <c r="CG93" s="318">
        <v>703877.89655200473</v>
      </c>
      <c r="CH93" s="318">
        <v>638761.5406883969</v>
      </c>
      <c r="CI93" s="318">
        <v>579669.15106128564</v>
      </c>
      <c r="CJ93" s="318">
        <v>526043.44681300397</v>
      </c>
      <c r="CK93" s="281">
        <v>-2.5763680306040122</v>
      </c>
      <c r="CL93" s="281">
        <v>-2.236048261159377</v>
      </c>
      <c r="CM93" s="281">
        <v>-1.9402367771373583</v>
      </c>
      <c r="CN93" s="281">
        <v>-1.6831603353004534</v>
      </c>
      <c r="CO93" s="281">
        <v>-1.4597893877192807</v>
      </c>
      <c r="CP93" s="281">
        <v>-1.2657428436975793</v>
      </c>
      <c r="CQ93" s="282">
        <v>-1.0972049661155656</v>
      </c>
    </row>
    <row r="94" spans="1:95" s="236" customFormat="1" ht="14.25" x14ac:dyDescent="0.25">
      <c r="A94" s="485" t="s">
        <v>530</v>
      </c>
      <c r="B94" s="486"/>
      <c r="C94" s="486"/>
      <c r="D94" s="486"/>
      <c r="E94" s="486"/>
      <c r="F94" s="486"/>
      <c r="G94" s="486"/>
      <c r="H94" s="486"/>
      <c r="I94" s="486"/>
      <c r="J94" s="486"/>
      <c r="K94" s="486"/>
      <c r="L94" s="486"/>
      <c r="M94" s="486"/>
      <c r="N94" s="486"/>
      <c r="O94" s="486"/>
      <c r="P94" s="486"/>
      <c r="Q94" s="486"/>
      <c r="R94" s="486"/>
      <c r="S94" s="486"/>
      <c r="T94" s="486"/>
      <c r="U94" s="486"/>
      <c r="V94" s="486"/>
      <c r="W94" s="486"/>
      <c r="X94" s="486"/>
      <c r="Y94" s="486"/>
      <c r="Z94" s="486"/>
      <c r="AA94" s="486"/>
      <c r="AB94" s="486"/>
      <c r="AC94" s="486"/>
      <c r="AD94" s="486"/>
      <c r="AE94" s="486"/>
      <c r="AF94" s="486"/>
      <c r="AG94" s="486"/>
      <c r="AH94" s="486"/>
      <c r="AI94" s="486"/>
      <c r="AJ94" s="486"/>
      <c r="AK94" s="494">
        <v>-157892.90285625</v>
      </c>
      <c r="AL94" s="495"/>
      <c r="AM94" s="318">
        <v>61069997.712962486</v>
      </c>
      <c r="AN94" s="318">
        <v>116612639.06402901</v>
      </c>
      <c r="AO94" s="318">
        <v>167017026.00723186</v>
      </c>
      <c r="AP94" s="318">
        <v>212758497.02946436</v>
      </c>
      <c r="AQ94" s="318">
        <v>254268417.55454576</v>
      </c>
      <c r="AR94" s="318">
        <v>291938247.63463229</v>
      </c>
      <c r="AS94" s="318">
        <v>326123233.52111834</v>
      </c>
      <c r="AT94" s="318">
        <v>357145757.89136702</v>
      </c>
      <c r="AU94" s="318">
        <v>385298379.92037916</v>
      </c>
      <c r="AV94" s="318">
        <v>410846594.24379611</v>
      </c>
      <c r="AW94" s="318">
        <v>434031334.74089313</v>
      </c>
      <c r="AX94" s="318">
        <v>455071246.55622232</v>
      </c>
      <c r="AY94" s="318">
        <v>474164748.03268284</v>
      </c>
      <c r="AZ94" s="318">
        <v>491491901.85899973</v>
      </c>
      <c r="BA94" s="318">
        <v>507216113.15779591</v>
      </c>
      <c r="BB94" s="318">
        <v>521485670.49426681</v>
      </c>
      <c r="BC94" s="318">
        <v>534435144.27019787</v>
      </c>
      <c r="BD94" s="318">
        <v>546186655.76532257</v>
      </c>
      <c r="BE94" s="318">
        <v>556851028.82211053</v>
      </c>
      <c r="BF94" s="318">
        <v>566528834.98467481</v>
      </c>
      <c r="BG94" s="318">
        <v>575311341.89699662</v>
      </c>
      <c r="BH94" s="318">
        <v>583281374.03081489</v>
      </c>
      <c r="BI94" s="318">
        <v>590514093.766837</v>
      </c>
      <c r="BJ94" s="318">
        <v>597077710.18195879</v>
      </c>
      <c r="BK94" s="318">
        <v>603034122.33111477</v>
      </c>
      <c r="BL94" s="318">
        <v>608439502.96424699</v>
      </c>
      <c r="BM94" s="318">
        <v>613344828.27938986</v>
      </c>
      <c r="BN94" s="318">
        <v>617796358.65739191</v>
      </c>
      <c r="BO94" s="318">
        <v>621836074.91000426</v>
      </c>
      <c r="BP94" s="318">
        <v>625502074.18725276</v>
      </c>
      <c r="BQ94" s="318">
        <v>628828929.26122665</v>
      </c>
      <c r="BR94" s="318">
        <v>631848014.56331599</v>
      </c>
      <c r="BS94" s="318">
        <v>634587802.06041265</v>
      </c>
      <c r="BT94" s="318">
        <v>637074129.76762927</v>
      </c>
      <c r="BU94" s="318">
        <v>639330445.41266716</v>
      </c>
      <c r="BV94" s="318">
        <v>641378027.56051385</v>
      </c>
      <c r="BW94" s="318">
        <v>643236186.28786814</v>
      </c>
      <c r="BX94" s="318">
        <v>644922445.28401601</v>
      </c>
      <c r="BY94" s="318">
        <v>646452707.1129421</v>
      </c>
      <c r="BZ94" s="318">
        <v>647841403.18415236</v>
      </c>
      <c r="CA94" s="318">
        <v>649101629.847422</v>
      </c>
      <c r="CB94" s="318">
        <v>650245271.90223634</v>
      </c>
      <c r="CC94" s="318">
        <v>651283114.67726052</v>
      </c>
      <c r="CD94" s="318">
        <v>652224945.74462259</v>
      </c>
      <c r="CE94" s="318">
        <v>653079647.22043872</v>
      </c>
      <c r="CF94" s="318">
        <v>653855279.53135824</v>
      </c>
      <c r="CG94" s="318">
        <v>654559157.42791021</v>
      </c>
      <c r="CH94" s="318">
        <v>655197918.9685986</v>
      </c>
      <c r="CI94" s="318">
        <v>655777588.1196599</v>
      </c>
      <c r="CJ94" s="318">
        <v>656303631.56647289</v>
      </c>
      <c r="CK94" s="281">
        <v>-177790.71626545853</v>
      </c>
      <c r="CL94" s="281">
        <v>-177792.9523137197</v>
      </c>
      <c r="CM94" s="281">
        <v>-177794.89255049682</v>
      </c>
      <c r="CN94" s="281">
        <v>-177796.57571083211</v>
      </c>
      <c r="CO94" s="281">
        <v>-177798.03550021982</v>
      </c>
      <c r="CP94" s="281">
        <v>-177799.30124306353</v>
      </c>
      <c r="CQ94" s="282">
        <v>-177800.39844802965</v>
      </c>
    </row>
    <row r="95" spans="1:95" s="236" customFormat="1" ht="14.25" x14ac:dyDescent="0.25">
      <c r="A95" s="485" t="s">
        <v>531</v>
      </c>
      <c r="B95" s="486"/>
      <c r="C95" s="486"/>
      <c r="D95" s="486"/>
      <c r="E95" s="486"/>
      <c r="F95" s="486"/>
      <c r="G95" s="486"/>
      <c r="H95" s="486"/>
      <c r="I95" s="486"/>
      <c r="J95" s="486"/>
      <c r="K95" s="486"/>
      <c r="L95" s="486"/>
      <c r="M95" s="486"/>
      <c r="N95" s="486"/>
      <c r="O95" s="486"/>
      <c r="P95" s="486"/>
      <c r="Q95" s="486"/>
      <c r="R95" s="486"/>
      <c r="S95" s="486"/>
      <c r="T95" s="486"/>
      <c r="U95" s="486"/>
      <c r="V95" s="486"/>
      <c r="W95" s="486"/>
      <c r="X95" s="486"/>
      <c r="Y95" s="486"/>
      <c r="Z95" s="486"/>
      <c r="AA95" s="486"/>
      <c r="AB95" s="486"/>
      <c r="AC95" s="486"/>
      <c r="AD95" s="486"/>
      <c r="AE95" s="486"/>
      <c r="AF95" s="486"/>
      <c r="AG95" s="486"/>
      <c r="AH95" s="486"/>
      <c r="AI95" s="486"/>
      <c r="AJ95" s="486"/>
      <c r="AK95" s="496">
        <v>0</v>
      </c>
      <c r="AL95" s="497"/>
      <c r="AM95" s="319">
        <v>439.13159927918713</v>
      </c>
      <c r="AN95" s="319">
        <v>440.15881269655927</v>
      </c>
      <c r="AO95" s="319">
        <v>440.16120539867399</v>
      </c>
      <c r="AP95" s="319">
        <v>440.16121098497342</v>
      </c>
      <c r="AQ95" s="319">
        <v>440.16121099800273</v>
      </c>
      <c r="AR95" s="319">
        <v>440.16121099793793</v>
      </c>
      <c r="AS95" s="319">
        <v>440.16121099804593</v>
      </c>
      <c r="AT95" s="319">
        <v>440.16121099804593</v>
      </c>
      <c r="AU95" s="319">
        <v>440.16121099804593</v>
      </c>
      <c r="AV95" s="319">
        <v>440.16121099802433</v>
      </c>
      <c r="AW95" s="319">
        <v>440.16121099789473</v>
      </c>
      <c r="AX95" s="319">
        <v>440.16121099804593</v>
      </c>
      <c r="AY95" s="319">
        <v>440.16121099804593</v>
      </c>
      <c r="AZ95" s="319">
        <v>440.16121099804593</v>
      </c>
      <c r="BA95" s="319">
        <v>440.16121099804593</v>
      </c>
      <c r="BB95" s="319">
        <v>440.16121099804593</v>
      </c>
      <c r="BC95" s="319">
        <v>440.16121099804593</v>
      </c>
      <c r="BD95" s="319">
        <v>440.16121099804593</v>
      </c>
      <c r="BE95" s="319">
        <v>440.16121099804593</v>
      </c>
      <c r="BF95" s="319">
        <v>440.16121099802433</v>
      </c>
      <c r="BG95" s="319">
        <v>440.16121099802433</v>
      </c>
      <c r="BH95" s="319">
        <v>440.16121099800273</v>
      </c>
      <c r="BI95" s="319">
        <v>440.16121099793793</v>
      </c>
      <c r="BJ95" s="319">
        <v>440.16121099780827</v>
      </c>
      <c r="BK95" s="319">
        <v>440.16121099804593</v>
      </c>
      <c r="BL95" s="319">
        <v>440.16121099804593</v>
      </c>
      <c r="BM95" s="319">
        <v>440.16121099804593</v>
      </c>
      <c r="BN95" s="319">
        <v>440.16121099804593</v>
      </c>
      <c r="BO95" s="319">
        <v>440.16121099804593</v>
      </c>
      <c r="BP95" s="319">
        <v>440.16121099804593</v>
      </c>
      <c r="BQ95" s="319">
        <v>440.16121099804593</v>
      </c>
      <c r="BR95" s="319">
        <v>440.16121099804593</v>
      </c>
      <c r="BS95" s="319">
        <v>440.16121099804593</v>
      </c>
      <c r="BT95" s="319">
        <v>440.16121099804593</v>
      </c>
      <c r="BU95" s="319">
        <v>440.16121099804593</v>
      </c>
      <c r="BV95" s="319">
        <v>440.16121099804593</v>
      </c>
      <c r="BW95" s="319">
        <v>440.16121099804593</v>
      </c>
      <c r="BX95" s="319">
        <v>440.16121099804593</v>
      </c>
      <c r="BY95" s="319">
        <v>440.16121099804593</v>
      </c>
      <c r="BZ95" s="319">
        <v>440.16121099804593</v>
      </c>
      <c r="CA95" s="319">
        <v>440.16121099804593</v>
      </c>
      <c r="CB95" s="319">
        <v>440.16121099804593</v>
      </c>
      <c r="CC95" s="319">
        <v>440.16121099804593</v>
      </c>
      <c r="CD95" s="319">
        <v>440.16121099804593</v>
      </c>
      <c r="CE95" s="319">
        <v>440.16121099804593</v>
      </c>
      <c r="CF95" s="319">
        <v>440.16121099804593</v>
      </c>
      <c r="CG95" s="319">
        <v>440.16121099804593</v>
      </c>
      <c r="CH95" s="319">
        <v>440.16121099804593</v>
      </c>
      <c r="CI95" s="319">
        <v>440.16121099804593</v>
      </c>
      <c r="CJ95" s="319">
        <v>440.16121099804593</v>
      </c>
      <c r="CK95" s="283">
        <v>0</v>
      </c>
      <c r="CL95" s="283">
        <v>0</v>
      </c>
      <c r="CM95" s="283">
        <v>0</v>
      </c>
      <c r="CN95" s="283">
        <v>0</v>
      </c>
      <c r="CO95" s="283">
        <v>0</v>
      </c>
      <c r="CP95" s="283">
        <v>0</v>
      </c>
      <c r="CQ95" s="284">
        <v>0</v>
      </c>
    </row>
    <row r="96" spans="1:95" s="236" customFormat="1" ht="14.25" x14ac:dyDescent="0.25">
      <c r="A96" s="485" t="s">
        <v>532</v>
      </c>
      <c r="B96" s="486"/>
      <c r="C96" s="486"/>
      <c r="D96" s="486"/>
      <c r="E96" s="486"/>
      <c r="F96" s="486"/>
      <c r="G96" s="486"/>
      <c r="H96" s="486"/>
      <c r="I96" s="486"/>
      <c r="J96" s="486"/>
      <c r="K96" s="486"/>
      <c r="L96" s="486"/>
      <c r="M96" s="486"/>
      <c r="N96" s="486"/>
      <c r="O96" s="486"/>
      <c r="P96" s="486"/>
      <c r="Q96" s="486"/>
      <c r="R96" s="486"/>
      <c r="S96" s="486"/>
      <c r="T96" s="486"/>
      <c r="U96" s="486"/>
      <c r="V96" s="486"/>
      <c r="W96" s="486"/>
      <c r="X96" s="486"/>
      <c r="Y96" s="486"/>
      <c r="Z96" s="486"/>
      <c r="AA96" s="486"/>
      <c r="AB96" s="486"/>
      <c r="AC96" s="486"/>
      <c r="AD96" s="486"/>
      <c r="AE96" s="486"/>
      <c r="AF96" s="486"/>
      <c r="AG96" s="486"/>
      <c r="AH96" s="486"/>
      <c r="AI96" s="486"/>
      <c r="AJ96" s="486"/>
      <c r="AK96" s="487">
        <v>0</v>
      </c>
      <c r="AL96" s="488"/>
      <c r="AM96" s="320">
        <v>2.2720477276290119E-3</v>
      </c>
      <c r="AN96" s="320">
        <v>0</v>
      </c>
      <c r="AO96" s="320">
        <v>0</v>
      </c>
      <c r="AP96" s="320">
        <v>0</v>
      </c>
      <c r="AQ96" s="320">
        <v>0</v>
      </c>
      <c r="AR96" s="320">
        <v>0</v>
      </c>
      <c r="AS96" s="320">
        <v>0</v>
      </c>
      <c r="AT96" s="320">
        <v>0</v>
      </c>
      <c r="AU96" s="320">
        <v>0</v>
      </c>
      <c r="AV96" s="320">
        <v>0</v>
      </c>
      <c r="AW96" s="320">
        <v>0</v>
      </c>
      <c r="AX96" s="320">
        <v>0</v>
      </c>
      <c r="AY96" s="320">
        <v>0</v>
      </c>
      <c r="AZ96" s="320">
        <v>0</v>
      </c>
      <c r="BA96" s="320">
        <v>0</v>
      </c>
      <c r="BB96" s="320">
        <v>0</v>
      </c>
      <c r="BC96" s="320">
        <v>0</v>
      </c>
      <c r="BD96" s="320">
        <v>0</v>
      </c>
      <c r="BE96" s="320">
        <v>0</v>
      </c>
      <c r="BF96" s="320">
        <v>0</v>
      </c>
      <c r="BG96" s="320">
        <v>0</v>
      </c>
      <c r="BH96" s="320">
        <v>0</v>
      </c>
      <c r="BI96" s="320">
        <v>0</v>
      </c>
      <c r="BJ96" s="320">
        <v>0</v>
      </c>
      <c r="BK96" s="320">
        <v>0</v>
      </c>
      <c r="BL96" s="320">
        <v>0</v>
      </c>
      <c r="BM96" s="320">
        <v>0</v>
      </c>
      <c r="BN96" s="320">
        <v>0</v>
      </c>
      <c r="BO96" s="320">
        <v>0</v>
      </c>
      <c r="BP96" s="320">
        <v>0</v>
      </c>
      <c r="BQ96" s="320">
        <v>0</v>
      </c>
      <c r="BR96" s="320">
        <v>0</v>
      </c>
      <c r="BS96" s="320">
        <v>0</v>
      </c>
      <c r="BT96" s="320">
        <v>0</v>
      </c>
      <c r="BU96" s="320">
        <v>0</v>
      </c>
      <c r="BV96" s="320">
        <v>0</v>
      </c>
      <c r="BW96" s="320">
        <v>0</v>
      </c>
      <c r="BX96" s="320">
        <v>0</v>
      </c>
      <c r="BY96" s="320">
        <v>0</v>
      </c>
      <c r="BZ96" s="320">
        <v>0</v>
      </c>
      <c r="CA96" s="320">
        <v>0</v>
      </c>
      <c r="CB96" s="320">
        <v>0</v>
      </c>
      <c r="CC96" s="320">
        <v>0</v>
      </c>
      <c r="CD96" s="320">
        <v>0</v>
      </c>
      <c r="CE96" s="320">
        <v>0</v>
      </c>
      <c r="CF96" s="320">
        <v>0</v>
      </c>
      <c r="CG96" s="320">
        <v>0</v>
      </c>
      <c r="CH96" s="320">
        <v>0</v>
      </c>
      <c r="CI96" s="320">
        <v>0</v>
      </c>
      <c r="CJ96" s="320">
        <v>0</v>
      </c>
      <c r="CK96" s="285">
        <v>0</v>
      </c>
      <c r="CL96" s="285">
        <v>0</v>
      </c>
      <c r="CM96" s="285">
        <v>0</v>
      </c>
      <c r="CN96" s="285">
        <v>0</v>
      </c>
      <c r="CO96" s="285">
        <v>0</v>
      </c>
      <c r="CP96" s="285">
        <v>0</v>
      </c>
      <c r="CQ96" s="286">
        <v>0</v>
      </c>
    </row>
    <row r="97" spans="1:95" s="236" customFormat="1" ht="15" thickBot="1" x14ac:dyDescent="0.3">
      <c r="A97" s="489" t="s">
        <v>533</v>
      </c>
      <c r="B97" s="490"/>
      <c r="C97" s="490"/>
      <c r="D97" s="490"/>
      <c r="E97" s="490"/>
      <c r="F97" s="490"/>
      <c r="G97" s="490"/>
      <c r="H97" s="490"/>
      <c r="I97" s="490"/>
      <c r="J97" s="490"/>
      <c r="K97" s="490"/>
      <c r="L97" s="490"/>
      <c r="M97" s="490"/>
      <c r="N97" s="490"/>
      <c r="O97" s="490"/>
      <c r="P97" s="490"/>
      <c r="Q97" s="490"/>
      <c r="R97" s="490"/>
      <c r="S97" s="490"/>
      <c r="T97" s="490"/>
      <c r="U97" s="490"/>
      <c r="V97" s="490"/>
      <c r="W97" s="490"/>
      <c r="X97" s="490"/>
      <c r="Y97" s="490"/>
      <c r="Z97" s="490"/>
      <c r="AA97" s="490"/>
      <c r="AB97" s="490"/>
      <c r="AC97" s="490"/>
      <c r="AD97" s="490"/>
      <c r="AE97" s="490"/>
      <c r="AF97" s="490"/>
      <c r="AG97" s="490"/>
      <c r="AH97" s="490"/>
      <c r="AI97" s="490"/>
      <c r="AJ97" s="490"/>
      <c r="AK97" s="491">
        <v>0</v>
      </c>
      <c r="AL97" s="492"/>
      <c r="AM97" s="321">
        <v>2.578774170858944E-3</v>
      </c>
      <c r="AN97" s="321">
        <v>0</v>
      </c>
      <c r="AO97" s="321">
        <v>0</v>
      </c>
      <c r="AP97" s="321">
        <v>0</v>
      </c>
      <c r="AQ97" s="321">
        <v>0</v>
      </c>
      <c r="AR97" s="321">
        <v>0</v>
      </c>
      <c r="AS97" s="321">
        <v>0</v>
      </c>
      <c r="AT97" s="321">
        <v>0</v>
      </c>
      <c r="AU97" s="321">
        <v>0</v>
      </c>
      <c r="AV97" s="321">
        <v>0</v>
      </c>
      <c r="AW97" s="321">
        <v>0</v>
      </c>
      <c r="AX97" s="321">
        <v>0</v>
      </c>
      <c r="AY97" s="321">
        <v>0</v>
      </c>
      <c r="AZ97" s="321">
        <v>0</v>
      </c>
      <c r="BA97" s="321">
        <v>0</v>
      </c>
      <c r="BB97" s="321">
        <v>0</v>
      </c>
      <c r="BC97" s="321">
        <v>0</v>
      </c>
      <c r="BD97" s="321">
        <v>0</v>
      </c>
      <c r="BE97" s="321">
        <v>0</v>
      </c>
      <c r="BF97" s="321">
        <v>0</v>
      </c>
      <c r="BG97" s="321">
        <v>0</v>
      </c>
      <c r="BH97" s="321">
        <v>0</v>
      </c>
      <c r="BI97" s="321">
        <v>0</v>
      </c>
      <c r="BJ97" s="321">
        <v>0</v>
      </c>
      <c r="BK97" s="321">
        <v>0</v>
      </c>
      <c r="BL97" s="321">
        <v>0</v>
      </c>
      <c r="BM97" s="321">
        <v>0</v>
      </c>
      <c r="BN97" s="321">
        <v>0</v>
      </c>
      <c r="BO97" s="321">
        <v>0</v>
      </c>
      <c r="BP97" s="321">
        <v>0</v>
      </c>
      <c r="BQ97" s="321">
        <v>0</v>
      </c>
      <c r="BR97" s="321">
        <v>0</v>
      </c>
      <c r="BS97" s="321">
        <v>0</v>
      </c>
      <c r="BT97" s="321">
        <v>0</v>
      </c>
      <c r="BU97" s="321">
        <v>0</v>
      </c>
      <c r="BV97" s="321">
        <v>0</v>
      </c>
      <c r="BW97" s="321">
        <v>0</v>
      </c>
      <c r="BX97" s="321">
        <v>0</v>
      </c>
      <c r="BY97" s="321">
        <v>0</v>
      </c>
      <c r="BZ97" s="321">
        <v>0</v>
      </c>
      <c r="CA97" s="321">
        <v>0</v>
      </c>
      <c r="CB97" s="321">
        <v>0</v>
      </c>
      <c r="CC97" s="321">
        <v>0</v>
      </c>
      <c r="CD97" s="321">
        <v>0</v>
      </c>
      <c r="CE97" s="321">
        <v>0</v>
      </c>
      <c r="CF97" s="321">
        <v>0</v>
      </c>
      <c r="CG97" s="321">
        <v>0</v>
      </c>
      <c r="CH97" s="321">
        <v>0</v>
      </c>
      <c r="CI97" s="321">
        <v>0</v>
      </c>
      <c r="CJ97" s="321">
        <v>0</v>
      </c>
      <c r="CK97" s="287">
        <v>0</v>
      </c>
      <c r="CL97" s="287">
        <v>0</v>
      </c>
      <c r="CM97" s="287">
        <v>0</v>
      </c>
      <c r="CN97" s="287">
        <v>0</v>
      </c>
      <c r="CO97" s="287">
        <v>0</v>
      </c>
      <c r="CP97" s="287">
        <v>0</v>
      </c>
      <c r="CQ97" s="288">
        <v>0</v>
      </c>
    </row>
    <row r="98" spans="1:95" x14ac:dyDescent="0.25">
      <c r="AM98" s="289"/>
      <c r="AN98" s="289"/>
      <c r="AO98" s="289"/>
      <c r="AP98" s="289"/>
      <c r="AQ98" s="289"/>
      <c r="AR98" s="289"/>
      <c r="AS98" s="289"/>
      <c r="AT98" s="289"/>
    </row>
    <row r="99" spans="1:95" x14ac:dyDescent="0.25">
      <c r="A99" s="493"/>
      <c r="B99" s="493"/>
      <c r="C99" s="493"/>
      <c r="D99" s="493"/>
      <c r="E99" s="493"/>
      <c r="F99" s="493"/>
      <c r="G99" s="493"/>
      <c r="H99" s="493"/>
      <c r="I99" s="493"/>
      <c r="J99" s="493"/>
      <c r="K99" s="493"/>
      <c r="L99" s="493"/>
      <c r="M99" s="493"/>
      <c r="N99" s="493"/>
      <c r="O99" s="493"/>
      <c r="P99" s="493"/>
      <c r="Q99" s="493"/>
      <c r="R99" s="493"/>
      <c r="S99" s="493"/>
      <c r="T99" s="493"/>
      <c r="U99" s="493"/>
      <c r="V99" s="493"/>
      <c r="W99" s="493"/>
      <c r="X99" s="493"/>
      <c r="Y99" s="493"/>
      <c r="Z99" s="493"/>
      <c r="AA99" s="493"/>
      <c r="AB99" s="493"/>
      <c r="AC99" s="493"/>
      <c r="AD99" s="493"/>
      <c r="AE99" s="493"/>
      <c r="AF99" s="493"/>
      <c r="AG99" s="493"/>
      <c r="AH99" s="493"/>
      <c r="AI99" s="493"/>
      <c r="AJ99" s="493"/>
      <c r="AK99" s="493"/>
      <c r="AL99" s="493"/>
      <c r="AM99" s="493"/>
      <c r="AN99" s="493"/>
      <c r="AO99" s="493"/>
      <c r="AP99" s="493"/>
      <c r="AQ99" s="493"/>
      <c r="AR99" s="493"/>
      <c r="AS99" s="493"/>
      <c r="AT99" s="493"/>
      <c r="AU99" s="493"/>
    </row>
    <row r="101" spans="1:95" x14ac:dyDescent="0.25">
      <c r="AM101" s="289"/>
    </row>
    <row r="103" spans="1:95" x14ac:dyDescent="0.25">
      <c r="AM103" s="235" t="s">
        <v>440</v>
      </c>
      <c r="CJ103" s="290"/>
      <c r="CK103" s="290"/>
      <c r="CL103" s="290"/>
      <c r="CM103" s="290"/>
      <c r="CN103" s="290"/>
      <c r="CO103" s="290"/>
      <c r="CP103" s="290"/>
      <c r="CQ103" s="290"/>
    </row>
    <row r="104" spans="1:95" ht="27.75" x14ac:dyDescent="0.25">
      <c r="AL104" s="238"/>
    </row>
    <row r="105" spans="1:95" ht="27.75" x14ac:dyDescent="0.25">
      <c r="AL105" s="23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5" zoomScale="75" zoomScaleSheetLayoutView="75" workbookViewId="0">
      <selection activeCell="H43" sqref="H43"/>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49" t="str">
        <f>'1. паспорт местоположение'!A5:C5</f>
        <v>Год раскрытия информации: 2025 год</v>
      </c>
      <c r="B5" s="349"/>
      <c r="C5" s="349"/>
      <c r="D5" s="349"/>
      <c r="E5" s="349"/>
      <c r="F5" s="349"/>
      <c r="G5" s="349"/>
      <c r="H5" s="349"/>
      <c r="I5" s="349"/>
      <c r="J5" s="349"/>
      <c r="K5" s="349"/>
      <c r="L5" s="34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53" t="s">
        <v>8</v>
      </c>
      <c r="B7" s="353"/>
      <c r="C7" s="353"/>
      <c r="D7" s="353"/>
      <c r="E7" s="353"/>
      <c r="F7" s="353"/>
      <c r="G7" s="353"/>
      <c r="H7" s="353"/>
      <c r="I7" s="353"/>
      <c r="J7" s="353"/>
      <c r="K7" s="353"/>
      <c r="L7" s="353"/>
    </row>
    <row r="8" spans="1:42" ht="18.75" x14ac:dyDescent="0.25">
      <c r="A8" s="353"/>
      <c r="B8" s="353"/>
      <c r="C8" s="353"/>
      <c r="D8" s="353"/>
      <c r="E8" s="353"/>
      <c r="F8" s="353"/>
      <c r="G8" s="353"/>
      <c r="H8" s="353"/>
      <c r="I8" s="353"/>
      <c r="J8" s="353"/>
    </row>
    <row r="9" spans="1:42" x14ac:dyDescent="0.25">
      <c r="A9" s="359" t="s">
        <v>450</v>
      </c>
      <c r="B9" s="359"/>
      <c r="C9" s="359"/>
      <c r="D9" s="359"/>
      <c r="E9" s="359"/>
      <c r="F9" s="359"/>
      <c r="G9" s="359"/>
      <c r="H9" s="359"/>
      <c r="I9" s="359"/>
      <c r="J9" s="359"/>
      <c r="K9" s="359"/>
      <c r="L9" s="359"/>
    </row>
    <row r="10" spans="1:42" x14ac:dyDescent="0.25">
      <c r="A10" s="350" t="s">
        <v>7</v>
      </c>
      <c r="B10" s="350"/>
      <c r="C10" s="350"/>
      <c r="D10" s="350"/>
      <c r="E10" s="350"/>
      <c r="F10" s="350"/>
      <c r="G10" s="350"/>
      <c r="H10" s="350"/>
      <c r="I10" s="350"/>
      <c r="J10" s="350"/>
      <c r="K10" s="350"/>
      <c r="L10" s="350"/>
    </row>
    <row r="11" spans="1:42" ht="18.75" x14ac:dyDescent="0.25">
      <c r="A11" s="353"/>
      <c r="B11" s="353"/>
      <c r="C11" s="353"/>
      <c r="D11" s="353"/>
      <c r="E11" s="353"/>
      <c r="F11" s="353"/>
      <c r="G11" s="353"/>
      <c r="H11" s="353"/>
      <c r="I11" s="353"/>
      <c r="J11" s="353"/>
    </row>
    <row r="12" spans="1:42" x14ac:dyDescent="0.25">
      <c r="A12" s="359" t="str">
        <f>'1. паспорт местоположение'!A12:C12</f>
        <v>P_TP3300.PS.0146</v>
      </c>
      <c r="B12" s="359"/>
      <c r="C12" s="359"/>
      <c r="D12" s="359"/>
      <c r="E12" s="359"/>
      <c r="F12" s="359"/>
      <c r="G12" s="359"/>
      <c r="H12" s="359"/>
      <c r="I12" s="359"/>
      <c r="J12" s="359"/>
      <c r="K12" s="359"/>
      <c r="L12" s="359"/>
    </row>
    <row r="13" spans="1:42" x14ac:dyDescent="0.25">
      <c r="A13" s="350" t="s">
        <v>6</v>
      </c>
      <c r="B13" s="350"/>
      <c r="C13" s="350"/>
      <c r="D13" s="350"/>
      <c r="E13" s="350"/>
      <c r="F13" s="350"/>
      <c r="G13" s="350"/>
      <c r="H13" s="350"/>
      <c r="I13" s="350"/>
      <c r="J13" s="350"/>
      <c r="K13" s="350"/>
      <c r="L13" s="350"/>
    </row>
    <row r="14" spans="1:42" ht="18.75" x14ac:dyDescent="0.25">
      <c r="A14" s="362"/>
      <c r="B14" s="362"/>
      <c r="C14" s="362"/>
      <c r="D14" s="362"/>
      <c r="E14" s="362"/>
      <c r="F14" s="362"/>
      <c r="G14" s="362"/>
      <c r="H14" s="362"/>
      <c r="I14" s="362"/>
      <c r="J14" s="362"/>
    </row>
    <row r="15" spans="1:42" x14ac:dyDescent="0.25">
      <c r="A15" s="359" t="str">
        <f>'1. паспорт местоположение'!A15:C15</f>
        <v>Реконструкция ПС 110/10 кВ Химфарм (замена силовых трансформаторов 2х6.3 МВА на 2х16 МВА)</v>
      </c>
      <c r="B15" s="359"/>
      <c r="C15" s="359"/>
      <c r="D15" s="359"/>
      <c r="E15" s="359"/>
      <c r="F15" s="359"/>
      <c r="G15" s="359"/>
      <c r="H15" s="359"/>
      <c r="I15" s="359"/>
      <c r="J15" s="359"/>
      <c r="K15" s="359"/>
      <c r="L15" s="359"/>
    </row>
    <row r="16" spans="1:42" x14ac:dyDescent="0.25">
      <c r="A16" s="350" t="s">
        <v>5</v>
      </c>
      <c r="B16" s="350"/>
      <c r="C16" s="350"/>
      <c r="D16" s="350"/>
      <c r="E16" s="350"/>
      <c r="F16" s="350"/>
      <c r="G16" s="350"/>
      <c r="H16" s="350"/>
      <c r="I16" s="350"/>
      <c r="J16" s="350"/>
      <c r="K16" s="350"/>
      <c r="L16" s="350"/>
    </row>
    <row r="17" spans="1:12" ht="15.75" customHeight="1" x14ac:dyDescent="0.25">
      <c r="J17" s="64"/>
    </row>
    <row r="18" spans="1:12" x14ac:dyDescent="0.25">
      <c r="I18" s="63"/>
    </row>
    <row r="19" spans="1:12" ht="15.75" customHeight="1" x14ac:dyDescent="0.25">
      <c r="A19" s="504" t="s">
        <v>400</v>
      </c>
      <c r="B19" s="504"/>
      <c r="C19" s="504"/>
      <c r="D19" s="504"/>
      <c r="E19" s="504"/>
      <c r="F19" s="504"/>
      <c r="G19" s="504"/>
      <c r="H19" s="504"/>
      <c r="I19" s="504"/>
      <c r="J19" s="504"/>
      <c r="K19" s="504"/>
      <c r="L19" s="504"/>
    </row>
    <row r="20" spans="1:12" x14ac:dyDescent="0.25">
      <c r="A20" s="56"/>
      <c r="B20" s="56"/>
      <c r="C20" s="62"/>
      <c r="D20" s="62"/>
      <c r="E20" s="62"/>
      <c r="F20" s="62"/>
      <c r="G20" s="62"/>
      <c r="H20" s="62"/>
      <c r="I20" s="62"/>
      <c r="J20" s="62"/>
    </row>
    <row r="21" spans="1:12" ht="16.5" customHeight="1" x14ac:dyDescent="0.25">
      <c r="A21" s="500" t="s">
        <v>219</v>
      </c>
      <c r="B21" s="500" t="s">
        <v>218</v>
      </c>
      <c r="C21" s="499" t="s">
        <v>333</v>
      </c>
      <c r="D21" s="499"/>
      <c r="E21" s="499"/>
      <c r="F21" s="499"/>
      <c r="G21" s="499"/>
      <c r="H21" s="499"/>
      <c r="I21" s="505" t="s">
        <v>217</v>
      </c>
      <c r="J21" s="506" t="s">
        <v>335</v>
      </c>
      <c r="K21" s="500" t="s">
        <v>216</v>
      </c>
      <c r="L21" s="501" t="s">
        <v>334</v>
      </c>
    </row>
    <row r="22" spans="1:12" ht="35.25" customHeight="1" x14ac:dyDescent="0.25">
      <c r="A22" s="500"/>
      <c r="B22" s="500"/>
      <c r="C22" s="498" t="s">
        <v>1</v>
      </c>
      <c r="D22" s="498"/>
      <c r="E22" s="178"/>
      <c r="F22" s="179"/>
      <c r="G22" s="502" t="s">
        <v>0</v>
      </c>
      <c r="H22" s="503"/>
      <c r="I22" s="505"/>
      <c r="J22" s="507"/>
      <c r="K22" s="500"/>
      <c r="L22" s="501"/>
    </row>
    <row r="23" spans="1:12" ht="35.25" customHeight="1" x14ac:dyDescent="0.25">
      <c r="A23" s="500"/>
      <c r="B23" s="500"/>
      <c r="C23" s="180" t="s">
        <v>215</v>
      </c>
      <c r="D23" s="180" t="s">
        <v>214</v>
      </c>
      <c r="E23" s="180" t="s">
        <v>215</v>
      </c>
      <c r="F23" s="180" t="s">
        <v>214</v>
      </c>
      <c r="G23" s="180" t="s">
        <v>215</v>
      </c>
      <c r="H23" s="180" t="s">
        <v>214</v>
      </c>
      <c r="I23" s="505"/>
      <c r="J23" s="508"/>
      <c r="K23" s="500"/>
      <c r="L23" s="501"/>
    </row>
    <row r="24" spans="1:12" x14ac:dyDescent="0.25">
      <c r="A24" s="181">
        <v>1</v>
      </c>
      <c r="B24" s="181">
        <v>2</v>
      </c>
      <c r="C24" s="180">
        <v>3</v>
      </c>
      <c r="D24" s="61">
        <v>4</v>
      </c>
      <c r="E24" s="61">
        <v>5</v>
      </c>
      <c r="F24" s="61">
        <v>6</v>
      </c>
      <c r="G24" s="61">
        <v>7</v>
      </c>
      <c r="H24" s="61">
        <v>8</v>
      </c>
      <c r="I24" s="61">
        <v>9</v>
      </c>
      <c r="J24" s="180">
        <v>10</v>
      </c>
      <c r="K24" s="180">
        <v>11</v>
      </c>
      <c r="L24" s="180">
        <v>12</v>
      </c>
    </row>
    <row r="25" spans="1:12" ht="18.75" customHeight="1" x14ac:dyDescent="0.25">
      <c r="A25" s="59">
        <v>1</v>
      </c>
      <c r="B25" s="182" t="s">
        <v>213</v>
      </c>
      <c r="C25" s="182"/>
      <c r="D25" s="60"/>
      <c r="E25" s="60"/>
      <c r="F25" s="60"/>
      <c r="G25" s="60"/>
      <c r="H25" s="60"/>
      <c r="I25" s="60"/>
      <c r="J25" s="183"/>
      <c r="K25" s="184"/>
      <c r="L25" s="185"/>
    </row>
    <row r="26" spans="1:12" ht="18.75" customHeight="1" x14ac:dyDescent="0.25">
      <c r="A26" s="59" t="s">
        <v>212</v>
      </c>
      <c r="B26" s="186" t="s">
        <v>340</v>
      </c>
      <c r="C26" s="126" t="s">
        <v>494</v>
      </c>
      <c r="D26" s="126" t="s">
        <v>494</v>
      </c>
      <c r="E26" s="187"/>
      <c r="F26" s="187"/>
      <c r="G26" s="126" t="s">
        <v>435</v>
      </c>
      <c r="H26" s="126" t="s">
        <v>435</v>
      </c>
      <c r="I26" s="188"/>
      <c r="J26" s="189"/>
      <c r="K26" s="184"/>
      <c r="L26" s="184"/>
    </row>
    <row r="27" spans="1:12" s="57" customFormat="1" ht="18.75" customHeight="1" x14ac:dyDescent="0.25">
      <c r="A27" s="59" t="s">
        <v>211</v>
      </c>
      <c r="B27" s="186" t="s">
        <v>342</v>
      </c>
      <c r="C27" s="126" t="s">
        <v>494</v>
      </c>
      <c r="D27" s="126" t="s">
        <v>494</v>
      </c>
      <c r="E27" s="126" t="s">
        <v>435</v>
      </c>
      <c r="F27" s="126" t="s">
        <v>435</v>
      </c>
      <c r="G27" s="126" t="s">
        <v>435</v>
      </c>
      <c r="H27" s="126" t="s">
        <v>435</v>
      </c>
      <c r="I27" s="190"/>
      <c r="J27" s="191"/>
      <c r="K27" s="184"/>
      <c r="L27" s="184"/>
    </row>
    <row r="28" spans="1:12" s="57" customFormat="1" ht="36" customHeight="1" x14ac:dyDescent="0.25">
      <c r="A28" s="59" t="s">
        <v>341</v>
      </c>
      <c r="B28" s="186" t="s">
        <v>346</v>
      </c>
      <c r="C28" s="126" t="s">
        <v>494</v>
      </c>
      <c r="D28" s="126" t="s">
        <v>494</v>
      </c>
      <c r="E28" s="187"/>
      <c r="F28" s="187"/>
      <c r="G28" s="126" t="s">
        <v>435</v>
      </c>
      <c r="H28" s="126" t="s">
        <v>435</v>
      </c>
      <c r="I28" s="190"/>
      <c r="J28" s="191"/>
      <c r="K28" s="184"/>
      <c r="L28" s="184"/>
    </row>
    <row r="29" spans="1:12" s="57" customFormat="1" ht="24" customHeight="1" x14ac:dyDescent="0.25">
      <c r="A29" s="59" t="s">
        <v>210</v>
      </c>
      <c r="B29" s="186" t="s">
        <v>345</v>
      </c>
      <c r="C29" s="126" t="s">
        <v>494</v>
      </c>
      <c r="D29" s="126" t="s">
        <v>494</v>
      </c>
      <c r="E29" s="192"/>
      <c r="F29" s="187"/>
      <c r="G29" s="126" t="s">
        <v>435</v>
      </c>
      <c r="H29" s="126" t="s">
        <v>435</v>
      </c>
      <c r="I29" s="190"/>
      <c r="J29" s="191"/>
      <c r="K29" s="184"/>
      <c r="L29" s="184"/>
    </row>
    <row r="30" spans="1:12" s="57" customFormat="1" ht="31.5" x14ac:dyDescent="0.25">
      <c r="A30" s="59" t="s">
        <v>209</v>
      </c>
      <c r="B30" s="186" t="s">
        <v>347</v>
      </c>
      <c r="C30" s="126" t="s">
        <v>494</v>
      </c>
      <c r="D30" s="126" t="s">
        <v>494</v>
      </c>
      <c r="E30" s="187"/>
      <c r="F30" s="187"/>
      <c r="G30" s="126" t="s">
        <v>435</v>
      </c>
      <c r="H30" s="126" t="s">
        <v>435</v>
      </c>
      <c r="I30" s="190"/>
      <c r="J30" s="191"/>
      <c r="K30" s="184"/>
      <c r="L30" s="184"/>
    </row>
    <row r="31" spans="1:12" s="57" customFormat="1" ht="31.5" x14ac:dyDescent="0.25">
      <c r="A31" s="59" t="s">
        <v>208</v>
      </c>
      <c r="B31" s="193" t="s">
        <v>343</v>
      </c>
      <c r="C31" s="126" t="s">
        <v>494</v>
      </c>
      <c r="D31" s="126" t="s">
        <v>494</v>
      </c>
      <c r="E31" s="187"/>
      <c r="F31" s="187"/>
      <c r="G31" s="194">
        <v>45717</v>
      </c>
      <c r="H31" s="194">
        <v>45837</v>
      </c>
      <c r="I31" s="195"/>
      <c r="J31" s="191"/>
      <c r="K31" s="184"/>
      <c r="L31" s="184"/>
    </row>
    <row r="32" spans="1:12" s="57" customFormat="1" ht="24" customHeight="1" x14ac:dyDescent="0.25">
      <c r="A32" s="59" t="s">
        <v>206</v>
      </c>
      <c r="B32" s="193" t="s">
        <v>348</v>
      </c>
      <c r="C32" s="126" t="s">
        <v>494</v>
      </c>
      <c r="D32" s="126" t="s">
        <v>494</v>
      </c>
      <c r="E32" s="187"/>
      <c r="F32" s="187"/>
      <c r="G32" s="194">
        <v>45837</v>
      </c>
      <c r="H32" s="194">
        <v>45882</v>
      </c>
      <c r="I32" s="190"/>
      <c r="J32" s="191"/>
      <c r="K32" s="184"/>
      <c r="L32" s="184"/>
    </row>
    <row r="33" spans="1:12" s="57" customFormat="1" ht="31.5" x14ac:dyDescent="0.25">
      <c r="A33" s="59" t="s">
        <v>359</v>
      </c>
      <c r="B33" s="193" t="s">
        <v>300</v>
      </c>
      <c r="C33" s="126" t="s">
        <v>494</v>
      </c>
      <c r="D33" s="126" t="s">
        <v>494</v>
      </c>
      <c r="E33" s="187"/>
      <c r="F33" s="187"/>
      <c r="G33" s="126" t="s">
        <v>435</v>
      </c>
      <c r="H33" s="126" t="s">
        <v>435</v>
      </c>
      <c r="I33" s="195"/>
      <c r="J33" s="191"/>
      <c r="K33" s="184"/>
      <c r="L33" s="184"/>
    </row>
    <row r="34" spans="1:12" s="57" customFormat="1" ht="36" customHeight="1" x14ac:dyDescent="0.25">
      <c r="A34" s="59" t="s">
        <v>360</v>
      </c>
      <c r="B34" s="193" t="s">
        <v>352</v>
      </c>
      <c r="C34" s="126" t="s">
        <v>494</v>
      </c>
      <c r="D34" s="126" t="s">
        <v>494</v>
      </c>
      <c r="E34" s="196"/>
      <c r="F34" s="196"/>
      <c r="G34" s="126" t="s">
        <v>435</v>
      </c>
      <c r="H34" s="126" t="s">
        <v>435</v>
      </c>
      <c r="I34" s="190"/>
      <c r="J34" s="191"/>
      <c r="K34" s="197"/>
      <c r="L34" s="184"/>
    </row>
    <row r="35" spans="1:12" s="57" customFormat="1" ht="17.25" customHeight="1" x14ac:dyDescent="0.25">
      <c r="A35" s="59" t="s">
        <v>361</v>
      </c>
      <c r="B35" s="193" t="s">
        <v>207</v>
      </c>
      <c r="C35" s="126" t="s">
        <v>494</v>
      </c>
      <c r="D35" s="126" t="s">
        <v>494</v>
      </c>
      <c r="E35" s="190"/>
      <c r="F35" s="190"/>
      <c r="G35" s="194">
        <v>45882</v>
      </c>
      <c r="H35" s="125">
        <v>45927</v>
      </c>
      <c r="I35" s="195"/>
      <c r="J35" s="191"/>
      <c r="K35" s="197"/>
      <c r="L35" s="184"/>
    </row>
    <row r="36" spans="1:12" ht="17.25" customHeight="1" x14ac:dyDescent="0.25">
      <c r="A36" s="59" t="s">
        <v>362</v>
      </c>
      <c r="B36" s="193" t="s">
        <v>344</v>
      </c>
      <c r="C36" s="126" t="s">
        <v>494</v>
      </c>
      <c r="D36" s="126" t="s">
        <v>494</v>
      </c>
      <c r="E36" s="198"/>
      <c r="F36" s="199"/>
      <c r="G36" s="126" t="s">
        <v>435</v>
      </c>
      <c r="H36" s="126" t="s">
        <v>435</v>
      </c>
      <c r="I36" s="200"/>
      <c r="J36" s="201"/>
      <c r="K36" s="184"/>
      <c r="L36" s="184"/>
    </row>
    <row r="37" spans="1:12" ht="17.25" customHeight="1" x14ac:dyDescent="0.25">
      <c r="A37" s="59" t="s">
        <v>363</v>
      </c>
      <c r="B37" s="193" t="s">
        <v>205</v>
      </c>
      <c r="C37" s="126" t="s">
        <v>494</v>
      </c>
      <c r="D37" s="126" t="s">
        <v>494</v>
      </c>
      <c r="E37" s="198"/>
      <c r="F37" s="199"/>
      <c r="G37" s="194">
        <v>45927</v>
      </c>
      <c r="H37" s="194">
        <v>45987</v>
      </c>
      <c r="I37" s="195"/>
      <c r="J37" s="201"/>
      <c r="K37" s="184"/>
      <c r="L37" s="184"/>
    </row>
    <row r="38" spans="1:12" ht="17.25" customHeight="1" x14ac:dyDescent="0.25">
      <c r="A38" s="59" t="s">
        <v>364</v>
      </c>
      <c r="B38" s="182" t="s">
        <v>204</v>
      </c>
      <c r="C38" s="202"/>
      <c r="D38" s="203"/>
      <c r="E38" s="203"/>
      <c r="F38" s="203"/>
      <c r="G38" s="127"/>
      <c r="H38" s="58"/>
      <c r="I38" s="204"/>
      <c r="J38" s="205"/>
      <c r="K38" s="184"/>
      <c r="L38" s="184"/>
    </row>
    <row r="39" spans="1:12" ht="47.25" x14ac:dyDescent="0.25">
      <c r="A39" s="59">
        <v>2</v>
      </c>
      <c r="B39" s="193" t="s">
        <v>349</v>
      </c>
      <c r="C39" s="126" t="s">
        <v>494</v>
      </c>
      <c r="D39" s="126" t="s">
        <v>494</v>
      </c>
      <c r="E39" s="203"/>
      <c r="F39" s="203"/>
      <c r="G39" s="194">
        <v>45987</v>
      </c>
      <c r="H39" s="194">
        <v>46047</v>
      </c>
      <c r="I39" s="204"/>
      <c r="J39" s="205"/>
      <c r="K39" s="184"/>
      <c r="L39" s="184"/>
    </row>
    <row r="40" spans="1:12" ht="18.75" customHeight="1" x14ac:dyDescent="0.25">
      <c r="A40" s="59" t="s">
        <v>203</v>
      </c>
      <c r="B40" s="193" t="s">
        <v>351</v>
      </c>
      <c r="C40" s="126" t="s">
        <v>494</v>
      </c>
      <c r="D40" s="126" t="s">
        <v>494</v>
      </c>
      <c r="E40" s="203"/>
      <c r="F40" s="203"/>
      <c r="G40" s="194">
        <v>46047</v>
      </c>
      <c r="H40" s="125">
        <v>46168</v>
      </c>
      <c r="I40" s="204"/>
      <c r="J40" s="205"/>
      <c r="K40" s="184"/>
      <c r="L40" s="184"/>
    </row>
    <row r="41" spans="1:12" ht="18.75" customHeight="1" x14ac:dyDescent="0.25">
      <c r="A41" s="59" t="s">
        <v>202</v>
      </c>
      <c r="B41" s="182" t="s">
        <v>431</v>
      </c>
      <c r="C41" s="202"/>
      <c r="D41" s="203"/>
      <c r="E41" s="203"/>
      <c r="F41" s="203"/>
      <c r="G41" s="127"/>
      <c r="H41" s="58"/>
      <c r="I41" s="204"/>
      <c r="J41" s="205"/>
      <c r="K41" s="184"/>
      <c r="L41" s="184"/>
    </row>
    <row r="42" spans="1:12" ht="18.75" customHeight="1" x14ac:dyDescent="0.25">
      <c r="A42" s="59">
        <v>3</v>
      </c>
      <c r="B42" s="193" t="s">
        <v>350</v>
      </c>
      <c r="C42" s="126" t="s">
        <v>494</v>
      </c>
      <c r="D42" s="126" t="s">
        <v>494</v>
      </c>
      <c r="E42" s="203"/>
      <c r="F42" s="203"/>
      <c r="G42" s="206">
        <v>46107</v>
      </c>
      <c r="H42" s="125">
        <v>46122</v>
      </c>
      <c r="I42" s="204"/>
      <c r="J42" s="205"/>
      <c r="K42" s="184"/>
      <c r="L42" s="184"/>
    </row>
    <row r="43" spans="1:12" ht="18.75" customHeight="1" x14ac:dyDescent="0.25">
      <c r="A43" s="59" t="s">
        <v>201</v>
      </c>
      <c r="B43" s="193" t="s">
        <v>199</v>
      </c>
      <c r="C43" s="126" t="s">
        <v>494</v>
      </c>
      <c r="D43" s="126" t="s">
        <v>494</v>
      </c>
      <c r="E43" s="203"/>
      <c r="F43" s="203"/>
      <c r="G43" s="125">
        <v>46122</v>
      </c>
      <c r="H43" s="125">
        <v>46212</v>
      </c>
      <c r="I43" s="204"/>
      <c r="J43" s="205"/>
      <c r="K43" s="184"/>
      <c r="L43" s="184"/>
    </row>
    <row r="44" spans="1:12" ht="18.75" customHeight="1" x14ac:dyDescent="0.25">
      <c r="A44" s="59" t="s">
        <v>200</v>
      </c>
      <c r="B44" s="193" t="s">
        <v>197</v>
      </c>
      <c r="C44" s="126" t="s">
        <v>494</v>
      </c>
      <c r="D44" s="126" t="s">
        <v>494</v>
      </c>
      <c r="E44" s="203"/>
      <c r="F44" s="203"/>
      <c r="G44" s="125">
        <v>46182</v>
      </c>
      <c r="H44" s="125">
        <v>46325</v>
      </c>
      <c r="I44" s="204"/>
      <c r="J44" s="205"/>
      <c r="K44" s="184"/>
      <c r="L44" s="184"/>
    </row>
    <row r="45" spans="1:12" ht="36" customHeight="1" x14ac:dyDescent="0.25">
      <c r="A45" s="59" t="s">
        <v>198</v>
      </c>
      <c r="B45" s="193" t="s">
        <v>355</v>
      </c>
      <c r="C45" s="126" t="s">
        <v>494</v>
      </c>
      <c r="D45" s="126" t="s">
        <v>494</v>
      </c>
      <c r="E45" s="203"/>
      <c r="F45" s="203"/>
      <c r="G45" s="126" t="s">
        <v>435</v>
      </c>
      <c r="H45" s="126" t="s">
        <v>435</v>
      </c>
      <c r="I45" s="204"/>
      <c r="J45" s="205"/>
      <c r="K45" s="184"/>
      <c r="L45" s="184"/>
    </row>
    <row r="46" spans="1:12" ht="67.5" customHeight="1" x14ac:dyDescent="0.25">
      <c r="A46" s="59" t="s">
        <v>196</v>
      </c>
      <c r="B46" s="193" t="s">
        <v>353</v>
      </c>
      <c r="C46" s="126" t="s">
        <v>494</v>
      </c>
      <c r="D46" s="126" t="s">
        <v>494</v>
      </c>
      <c r="E46" s="203"/>
      <c r="F46" s="203"/>
      <c r="G46" s="126" t="s">
        <v>435</v>
      </c>
      <c r="H46" s="126" t="s">
        <v>435</v>
      </c>
      <c r="I46" s="204"/>
      <c r="J46" s="205"/>
      <c r="K46" s="184"/>
      <c r="L46" s="184"/>
    </row>
    <row r="47" spans="1:12" ht="19.5" customHeight="1" x14ac:dyDescent="0.25">
      <c r="A47" s="59" t="s">
        <v>194</v>
      </c>
      <c r="B47" s="193" t="s">
        <v>195</v>
      </c>
      <c r="C47" s="126" t="s">
        <v>494</v>
      </c>
      <c r="D47" s="126" t="s">
        <v>494</v>
      </c>
      <c r="E47" s="203"/>
      <c r="F47" s="203"/>
      <c r="G47" s="125">
        <v>46327</v>
      </c>
      <c r="H47" s="125">
        <v>46356</v>
      </c>
      <c r="I47" s="204"/>
      <c r="J47" s="205"/>
      <c r="K47" s="184"/>
      <c r="L47" s="184"/>
    </row>
    <row r="48" spans="1:12" ht="19.5" customHeight="1" x14ac:dyDescent="0.25">
      <c r="A48" s="59" t="s">
        <v>365</v>
      </c>
      <c r="B48" s="182" t="s">
        <v>193</v>
      </c>
      <c r="C48" s="202"/>
      <c r="D48" s="203"/>
      <c r="E48" s="203"/>
      <c r="F48" s="203"/>
      <c r="G48" s="127"/>
      <c r="H48" s="58"/>
      <c r="I48" s="204"/>
      <c r="J48" s="205"/>
      <c r="K48" s="184"/>
      <c r="L48" s="184"/>
    </row>
    <row r="49" spans="1:12" ht="19.5" customHeight="1" x14ac:dyDescent="0.25">
      <c r="A49" s="59">
        <v>4</v>
      </c>
      <c r="B49" s="193" t="s">
        <v>191</v>
      </c>
      <c r="C49" s="126" t="s">
        <v>494</v>
      </c>
      <c r="D49" s="126" t="s">
        <v>494</v>
      </c>
      <c r="E49" s="203"/>
      <c r="F49" s="203"/>
      <c r="G49" s="125">
        <v>46357</v>
      </c>
      <c r="H49" s="125">
        <v>46376</v>
      </c>
      <c r="I49" s="204"/>
      <c r="J49" s="205"/>
      <c r="K49" s="184"/>
      <c r="L49" s="184"/>
    </row>
    <row r="50" spans="1:12" ht="52.5" customHeight="1" x14ac:dyDescent="0.25">
      <c r="A50" s="59" t="s">
        <v>192</v>
      </c>
      <c r="B50" s="193" t="s">
        <v>354</v>
      </c>
      <c r="C50" s="126" t="s">
        <v>494</v>
      </c>
      <c r="D50" s="126" t="s">
        <v>494</v>
      </c>
      <c r="E50" s="203"/>
      <c r="F50" s="203"/>
      <c r="G50" s="125">
        <v>46381</v>
      </c>
      <c r="H50" s="207">
        <v>46387</v>
      </c>
      <c r="I50" s="204"/>
      <c r="J50" s="205"/>
      <c r="K50" s="184"/>
      <c r="L50" s="184"/>
    </row>
    <row r="51" spans="1:12" ht="35.25" customHeight="1" x14ac:dyDescent="0.25">
      <c r="A51" s="59" t="s">
        <v>190</v>
      </c>
      <c r="B51" s="193" t="s">
        <v>356</v>
      </c>
      <c r="C51" s="126" t="s">
        <v>494</v>
      </c>
      <c r="D51" s="126" t="s">
        <v>494</v>
      </c>
      <c r="E51" s="203"/>
      <c r="F51" s="203"/>
      <c r="G51" s="126" t="s">
        <v>435</v>
      </c>
      <c r="H51" s="126" t="s">
        <v>435</v>
      </c>
      <c r="I51" s="204"/>
      <c r="J51" s="205"/>
      <c r="K51" s="184"/>
      <c r="L51" s="184"/>
    </row>
    <row r="52" spans="1:12" ht="35.25" customHeight="1" x14ac:dyDescent="0.25">
      <c r="A52" s="59" t="s">
        <v>188</v>
      </c>
      <c r="B52" s="193" t="s">
        <v>189</v>
      </c>
      <c r="C52" s="126" t="s">
        <v>494</v>
      </c>
      <c r="D52" s="126" t="s">
        <v>494</v>
      </c>
      <c r="E52" s="203"/>
      <c r="F52" s="203"/>
      <c r="G52" s="125">
        <v>46376</v>
      </c>
      <c r="H52" s="207">
        <v>46381</v>
      </c>
      <c r="I52" s="204"/>
      <c r="J52" s="205"/>
      <c r="K52" s="184"/>
      <c r="L52" s="184"/>
    </row>
    <row r="53" spans="1:12" ht="18.75" customHeight="1" x14ac:dyDescent="0.25">
      <c r="A53" s="59" t="s">
        <v>186</v>
      </c>
      <c r="B53" s="208" t="s">
        <v>357</v>
      </c>
      <c r="C53" s="126" t="s">
        <v>494</v>
      </c>
      <c r="D53" s="126" t="s">
        <v>494</v>
      </c>
      <c r="E53" s="203"/>
      <c r="F53" s="203"/>
      <c r="G53" s="125">
        <v>46381</v>
      </c>
      <c r="H53" s="207">
        <v>46387</v>
      </c>
      <c r="I53" s="204"/>
      <c r="J53" s="205"/>
      <c r="K53" s="184"/>
      <c r="L53" s="184"/>
    </row>
    <row r="54" spans="1:12" ht="18.75" customHeight="1" x14ac:dyDescent="0.25">
      <c r="A54" s="59" t="s">
        <v>358</v>
      </c>
      <c r="B54" s="193" t="s">
        <v>187</v>
      </c>
      <c r="C54" s="126" t="s">
        <v>494</v>
      </c>
      <c r="D54" s="126" t="s">
        <v>494</v>
      </c>
      <c r="E54" s="203"/>
      <c r="F54" s="203"/>
      <c r="G54" s="126" t="s">
        <v>435</v>
      </c>
      <c r="H54" s="126" t="s">
        <v>435</v>
      </c>
      <c r="I54" s="204"/>
      <c r="J54" s="205"/>
      <c r="K54" s="184"/>
      <c r="L54" s="184"/>
    </row>
  </sheetData>
  <mergeCells count="2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 ref="C22:D22"/>
    <mergeCell ref="C21:H21"/>
    <mergeCell ref="A14:J14"/>
    <mergeCell ref="A8:J8"/>
    <mergeCell ref="A11:J11"/>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20.42578125" style="135" customWidth="1"/>
    <col min="6" max="6" width="18.7109375" style="135" customWidth="1"/>
    <col min="7" max="7" width="12.85546875" style="135" customWidth="1"/>
    <col min="8" max="8" width="9.42578125" style="135" customWidth="1"/>
    <col min="9" max="9" width="6.85546875" style="135" bestFit="1" customWidth="1"/>
    <col min="10" max="10" width="9.28515625" style="135" bestFit="1" customWidth="1"/>
    <col min="11" max="11" width="9.140625" style="135" bestFit="1" customWidth="1"/>
    <col min="12" max="12" width="10.28515625" style="135" customWidth="1"/>
    <col min="13" max="13" width="5.28515625" style="135" customWidth="1"/>
    <col min="14" max="14" width="10.7109375" style="135" customWidth="1"/>
    <col min="15" max="15" width="7" style="135" bestFit="1" customWidth="1"/>
    <col min="16" max="16" width="11.85546875" style="135" customWidth="1"/>
    <col min="17" max="17" width="6.140625" style="135" customWidth="1"/>
    <col min="18" max="19" width="11" style="135" customWidth="1"/>
    <col min="20" max="20" width="11.85546875" style="135" customWidth="1"/>
    <col min="21" max="21" width="6.140625" style="135" customWidth="1"/>
    <col min="22" max="22" width="12.5703125" style="135" customWidth="1"/>
    <col min="23" max="23" width="8" style="135" bestFit="1" customWidth="1"/>
    <col min="24" max="24" width="8.5703125" style="135" customWidth="1"/>
    <col min="25" max="25" width="9.140625" style="135" customWidth="1"/>
    <col min="26" max="26" width="9" style="135" customWidth="1"/>
    <col min="27" max="27" width="9.140625" style="135"/>
    <col min="28" max="28" width="11.5703125" style="135" customWidth="1"/>
    <col min="29" max="29" width="22.7109375" style="135" customWidth="1"/>
    <col min="30" max="16384" width="9.140625" style="135"/>
  </cols>
  <sheetData>
    <row r="1" spans="1:29" ht="18.75" x14ac:dyDescent="0.25">
      <c r="AC1" s="136" t="s">
        <v>68</v>
      </c>
    </row>
    <row r="2" spans="1:29" ht="18.75" x14ac:dyDescent="0.3">
      <c r="AC2" s="137" t="s">
        <v>9</v>
      </c>
    </row>
    <row r="3" spans="1:29" ht="18.75" x14ac:dyDescent="0.3">
      <c r="AC3" s="137" t="s">
        <v>67</v>
      </c>
    </row>
    <row r="4" spans="1:29" ht="18.75" customHeight="1" x14ac:dyDescent="0.25">
      <c r="A4" s="513" t="str">
        <f>'1. паспорт местоположение'!A5:C5</f>
        <v>Год раскрытия информации: 2025 год</v>
      </c>
      <c r="B4" s="513"/>
      <c r="C4" s="513"/>
      <c r="D4" s="513"/>
      <c r="E4" s="513"/>
      <c r="F4" s="513"/>
      <c r="G4" s="513"/>
      <c r="H4" s="513"/>
      <c r="I4" s="513"/>
      <c r="J4" s="513"/>
      <c r="K4" s="513"/>
      <c r="L4" s="513"/>
      <c r="M4" s="513"/>
      <c r="N4" s="513"/>
      <c r="O4" s="513"/>
      <c r="P4" s="513"/>
      <c r="Q4" s="513"/>
      <c r="R4" s="513"/>
      <c r="S4" s="513"/>
      <c r="T4" s="513"/>
      <c r="U4" s="513"/>
      <c r="V4" s="513"/>
      <c r="W4" s="513"/>
      <c r="X4" s="513"/>
      <c r="Y4" s="513"/>
    </row>
    <row r="5" spans="1:29" ht="18.75" x14ac:dyDescent="0.3">
      <c r="Y5" s="137"/>
    </row>
    <row r="6" spans="1:29" ht="18.75" x14ac:dyDescent="0.25">
      <c r="A6" s="515" t="s">
        <v>8</v>
      </c>
      <c r="B6" s="515"/>
      <c r="C6" s="515"/>
      <c r="D6" s="515"/>
      <c r="E6" s="515"/>
      <c r="F6" s="515"/>
      <c r="G6" s="515"/>
      <c r="H6" s="515"/>
      <c r="I6" s="515"/>
      <c r="J6" s="515"/>
      <c r="K6" s="515"/>
      <c r="L6" s="515"/>
      <c r="M6" s="515"/>
      <c r="N6" s="515"/>
      <c r="O6" s="515"/>
      <c r="P6" s="515"/>
      <c r="Q6" s="515"/>
      <c r="R6" s="515"/>
      <c r="S6" s="515"/>
      <c r="T6" s="515"/>
      <c r="U6" s="515"/>
      <c r="V6" s="515"/>
      <c r="W6" s="515"/>
      <c r="X6" s="515"/>
      <c r="Y6" s="515"/>
    </row>
    <row r="7" spans="1:29" ht="18.75" x14ac:dyDescent="0.25">
      <c r="A7" s="113"/>
      <c r="B7" s="113"/>
      <c r="C7" s="113"/>
      <c r="D7" s="113"/>
      <c r="E7" s="113"/>
      <c r="F7" s="113"/>
      <c r="G7" s="113"/>
      <c r="H7" s="113"/>
      <c r="I7" s="113"/>
      <c r="J7" s="138"/>
      <c r="K7" s="138"/>
      <c r="L7" s="138"/>
      <c r="M7" s="138"/>
      <c r="N7" s="138"/>
      <c r="O7" s="138"/>
      <c r="P7" s="138"/>
      <c r="Q7" s="138"/>
      <c r="R7" s="138"/>
      <c r="S7" s="138"/>
      <c r="T7" s="138"/>
      <c r="U7" s="138"/>
      <c r="V7" s="138"/>
      <c r="W7" s="138"/>
      <c r="X7" s="138"/>
      <c r="Y7" s="138"/>
    </row>
    <row r="8" spans="1:29" x14ac:dyDescent="0.25">
      <c r="A8" s="355" t="s">
        <v>450</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514" t="s">
        <v>7</v>
      </c>
      <c r="B9" s="514"/>
      <c r="C9" s="514"/>
      <c r="D9" s="514"/>
      <c r="E9" s="514"/>
      <c r="F9" s="514"/>
      <c r="G9" s="514"/>
      <c r="H9" s="514"/>
      <c r="I9" s="514"/>
      <c r="J9" s="514"/>
      <c r="K9" s="514"/>
      <c r="L9" s="514"/>
      <c r="M9" s="514"/>
      <c r="N9" s="514"/>
      <c r="O9" s="514"/>
      <c r="P9" s="514"/>
      <c r="Q9" s="514"/>
      <c r="R9" s="514"/>
      <c r="S9" s="514"/>
      <c r="T9" s="514"/>
      <c r="U9" s="514"/>
      <c r="V9" s="514"/>
      <c r="W9" s="514"/>
      <c r="X9" s="514"/>
      <c r="Y9" s="514"/>
    </row>
    <row r="10" spans="1:29" ht="18.75" x14ac:dyDescent="0.25">
      <c r="A10" s="113"/>
      <c r="B10" s="113"/>
      <c r="C10" s="113"/>
      <c r="D10" s="113"/>
      <c r="E10" s="113"/>
      <c r="F10" s="113"/>
      <c r="G10" s="113"/>
      <c r="H10" s="113"/>
      <c r="I10" s="113"/>
      <c r="J10" s="138"/>
      <c r="K10" s="138"/>
      <c r="L10" s="138"/>
      <c r="M10" s="138"/>
      <c r="N10" s="138"/>
      <c r="O10" s="138"/>
      <c r="P10" s="138"/>
      <c r="Q10" s="138"/>
      <c r="R10" s="138"/>
      <c r="S10" s="138"/>
      <c r="T10" s="138"/>
      <c r="U10" s="138"/>
      <c r="V10" s="138"/>
      <c r="W10" s="138"/>
      <c r="X10" s="138"/>
      <c r="Y10" s="138"/>
    </row>
    <row r="11" spans="1:29" x14ac:dyDescent="0.25">
      <c r="A11" s="355" t="str">
        <f>'6.1. Паспорт сетевой график'!A12:J12</f>
        <v>P_TP3300.PS.0146</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row>
    <row r="12" spans="1:29" x14ac:dyDescent="0.25">
      <c r="A12" s="514" t="s">
        <v>6</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row>
    <row r="13" spans="1:29" ht="16.5" customHeight="1" x14ac:dyDescent="0.3">
      <c r="A13" s="139"/>
      <c r="B13" s="139"/>
      <c r="C13" s="139"/>
      <c r="D13" s="139"/>
      <c r="E13" s="139"/>
      <c r="F13" s="139"/>
      <c r="G13" s="139"/>
      <c r="H13" s="139"/>
      <c r="I13" s="139"/>
      <c r="J13" s="140"/>
      <c r="K13" s="140"/>
      <c r="L13" s="140"/>
      <c r="M13" s="140"/>
      <c r="N13" s="140"/>
      <c r="O13" s="140"/>
      <c r="P13" s="140"/>
      <c r="Q13" s="140"/>
      <c r="R13" s="140"/>
      <c r="S13" s="140"/>
      <c r="T13" s="140"/>
      <c r="U13" s="140"/>
      <c r="V13" s="140"/>
      <c r="W13" s="140"/>
      <c r="X13" s="140"/>
      <c r="Y13" s="140"/>
    </row>
    <row r="14" spans="1:29" x14ac:dyDescent="0.25">
      <c r="A14" s="355" t="str">
        <f>'1. паспорт местоположение'!A15:C15</f>
        <v>Реконструкция ПС 110/10 кВ Химфарм (замена силовых трансформаторов 2х6.3 МВА на 2х16 МВА)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row>
    <row r="15" spans="1:29" ht="15.75" customHeight="1" x14ac:dyDescent="0.25">
      <c r="A15" s="514" t="s">
        <v>5</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row>
    <row r="18" spans="1:35" x14ac:dyDescent="0.25">
      <c r="A18" s="525" t="s">
        <v>401</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row>
    <row r="20" spans="1:35" s="150" customFormat="1" ht="33" customHeight="1" x14ac:dyDescent="0.25">
      <c r="A20" s="521" t="s">
        <v>185</v>
      </c>
      <c r="B20" s="521" t="s">
        <v>184</v>
      </c>
      <c r="C20" s="519" t="s">
        <v>183</v>
      </c>
      <c r="D20" s="519"/>
      <c r="E20" s="524" t="s">
        <v>182</v>
      </c>
      <c r="F20" s="524"/>
      <c r="G20" s="516" t="s">
        <v>540</v>
      </c>
      <c r="H20" s="511" t="s">
        <v>451</v>
      </c>
      <c r="I20" s="512"/>
      <c r="J20" s="512"/>
      <c r="K20" s="512"/>
      <c r="L20" s="511" t="s">
        <v>452</v>
      </c>
      <c r="M20" s="512"/>
      <c r="N20" s="512"/>
      <c r="O20" s="512"/>
      <c r="P20" s="511" t="s">
        <v>453</v>
      </c>
      <c r="Q20" s="512"/>
      <c r="R20" s="512"/>
      <c r="S20" s="512"/>
      <c r="T20" s="511" t="s">
        <v>541</v>
      </c>
      <c r="U20" s="512"/>
      <c r="V20" s="512"/>
      <c r="W20" s="512"/>
      <c r="X20" s="511" t="s">
        <v>542</v>
      </c>
      <c r="Y20" s="512"/>
      <c r="Z20" s="512"/>
      <c r="AA20" s="512"/>
      <c r="AB20" s="509" t="s">
        <v>181</v>
      </c>
      <c r="AC20" s="509"/>
    </row>
    <row r="21" spans="1:35" s="150" customFormat="1" ht="81.75" customHeight="1" x14ac:dyDescent="0.25">
      <c r="A21" s="522"/>
      <c r="B21" s="522"/>
      <c r="C21" s="519"/>
      <c r="D21" s="519"/>
      <c r="E21" s="524"/>
      <c r="F21" s="524"/>
      <c r="G21" s="517"/>
      <c r="H21" s="510" t="s">
        <v>1</v>
      </c>
      <c r="I21" s="510"/>
      <c r="J21" s="510" t="s">
        <v>179</v>
      </c>
      <c r="K21" s="510"/>
      <c r="L21" s="510" t="s">
        <v>1</v>
      </c>
      <c r="M21" s="510"/>
      <c r="N21" s="510" t="s">
        <v>179</v>
      </c>
      <c r="O21" s="510"/>
      <c r="P21" s="510" t="s">
        <v>1</v>
      </c>
      <c r="Q21" s="510"/>
      <c r="R21" s="510" t="s">
        <v>179</v>
      </c>
      <c r="S21" s="510"/>
      <c r="T21" s="510" t="s">
        <v>1</v>
      </c>
      <c r="U21" s="510"/>
      <c r="V21" s="510" t="s">
        <v>179</v>
      </c>
      <c r="W21" s="510"/>
      <c r="X21" s="510" t="s">
        <v>1</v>
      </c>
      <c r="Y21" s="510"/>
      <c r="Z21" s="510" t="s">
        <v>179</v>
      </c>
      <c r="AA21" s="510"/>
      <c r="AB21" s="509"/>
      <c r="AC21" s="509"/>
    </row>
    <row r="22" spans="1:35" s="150" customFormat="1" ht="89.25" customHeight="1" x14ac:dyDescent="0.3">
      <c r="A22" s="523"/>
      <c r="B22" s="523"/>
      <c r="C22" s="338" t="s">
        <v>1</v>
      </c>
      <c r="D22" s="338" t="s">
        <v>179</v>
      </c>
      <c r="E22" s="151" t="s">
        <v>543</v>
      </c>
      <c r="F22" s="151" t="s">
        <v>544</v>
      </c>
      <c r="G22" s="518"/>
      <c r="H22" s="141" t="s">
        <v>383</v>
      </c>
      <c r="I22" s="141" t="s">
        <v>384</v>
      </c>
      <c r="J22" s="141" t="s">
        <v>383</v>
      </c>
      <c r="K22" s="141" t="s">
        <v>384</v>
      </c>
      <c r="L22" s="141" t="s">
        <v>383</v>
      </c>
      <c r="M22" s="141" t="s">
        <v>384</v>
      </c>
      <c r="N22" s="141" t="s">
        <v>383</v>
      </c>
      <c r="O22" s="141" t="s">
        <v>384</v>
      </c>
      <c r="P22" s="141" t="s">
        <v>383</v>
      </c>
      <c r="Q22" s="141" t="s">
        <v>384</v>
      </c>
      <c r="R22" s="141" t="s">
        <v>383</v>
      </c>
      <c r="S22" s="141" t="s">
        <v>384</v>
      </c>
      <c r="T22" s="141" t="s">
        <v>383</v>
      </c>
      <c r="U22" s="141" t="s">
        <v>384</v>
      </c>
      <c r="V22" s="141" t="s">
        <v>383</v>
      </c>
      <c r="W22" s="141" t="s">
        <v>384</v>
      </c>
      <c r="X22" s="141" t="s">
        <v>383</v>
      </c>
      <c r="Y22" s="141" t="s">
        <v>384</v>
      </c>
      <c r="Z22" s="141" t="s">
        <v>383</v>
      </c>
      <c r="AA22" s="141" t="s">
        <v>384</v>
      </c>
      <c r="AB22" s="338" t="s">
        <v>180</v>
      </c>
      <c r="AC22" s="338" t="s">
        <v>179</v>
      </c>
      <c r="AE22" s="152"/>
      <c r="AF22" s="152"/>
      <c r="AG22" s="152"/>
      <c r="AH22" s="152"/>
      <c r="AI22" s="153"/>
    </row>
    <row r="23" spans="1:35" s="15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153"/>
      <c r="AF23" s="153"/>
      <c r="AG23" s="153"/>
      <c r="AH23" s="153"/>
      <c r="AI23" s="153"/>
    </row>
    <row r="24" spans="1:35" ht="47.25" customHeight="1" x14ac:dyDescent="0.25">
      <c r="A24" s="209">
        <v>1</v>
      </c>
      <c r="B24" s="155" t="s">
        <v>178</v>
      </c>
      <c r="C24" s="322">
        <v>0</v>
      </c>
      <c r="D24" s="323">
        <v>157.89290508023711</v>
      </c>
      <c r="E24" s="323">
        <v>0</v>
      </c>
      <c r="F24" s="323">
        <v>0</v>
      </c>
      <c r="G24" s="323">
        <v>0</v>
      </c>
      <c r="H24" s="323" t="s">
        <v>494</v>
      </c>
      <c r="I24" s="323"/>
      <c r="J24" s="323">
        <v>0</v>
      </c>
      <c r="K24" s="323"/>
      <c r="L24" s="323" t="s">
        <v>494</v>
      </c>
      <c r="M24" s="323"/>
      <c r="N24" s="323">
        <v>118.27006336948486</v>
      </c>
      <c r="O24" s="323"/>
      <c r="P24" s="323" t="s">
        <v>494</v>
      </c>
      <c r="Q24" s="323"/>
      <c r="R24" s="323">
        <v>39.62284171075224</v>
      </c>
      <c r="S24" s="323"/>
      <c r="T24" s="323" t="s">
        <v>494</v>
      </c>
      <c r="U24" s="339"/>
      <c r="V24" s="339">
        <v>0</v>
      </c>
      <c r="W24" s="339"/>
      <c r="X24" s="339">
        <v>0</v>
      </c>
      <c r="Y24" s="339"/>
      <c r="Z24" s="339" t="s">
        <v>494</v>
      </c>
      <c r="AA24" s="339"/>
      <c r="AB24" s="339">
        <v>0</v>
      </c>
      <c r="AC24" s="324">
        <v>157.89290508023709</v>
      </c>
    </row>
    <row r="25" spans="1:35" ht="24" customHeight="1" x14ac:dyDescent="0.25">
      <c r="A25" s="210" t="s">
        <v>177</v>
      </c>
      <c r="B25" s="157" t="s">
        <v>176</v>
      </c>
      <c r="C25" s="322"/>
      <c r="D25" s="323"/>
      <c r="E25" s="323"/>
      <c r="F25" s="323"/>
      <c r="G25" s="323">
        <v>0</v>
      </c>
      <c r="H25" s="323" t="s">
        <v>494</v>
      </c>
      <c r="I25" s="323"/>
      <c r="J25" s="323">
        <v>0</v>
      </c>
      <c r="K25" s="323"/>
      <c r="L25" s="323" t="s">
        <v>494</v>
      </c>
      <c r="M25" s="323"/>
      <c r="N25" s="323">
        <v>0</v>
      </c>
      <c r="O25" s="323"/>
      <c r="P25" s="323" t="s">
        <v>494</v>
      </c>
      <c r="Q25" s="323"/>
      <c r="R25" s="323">
        <v>0</v>
      </c>
      <c r="S25" s="323"/>
      <c r="T25" s="323" t="s">
        <v>494</v>
      </c>
      <c r="U25" s="339"/>
      <c r="V25" s="339">
        <v>0</v>
      </c>
      <c r="W25" s="339"/>
      <c r="X25" s="339">
        <v>0</v>
      </c>
      <c r="Y25" s="339"/>
      <c r="Z25" s="339" t="s">
        <v>494</v>
      </c>
      <c r="AA25" s="339"/>
      <c r="AB25" s="339">
        <v>0</v>
      </c>
      <c r="AC25" s="324">
        <v>0</v>
      </c>
    </row>
    <row r="26" spans="1:35" x14ac:dyDescent="0.25">
      <c r="A26" s="210" t="s">
        <v>175</v>
      </c>
      <c r="B26" s="157" t="s">
        <v>174</v>
      </c>
      <c r="C26" s="127"/>
      <c r="D26" s="325"/>
      <c r="E26" s="325"/>
      <c r="F26" s="325"/>
      <c r="G26" s="322">
        <v>0</v>
      </c>
      <c r="H26" s="322" t="s">
        <v>494</v>
      </c>
      <c r="I26" s="322"/>
      <c r="J26" s="323">
        <v>0</v>
      </c>
      <c r="K26" s="322"/>
      <c r="L26" s="322" t="s">
        <v>494</v>
      </c>
      <c r="M26" s="322"/>
      <c r="N26" s="325">
        <v>0</v>
      </c>
      <c r="O26" s="127"/>
      <c r="P26" s="127" t="s">
        <v>494</v>
      </c>
      <c r="Q26" s="127"/>
      <c r="R26" s="127">
        <v>0</v>
      </c>
      <c r="S26" s="127"/>
      <c r="T26" s="127" t="s">
        <v>494</v>
      </c>
      <c r="U26" s="339"/>
      <c r="V26" s="339">
        <v>0</v>
      </c>
      <c r="W26" s="339"/>
      <c r="X26" s="339">
        <v>0</v>
      </c>
      <c r="Y26" s="339"/>
      <c r="Z26" s="339" t="s">
        <v>494</v>
      </c>
      <c r="AA26" s="339"/>
      <c r="AB26" s="339">
        <v>0</v>
      </c>
      <c r="AC26" s="324">
        <v>0</v>
      </c>
    </row>
    <row r="27" spans="1:35" ht="31.5" x14ac:dyDescent="0.25">
      <c r="A27" s="210" t="s">
        <v>173</v>
      </c>
      <c r="B27" s="157" t="s">
        <v>339</v>
      </c>
      <c r="C27" s="127"/>
      <c r="D27" s="325"/>
      <c r="E27" s="325"/>
      <c r="F27" s="325"/>
      <c r="G27" s="127">
        <v>0</v>
      </c>
      <c r="H27" s="127" t="s">
        <v>494</v>
      </c>
      <c r="I27" s="127"/>
      <c r="J27" s="325">
        <v>0</v>
      </c>
      <c r="K27" s="127"/>
      <c r="L27" s="127" t="s">
        <v>494</v>
      </c>
      <c r="M27" s="127"/>
      <c r="N27" s="325">
        <v>99.401180481970101</v>
      </c>
      <c r="O27" s="127"/>
      <c r="P27" s="127" t="s">
        <v>494</v>
      </c>
      <c r="Q27" s="127"/>
      <c r="R27" s="127">
        <v>33.019034758960203</v>
      </c>
      <c r="S27" s="127"/>
      <c r="T27" s="127" t="s">
        <v>494</v>
      </c>
      <c r="U27" s="339"/>
      <c r="V27" s="339">
        <v>0</v>
      </c>
      <c r="W27" s="339"/>
      <c r="X27" s="339">
        <v>0</v>
      </c>
      <c r="Y27" s="339"/>
      <c r="Z27" s="339" t="s">
        <v>494</v>
      </c>
      <c r="AA27" s="339"/>
      <c r="AB27" s="339">
        <v>0</v>
      </c>
      <c r="AC27" s="324">
        <v>132.4202152409303</v>
      </c>
    </row>
    <row r="28" spans="1:35" x14ac:dyDescent="0.25">
      <c r="A28" s="210" t="s">
        <v>172</v>
      </c>
      <c r="B28" s="157" t="s">
        <v>171</v>
      </c>
      <c r="C28" s="127"/>
      <c r="D28" s="325"/>
      <c r="E28" s="325"/>
      <c r="F28" s="325"/>
      <c r="G28" s="127">
        <v>0</v>
      </c>
      <c r="H28" s="127" t="s">
        <v>494</v>
      </c>
      <c r="I28" s="127"/>
      <c r="J28" s="325">
        <v>0</v>
      </c>
      <c r="K28" s="127"/>
      <c r="L28" s="127" t="s">
        <v>494</v>
      </c>
      <c r="M28" s="127"/>
      <c r="N28" s="325">
        <v>0</v>
      </c>
      <c r="O28" s="127"/>
      <c r="P28" s="127" t="s">
        <v>494</v>
      </c>
      <c r="Q28" s="127"/>
      <c r="R28" s="325">
        <v>0</v>
      </c>
      <c r="S28" s="127"/>
      <c r="T28" s="127" t="s">
        <v>494</v>
      </c>
      <c r="U28" s="339"/>
      <c r="V28" s="339">
        <v>0</v>
      </c>
      <c r="W28" s="339"/>
      <c r="X28" s="339">
        <v>0</v>
      </c>
      <c r="Y28" s="339"/>
      <c r="Z28" s="339">
        <v>0</v>
      </c>
      <c r="AA28" s="339"/>
      <c r="AB28" s="339" t="s">
        <v>494</v>
      </c>
      <c r="AC28" s="324">
        <v>0</v>
      </c>
    </row>
    <row r="29" spans="1:35" x14ac:dyDescent="0.25">
      <c r="A29" s="210" t="s">
        <v>170</v>
      </c>
      <c r="B29" s="326" t="s">
        <v>169</v>
      </c>
      <c r="C29" s="127"/>
      <c r="D29" s="325"/>
      <c r="E29" s="325"/>
      <c r="F29" s="325"/>
      <c r="G29" s="127">
        <v>0</v>
      </c>
      <c r="H29" s="127" t="s">
        <v>494</v>
      </c>
      <c r="I29" s="127"/>
      <c r="J29" s="325">
        <v>0</v>
      </c>
      <c r="K29" s="127"/>
      <c r="L29" s="127" t="s">
        <v>494</v>
      </c>
      <c r="M29" s="127"/>
      <c r="N29" s="325">
        <v>18.868882887514758</v>
      </c>
      <c r="O29" s="127"/>
      <c r="P29" s="127" t="s">
        <v>494</v>
      </c>
      <c r="Q29" s="127"/>
      <c r="R29" s="127">
        <v>6.6038069517920377</v>
      </c>
      <c r="S29" s="127"/>
      <c r="T29" s="127" t="s">
        <v>494</v>
      </c>
      <c r="U29" s="339"/>
      <c r="V29" s="339">
        <v>0</v>
      </c>
      <c r="W29" s="339"/>
      <c r="X29" s="339">
        <v>0</v>
      </c>
      <c r="Y29" s="339"/>
      <c r="Z29" s="339" t="s">
        <v>494</v>
      </c>
      <c r="AA29" s="339"/>
      <c r="AB29" s="339">
        <v>0</v>
      </c>
      <c r="AC29" s="324">
        <v>25.472689839306781</v>
      </c>
    </row>
    <row r="30" spans="1:35" ht="47.25" x14ac:dyDescent="0.25">
      <c r="A30" s="209" t="s">
        <v>62</v>
      </c>
      <c r="B30" s="148" t="s">
        <v>168</v>
      </c>
      <c r="C30" s="322" t="s">
        <v>494</v>
      </c>
      <c r="D30" s="323">
        <v>132.42021524093033</v>
      </c>
      <c r="E30" s="323">
        <v>0</v>
      </c>
      <c r="F30" s="323">
        <v>0</v>
      </c>
      <c r="G30" s="127">
        <v>0</v>
      </c>
      <c r="H30" s="127" t="s">
        <v>494</v>
      </c>
      <c r="I30" s="127"/>
      <c r="J30" s="323">
        <v>17.3</v>
      </c>
      <c r="K30" s="127"/>
      <c r="L30" s="127" t="s">
        <v>494</v>
      </c>
      <c r="M30" s="127"/>
      <c r="N30" s="323">
        <v>115.12021524093032</v>
      </c>
      <c r="O30" s="127"/>
      <c r="P30" s="127" t="s">
        <v>494</v>
      </c>
      <c r="Q30" s="127"/>
      <c r="R30" s="323">
        <v>0</v>
      </c>
      <c r="S30" s="127"/>
      <c r="T30" s="127" t="s">
        <v>494</v>
      </c>
      <c r="U30" s="339"/>
      <c r="V30" s="339">
        <v>0</v>
      </c>
      <c r="W30" s="339"/>
      <c r="X30" s="339">
        <v>0</v>
      </c>
      <c r="Y30" s="339"/>
      <c r="Z30" s="339" t="s">
        <v>494</v>
      </c>
      <c r="AA30" s="339"/>
      <c r="AB30" s="339">
        <v>0</v>
      </c>
      <c r="AC30" s="324">
        <v>132.42021524093033</v>
      </c>
    </row>
    <row r="31" spans="1:35" x14ac:dyDescent="0.25">
      <c r="A31" s="209" t="s">
        <v>167</v>
      </c>
      <c r="B31" s="149" t="s">
        <v>166</v>
      </c>
      <c r="C31" s="322" t="s">
        <v>494</v>
      </c>
      <c r="D31" s="327">
        <v>22.363037237309143</v>
      </c>
      <c r="E31" s="325"/>
      <c r="F31" s="325"/>
      <c r="G31" s="127"/>
      <c r="H31" s="127"/>
      <c r="I31" s="127"/>
      <c r="J31" s="325"/>
      <c r="K31" s="127"/>
      <c r="L31" s="127"/>
      <c r="M31" s="127"/>
      <c r="N31" s="325"/>
      <c r="O31" s="127"/>
      <c r="P31" s="127"/>
      <c r="Q31" s="127"/>
      <c r="R31" s="127"/>
      <c r="S31" s="127"/>
      <c r="T31" s="127"/>
      <c r="U31" s="339"/>
      <c r="V31" s="339"/>
      <c r="W31" s="339"/>
      <c r="X31" s="339"/>
      <c r="Y31" s="339"/>
      <c r="Z31" s="339"/>
      <c r="AA31" s="339"/>
      <c r="AB31" s="339">
        <v>0</v>
      </c>
      <c r="AC31" s="324">
        <v>0</v>
      </c>
    </row>
    <row r="32" spans="1:35" ht="31.5" x14ac:dyDescent="0.25">
      <c r="A32" s="209" t="s">
        <v>165</v>
      </c>
      <c r="B32" s="149" t="s">
        <v>164</v>
      </c>
      <c r="C32" s="327" t="s">
        <v>494</v>
      </c>
      <c r="D32" s="327">
        <v>15.519488340280866</v>
      </c>
      <c r="E32" s="327"/>
      <c r="F32" s="327"/>
      <c r="G32" s="127"/>
      <c r="H32" s="127"/>
      <c r="I32" s="127"/>
      <c r="J32" s="325"/>
      <c r="K32" s="127"/>
      <c r="L32" s="127"/>
      <c r="M32" s="127"/>
      <c r="N32" s="327"/>
      <c r="O32" s="127"/>
      <c r="P32" s="127"/>
      <c r="Q32" s="127"/>
      <c r="R32" s="325"/>
      <c r="S32" s="127"/>
      <c r="T32" s="127"/>
      <c r="U32" s="339"/>
      <c r="V32" s="339"/>
      <c r="W32" s="339"/>
      <c r="X32" s="339"/>
      <c r="Y32" s="339"/>
      <c r="Z32" s="339"/>
      <c r="AA32" s="339"/>
      <c r="AB32" s="339">
        <v>0</v>
      </c>
      <c r="AC32" s="324">
        <v>0</v>
      </c>
    </row>
    <row r="33" spans="1:29" x14ac:dyDescent="0.25">
      <c r="A33" s="209" t="s">
        <v>163</v>
      </c>
      <c r="B33" s="149" t="s">
        <v>162</v>
      </c>
      <c r="C33" s="322" t="s">
        <v>494</v>
      </c>
      <c r="D33" s="327">
        <v>72.391190639762925</v>
      </c>
      <c r="E33" s="325"/>
      <c r="F33" s="325"/>
      <c r="G33" s="127"/>
      <c r="H33" s="127"/>
      <c r="I33" s="127"/>
      <c r="J33" s="325"/>
      <c r="K33" s="127"/>
      <c r="L33" s="127"/>
      <c r="M33" s="127"/>
      <c r="N33" s="325"/>
      <c r="O33" s="127"/>
      <c r="P33" s="127"/>
      <c r="Q33" s="127"/>
      <c r="R33" s="325"/>
      <c r="S33" s="127"/>
      <c r="T33" s="127"/>
      <c r="U33" s="339"/>
      <c r="V33" s="339"/>
      <c r="W33" s="339"/>
      <c r="X33" s="339"/>
      <c r="Y33" s="339"/>
      <c r="Z33" s="339"/>
      <c r="AA33" s="339"/>
      <c r="AB33" s="339">
        <v>0</v>
      </c>
      <c r="AC33" s="324">
        <v>0</v>
      </c>
    </row>
    <row r="34" spans="1:29" x14ac:dyDescent="0.25">
      <c r="A34" s="209" t="s">
        <v>161</v>
      </c>
      <c r="B34" s="149" t="s">
        <v>160</v>
      </c>
      <c r="C34" s="322" t="s">
        <v>494</v>
      </c>
      <c r="D34" s="327">
        <v>22.146499023577373</v>
      </c>
      <c r="E34" s="325"/>
      <c r="F34" s="325"/>
      <c r="G34" s="127"/>
      <c r="H34" s="127"/>
      <c r="I34" s="127"/>
      <c r="J34" s="325"/>
      <c r="K34" s="127"/>
      <c r="L34" s="127"/>
      <c r="M34" s="127"/>
      <c r="N34" s="325"/>
      <c r="O34" s="127"/>
      <c r="P34" s="127"/>
      <c r="Q34" s="127"/>
      <c r="R34" s="325"/>
      <c r="S34" s="127"/>
      <c r="T34" s="127"/>
      <c r="U34" s="339"/>
      <c r="V34" s="339"/>
      <c r="W34" s="339"/>
      <c r="X34" s="339"/>
      <c r="Y34" s="339"/>
      <c r="Z34" s="339"/>
      <c r="AA34" s="339"/>
      <c r="AB34" s="339">
        <v>0</v>
      </c>
      <c r="AC34" s="324">
        <v>0</v>
      </c>
    </row>
    <row r="35" spans="1:29" ht="31.5" x14ac:dyDescent="0.25">
      <c r="A35" s="154" t="s">
        <v>61</v>
      </c>
      <c r="B35" s="155" t="s">
        <v>159</v>
      </c>
      <c r="C35" s="322"/>
      <c r="D35" s="323"/>
      <c r="E35" s="323"/>
      <c r="F35" s="323"/>
      <c r="G35" s="127"/>
      <c r="H35" s="127"/>
      <c r="I35" s="127"/>
      <c r="J35" s="325"/>
      <c r="K35" s="127"/>
      <c r="L35" s="127"/>
      <c r="M35" s="127"/>
      <c r="N35" s="323"/>
      <c r="O35" s="127"/>
      <c r="P35" s="127"/>
      <c r="Q35" s="127"/>
      <c r="R35" s="127"/>
      <c r="S35" s="127"/>
      <c r="T35" s="127"/>
      <c r="U35" s="339"/>
      <c r="V35" s="339"/>
      <c r="W35" s="339"/>
      <c r="X35" s="339"/>
      <c r="Y35" s="339"/>
      <c r="Z35" s="339"/>
      <c r="AA35" s="339"/>
      <c r="AB35" s="339"/>
      <c r="AC35" s="324"/>
    </row>
    <row r="36" spans="1:29" x14ac:dyDescent="0.25">
      <c r="A36" s="156" t="s">
        <v>158</v>
      </c>
      <c r="B36" s="158" t="s">
        <v>458</v>
      </c>
      <c r="C36" s="340"/>
      <c r="D36" s="323"/>
      <c r="E36" s="323"/>
      <c r="F36" s="323"/>
      <c r="G36" s="127">
        <v>0</v>
      </c>
      <c r="H36" s="127" t="s">
        <v>494</v>
      </c>
      <c r="I36" s="127" t="s">
        <v>494</v>
      </c>
      <c r="J36" s="325">
        <v>0</v>
      </c>
      <c r="K36" s="127" t="s">
        <v>440</v>
      </c>
      <c r="L36" s="127" t="s">
        <v>494</v>
      </c>
      <c r="M36" s="127" t="s">
        <v>494</v>
      </c>
      <c r="N36" s="323">
        <v>0</v>
      </c>
      <c r="O36" s="127" t="s">
        <v>440</v>
      </c>
      <c r="P36" s="127" t="s">
        <v>494</v>
      </c>
      <c r="Q36" s="127" t="s">
        <v>494</v>
      </c>
      <c r="R36" s="127">
        <v>0</v>
      </c>
      <c r="S36" s="127" t="s">
        <v>440</v>
      </c>
      <c r="T36" s="127" t="s">
        <v>494</v>
      </c>
      <c r="U36" s="339" t="s">
        <v>494</v>
      </c>
      <c r="V36" s="339">
        <v>0</v>
      </c>
      <c r="W36" s="339" t="s">
        <v>440</v>
      </c>
      <c r="X36" s="339">
        <v>0</v>
      </c>
      <c r="Y36" s="339" t="s">
        <v>440</v>
      </c>
      <c r="Z36" s="339" t="s">
        <v>494</v>
      </c>
      <c r="AA36" s="339" t="s">
        <v>494</v>
      </c>
      <c r="AB36" s="339">
        <v>0</v>
      </c>
      <c r="AC36" s="324">
        <v>0</v>
      </c>
    </row>
    <row r="37" spans="1:29" ht="31.5" x14ac:dyDescent="0.25">
      <c r="A37" s="156" t="s">
        <v>157</v>
      </c>
      <c r="B37" s="158" t="s">
        <v>459</v>
      </c>
      <c r="C37" s="340"/>
      <c r="D37" s="323"/>
      <c r="E37" s="323"/>
      <c r="F37" s="323"/>
      <c r="G37" s="127">
        <v>0</v>
      </c>
      <c r="H37" s="127" t="s">
        <v>494</v>
      </c>
      <c r="I37" s="127" t="s">
        <v>494</v>
      </c>
      <c r="J37" s="325">
        <v>0</v>
      </c>
      <c r="K37" s="127" t="s">
        <v>440</v>
      </c>
      <c r="L37" s="127" t="s">
        <v>494</v>
      </c>
      <c r="M37" s="127" t="s">
        <v>494</v>
      </c>
      <c r="N37" s="323">
        <v>32</v>
      </c>
      <c r="O37" s="127">
        <v>4</v>
      </c>
      <c r="P37" s="127" t="s">
        <v>494</v>
      </c>
      <c r="Q37" s="127" t="s">
        <v>494</v>
      </c>
      <c r="R37" s="127">
        <v>0</v>
      </c>
      <c r="S37" s="127" t="s">
        <v>440</v>
      </c>
      <c r="T37" s="127" t="s">
        <v>494</v>
      </c>
      <c r="U37" s="339" t="s">
        <v>494</v>
      </c>
      <c r="V37" s="339">
        <v>0</v>
      </c>
      <c r="W37" s="339" t="s">
        <v>440</v>
      </c>
      <c r="X37" s="339">
        <v>0</v>
      </c>
      <c r="Y37" s="339" t="s">
        <v>440</v>
      </c>
      <c r="Z37" s="339" t="s">
        <v>494</v>
      </c>
      <c r="AA37" s="339" t="s">
        <v>494</v>
      </c>
      <c r="AB37" s="339">
        <v>0</v>
      </c>
      <c r="AC37" s="324">
        <v>32</v>
      </c>
    </row>
    <row r="38" spans="1:29" x14ac:dyDescent="0.25">
      <c r="A38" s="156" t="s">
        <v>156</v>
      </c>
      <c r="B38" s="157" t="s">
        <v>147</v>
      </c>
      <c r="C38" s="340"/>
      <c r="D38" s="323"/>
      <c r="E38" s="323"/>
      <c r="F38" s="323"/>
      <c r="G38" s="127">
        <v>0</v>
      </c>
      <c r="H38" s="127" t="s">
        <v>494</v>
      </c>
      <c r="I38" s="127" t="s">
        <v>494</v>
      </c>
      <c r="J38" s="325">
        <v>0</v>
      </c>
      <c r="K38" s="127" t="s">
        <v>440</v>
      </c>
      <c r="L38" s="127" t="s">
        <v>494</v>
      </c>
      <c r="M38" s="127" t="s">
        <v>494</v>
      </c>
      <c r="N38" s="323">
        <v>0</v>
      </c>
      <c r="O38" s="127" t="s">
        <v>440</v>
      </c>
      <c r="P38" s="127" t="s">
        <v>494</v>
      </c>
      <c r="Q38" s="127" t="s">
        <v>494</v>
      </c>
      <c r="R38" s="323">
        <v>0</v>
      </c>
      <c r="S38" s="127" t="s">
        <v>440</v>
      </c>
      <c r="T38" s="127" t="s">
        <v>494</v>
      </c>
      <c r="U38" s="339" t="s">
        <v>494</v>
      </c>
      <c r="V38" s="339">
        <v>0</v>
      </c>
      <c r="W38" s="339" t="s">
        <v>440</v>
      </c>
      <c r="X38" s="339">
        <v>0</v>
      </c>
      <c r="Y38" s="339" t="s">
        <v>440</v>
      </c>
      <c r="Z38" s="339" t="s">
        <v>494</v>
      </c>
      <c r="AA38" s="339" t="s">
        <v>494</v>
      </c>
      <c r="AB38" s="339">
        <v>0</v>
      </c>
      <c r="AC38" s="324">
        <v>0</v>
      </c>
    </row>
    <row r="39" spans="1:29" x14ac:dyDescent="0.25">
      <c r="A39" s="156" t="s">
        <v>155</v>
      </c>
      <c r="B39" s="157" t="s">
        <v>460</v>
      </c>
      <c r="C39" s="127"/>
      <c r="D39" s="323"/>
      <c r="E39" s="323"/>
      <c r="F39" s="323"/>
      <c r="G39" s="127">
        <v>0</v>
      </c>
      <c r="H39" s="127" t="s">
        <v>494</v>
      </c>
      <c r="I39" s="127" t="s">
        <v>494</v>
      </c>
      <c r="J39" s="325">
        <v>0</v>
      </c>
      <c r="K39" s="127" t="s">
        <v>440</v>
      </c>
      <c r="L39" s="127" t="s">
        <v>494</v>
      </c>
      <c r="M39" s="127" t="s">
        <v>494</v>
      </c>
      <c r="N39" s="323">
        <v>0</v>
      </c>
      <c r="O39" s="127" t="s">
        <v>440</v>
      </c>
      <c r="P39" s="127" t="s">
        <v>494</v>
      </c>
      <c r="Q39" s="127" t="s">
        <v>494</v>
      </c>
      <c r="R39" s="323">
        <v>0</v>
      </c>
      <c r="S39" s="127" t="s">
        <v>440</v>
      </c>
      <c r="T39" s="127" t="s">
        <v>494</v>
      </c>
      <c r="U39" s="339" t="s">
        <v>494</v>
      </c>
      <c r="V39" s="339">
        <v>0</v>
      </c>
      <c r="W39" s="339" t="s">
        <v>440</v>
      </c>
      <c r="X39" s="339">
        <v>0</v>
      </c>
      <c r="Y39" s="339" t="s">
        <v>440</v>
      </c>
      <c r="Z39" s="339" t="s">
        <v>494</v>
      </c>
      <c r="AA39" s="339" t="s">
        <v>494</v>
      </c>
      <c r="AB39" s="339">
        <v>0</v>
      </c>
      <c r="AC39" s="324">
        <v>0</v>
      </c>
    </row>
    <row r="40" spans="1:29" x14ac:dyDescent="0.25">
      <c r="A40" s="156" t="s">
        <v>154</v>
      </c>
      <c r="B40" s="157" t="s">
        <v>461</v>
      </c>
      <c r="C40" s="127"/>
      <c r="D40" s="323"/>
      <c r="E40" s="323"/>
      <c r="F40" s="323"/>
      <c r="G40" s="127">
        <v>0</v>
      </c>
      <c r="H40" s="127" t="s">
        <v>494</v>
      </c>
      <c r="I40" s="127" t="s">
        <v>494</v>
      </c>
      <c r="J40" s="325">
        <v>0</v>
      </c>
      <c r="K40" s="127" t="s">
        <v>440</v>
      </c>
      <c r="L40" s="127" t="s">
        <v>494</v>
      </c>
      <c r="M40" s="127" t="s">
        <v>494</v>
      </c>
      <c r="N40" s="323">
        <v>0</v>
      </c>
      <c r="O40" s="127" t="s">
        <v>440</v>
      </c>
      <c r="P40" s="127" t="s">
        <v>494</v>
      </c>
      <c r="Q40" s="127" t="s">
        <v>494</v>
      </c>
      <c r="R40" s="323">
        <v>0</v>
      </c>
      <c r="S40" s="127" t="s">
        <v>440</v>
      </c>
      <c r="T40" s="127" t="s">
        <v>494</v>
      </c>
      <c r="U40" s="339" t="s">
        <v>494</v>
      </c>
      <c r="V40" s="339">
        <v>0</v>
      </c>
      <c r="W40" s="339" t="s">
        <v>440</v>
      </c>
      <c r="X40" s="339">
        <v>0</v>
      </c>
      <c r="Y40" s="339" t="s">
        <v>440</v>
      </c>
      <c r="Z40" s="339" t="s">
        <v>494</v>
      </c>
      <c r="AA40" s="339" t="s">
        <v>494</v>
      </c>
      <c r="AB40" s="339">
        <v>0</v>
      </c>
      <c r="AC40" s="324">
        <v>0</v>
      </c>
    </row>
    <row r="41" spans="1:29" x14ac:dyDescent="0.25">
      <c r="A41" s="156" t="s">
        <v>153</v>
      </c>
      <c r="B41" s="157" t="s">
        <v>462</v>
      </c>
      <c r="C41" s="127"/>
      <c r="D41" s="323"/>
      <c r="E41" s="323"/>
      <c r="F41" s="323"/>
      <c r="G41" s="127">
        <v>0</v>
      </c>
      <c r="H41" s="127" t="s">
        <v>494</v>
      </c>
      <c r="I41" s="127" t="s">
        <v>494</v>
      </c>
      <c r="J41" s="325">
        <v>0</v>
      </c>
      <c r="K41" s="127" t="s">
        <v>440</v>
      </c>
      <c r="L41" s="127" t="s">
        <v>494</v>
      </c>
      <c r="M41" s="127" t="s">
        <v>494</v>
      </c>
      <c r="N41" s="323">
        <v>0</v>
      </c>
      <c r="O41" s="127" t="s">
        <v>440</v>
      </c>
      <c r="P41" s="127" t="s">
        <v>494</v>
      </c>
      <c r="Q41" s="127" t="s">
        <v>494</v>
      </c>
      <c r="R41" s="323">
        <v>0</v>
      </c>
      <c r="S41" s="127" t="s">
        <v>440</v>
      </c>
      <c r="T41" s="127" t="s">
        <v>494</v>
      </c>
      <c r="U41" s="339" t="s">
        <v>494</v>
      </c>
      <c r="V41" s="339">
        <v>0</v>
      </c>
      <c r="W41" s="339" t="s">
        <v>440</v>
      </c>
      <c r="X41" s="339">
        <v>0</v>
      </c>
      <c r="Y41" s="339" t="s">
        <v>440</v>
      </c>
      <c r="Z41" s="339" t="s">
        <v>494</v>
      </c>
      <c r="AA41" s="339" t="s">
        <v>494</v>
      </c>
      <c r="AB41" s="339">
        <v>0</v>
      </c>
      <c r="AC41" s="324">
        <v>0</v>
      </c>
    </row>
    <row r="42" spans="1:29" x14ac:dyDescent="0.25">
      <c r="A42" s="156" t="s">
        <v>152</v>
      </c>
      <c r="B42" s="157" t="s">
        <v>463</v>
      </c>
      <c r="C42" s="340"/>
      <c r="D42" s="323"/>
      <c r="E42" s="323"/>
      <c r="F42" s="323"/>
      <c r="G42" s="127">
        <v>0</v>
      </c>
      <c r="H42" s="127" t="s">
        <v>494</v>
      </c>
      <c r="I42" s="127" t="s">
        <v>494</v>
      </c>
      <c r="J42" s="325">
        <v>0</v>
      </c>
      <c r="K42" s="127" t="s">
        <v>440</v>
      </c>
      <c r="L42" s="127" t="s">
        <v>494</v>
      </c>
      <c r="M42" s="127" t="s">
        <v>494</v>
      </c>
      <c r="N42" s="323">
        <v>0</v>
      </c>
      <c r="O42" s="127" t="s">
        <v>440</v>
      </c>
      <c r="P42" s="127" t="s">
        <v>494</v>
      </c>
      <c r="Q42" s="127" t="s">
        <v>494</v>
      </c>
      <c r="R42" s="323">
        <v>0</v>
      </c>
      <c r="S42" s="127" t="s">
        <v>440</v>
      </c>
      <c r="T42" s="127" t="s">
        <v>494</v>
      </c>
      <c r="U42" s="339" t="s">
        <v>494</v>
      </c>
      <c r="V42" s="339">
        <v>0</v>
      </c>
      <c r="W42" s="339" t="s">
        <v>440</v>
      </c>
      <c r="X42" s="339">
        <v>0</v>
      </c>
      <c r="Y42" s="339" t="s">
        <v>440</v>
      </c>
      <c r="Z42" s="339" t="s">
        <v>494</v>
      </c>
      <c r="AA42" s="339" t="s">
        <v>494</v>
      </c>
      <c r="AB42" s="339">
        <v>0</v>
      </c>
      <c r="AC42" s="324">
        <v>0</v>
      </c>
    </row>
    <row r="43" spans="1:29" x14ac:dyDescent="0.25">
      <c r="A43" s="156" t="s">
        <v>464</v>
      </c>
      <c r="B43" s="157" t="s">
        <v>465</v>
      </c>
      <c r="C43" s="322"/>
      <c r="D43" s="323"/>
      <c r="E43" s="323"/>
      <c r="F43" s="323"/>
      <c r="G43" s="127">
        <v>0</v>
      </c>
      <c r="H43" s="127" t="s">
        <v>494</v>
      </c>
      <c r="I43" s="127" t="s">
        <v>494</v>
      </c>
      <c r="J43" s="325">
        <v>0</v>
      </c>
      <c r="K43" s="127" t="s">
        <v>440</v>
      </c>
      <c r="L43" s="127" t="s">
        <v>494</v>
      </c>
      <c r="M43" s="127" t="s">
        <v>494</v>
      </c>
      <c r="N43" s="323">
        <v>0</v>
      </c>
      <c r="O43" s="127" t="s">
        <v>440</v>
      </c>
      <c r="P43" s="127" t="s">
        <v>494</v>
      </c>
      <c r="Q43" s="127" t="s">
        <v>494</v>
      </c>
      <c r="R43" s="323">
        <v>0</v>
      </c>
      <c r="S43" s="127" t="s">
        <v>440</v>
      </c>
      <c r="T43" s="127" t="s">
        <v>494</v>
      </c>
      <c r="U43" s="339" t="s">
        <v>494</v>
      </c>
      <c r="V43" s="339">
        <v>0</v>
      </c>
      <c r="W43" s="339" t="s">
        <v>440</v>
      </c>
      <c r="X43" s="339">
        <v>0</v>
      </c>
      <c r="Y43" s="339" t="s">
        <v>440</v>
      </c>
      <c r="Z43" s="339" t="s">
        <v>494</v>
      </c>
      <c r="AA43" s="339" t="s">
        <v>494</v>
      </c>
      <c r="AB43" s="339">
        <v>0</v>
      </c>
      <c r="AC43" s="324">
        <v>0</v>
      </c>
    </row>
    <row r="44" spans="1:29" x14ac:dyDescent="0.25">
      <c r="A44" s="156" t="s">
        <v>466</v>
      </c>
      <c r="B44" s="157" t="s">
        <v>467</v>
      </c>
      <c r="C44" s="127"/>
      <c r="D44" s="328"/>
      <c r="E44" s="328"/>
      <c r="F44" s="328"/>
      <c r="G44" s="329">
        <v>0</v>
      </c>
      <c r="H44" s="329" t="s">
        <v>494</v>
      </c>
      <c r="I44" s="329" t="s">
        <v>494</v>
      </c>
      <c r="J44" s="329">
        <v>0</v>
      </c>
      <c r="K44" s="329" t="s">
        <v>440</v>
      </c>
      <c r="L44" s="329" t="s">
        <v>494</v>
      </c>
      <c r="M44" s="329" t="s">
        <v>494</v>
      </c>
      <c r="N44" s="328">
        <v>0</v>
      </c>
      <c r="O44" s="127" t="s">
        <v>440</v>
      </c>
      <c r="P44" s="127" t="s">
        <v>494</v>
      </c>
      <c r="Q44" s="127" t="s">
        <v>494</v>
      </c>
      <c r="R44" s="323">
        <v>0</v>
      </c>
      <c r="S44" s="127" t="s">
        <v>440</v>
      </c>
      <c r="T44" s="127" t="s">
        <v>494</v>
      </c>
      <c r="U44" s="339" t="s">
        <v>494</v>
      </c>
      <c r="V44" s="339">
        <v>0</v>
      </c>
      <c r="W44" s="339" t="s">
        <v>440</v>
      </c>
      <c r="X44" s="339">
        <v>0</v>
      </c>
      <c r="Y44" s="339" t="s">
        <v>440</v>
      </c>
      <c r="Z44" s="339" t="s">
        <v>494</v>
      </c>
      <c r="AA44" s="339" t="s">
        <v>494</v>
      </c>
      <c r="AB44" s="339">
        <v>0</v>
      </c>
      <c r="AC44" s="330">
        <v>0</v>
      </c>
    </row>
    <row r="45" spans="1:29" x14ac:dyDescent="0.25">
      <c r="A45" s="156" t="s">
        <v>468</v>
      </c>
      <c r="B45" s="157" t="s">
        <v>469</v>
      </c>
      <c r="C45" s="127"/>
      <c r="D45" s="323"/>
      <c r="E45" s="323"/>
      <c r="F45" s="323"/>
      <c r="G45" s="127">
        <v>0</v>
      </c>
      <c r="H45" s="127" t="s">
        <v>494</v>
      </c>
      <c r="I45" s="127" t="s">
        <v>494</v>
      </c>
      <c r="J45" s="325">
        <v>0</v>
      </c>
      <c r="K45" s="127" t="s">
        <v>440</v>
      </c>
      <c r="L45" s="127" t="s">
        <v>494</v>
      </c>
      <c r="M45" s="127" t="s">
        <v>494</v>
      </c>
      <c r="N45" s="323">
        <v>0</v>
      </c>
      <c r="O45" s="127" t="s">
        <v>440</v>
      </c>
      <c r="P45" s="127" t="s">
        <v>494</v>
      </c>
      <c r="Q45" s="127" t="s">
        <v>494</v>
      </c>
      <c r="R45" s="323">
        <v>0</v>
      </c>
      <c r="S45" s="127" t="s">
        <v>440</v>
      </c>
      <c r="T45" s="127" t="s">
        <v>494</v>
      </c>
      <c r="U45" s="339" t="s">
        <v>494</v>
      </c>
      <c r="V45" s="339">
        <v>0</v>
      </c>
      <c r="W45" s="339" t="s">
        <v>440</v>
      </c>
      <c r="X45" s="339">
        <v>0</v>
      </c>
      <c r="Y45" s="339" t="s">
        <v>440</v>
      </c>
      <c r="Z45" s="339" t="s">
        <v>494</v>
      </c>
      <c r="AA45" s="339" t="s">
        <v>494</v>
      </c>
      <c r="AB45" s="339">
        <v>0</v>
      </c>
      <c r="AC45" s="324">
        <v>0</v>
      </c>
    </row>
    <row r="46" spans="1:29" x14ac:dyDescent="0.25">
      <c r="A46" s="156" t="s">
        <v>470</v>
      </c>
      <c r="B46" s="157" t="s">
        <v>471</v>
      </c>
      <c r="C46" s="127"/>
      <c r="D46" s="323"/>
      <c r="E46" s="323"/>
      <c r="F46" s="323"/>
      <c r="G46" s="127">
        <v>0</v>
      </c>
      <c r="H46" s="127" t="s">
        <v>494</v>
      </c>
      <c r="I46" s="127" t="s">
        <v>494</v>
      </c>
      <c r="J46" s="325">
        <v>0</v>
      </c>
      <c r="K46" s="127" t="s">
        <v>440</v>
      </c>
      <c r="L46" s="127" t="s">
        <v>494</v>
      </c>
      <c r="M46" s="127" t="s">
        <v>494</v>
      </c>
      <c r="N46" s="323">
        <v>0</v>
      </c>
      <c r="O46" s="127" t="s">
        <v>440</v>
      </c>
      <c r="P46" s="127" t="s">
        <v>494</v>
      </c>
      <c r="Q46" s="127" t="s">
        <v>494</v>
      </c>
      <c r="R46" s="323">
        <v>0</v>
      </c>
      <c r="S46" s="127" t="s">
        <v>440</v>
      </c>
      <c r="T46" s="127" t="s">
        <v>494</v>
      </c>
      <c r="U46" s="339" t="s">
        <v>494</v>
      </c>
      <c r="V46" s="339">
        <v>0</v>
      </c>
      <c r="W46" s="339" t="s">
        <v>440</v>
      </c>
      <c r="X46" s="339">
        <v>0</v>
      </c>
      <c r="Y46" s="339" t="s">
        <v>440</v>
      </c>
      <c r="Z46" s="339" t="s">
        <v>494</v>
      </c>
      <c r="AA46" s="339" t="s">
        <v>494</v>
      </c>
      <c r="AB46" s="339">
        <v>0</v>
      </c>
      <c r="AC46" s="324">
        <v>0</v>
      </c>
    </row>
    <row r="47" spans="1:29" x14ac:dyDescent="0.25">
      <c r="A47" s="154" t="s">
        <v>60</v>
      </c>
      <c r="B47" s="155" t="s">
        <v>151</v>
      </c>
      <c r="C47" s="127"/>
      <c r="D47" s="323"/>
      <c r="E47" s="323"/>
      <c r="F47" s="323"/>
      <c r="G47" s="127"/>
      <c r="H47" s="127"/>
      <c r="I47" s="127"/>
      <c r="J47" s="325"/>
      <c r="K47" s="127"/>
      <c r="L47" s="127"/>
      <c r="M47" s="127"/>
      <c r="N47" s="323"/>
      <c r="O47" s="127"/>
      <c r="P47" s="127"/>
      <c r="Q47" s="127"/>
      <c r="R47" s="323"/>
      <c r="S47" s="127"/>
      <c r="T47" s="127"/>
      <c r="U47" s="339"/>
      <c r="V47" s="339"/>
      <c r="W47" s="339"/>
      <c r="X47" s="339"/>
      <c r="Y47" s="339"/>
      <c r="Z47" s="339"/>
      <c r="AA47" s="339"/>
      <c r="AB47" s="339"/>
      <c r="AC47" s="324"/>
    </row>
    <row r="48" spans="1:29" x14ac:dyDescent="0.25">
      <c r="A48" s="156" t="s">
        <v>150</v>
      </c>
      <c r="B48" s="158" t="s">
        <v>458</v>
      </c>
      <c r="C48" s="127" t="s">
        <v>494</v>
      </c>
      <c r="D48" s="323">
        <v>0</v>
      </c>
      <c r="E48" s="323"/>
      <c r="F48" s="323"/>
      <c r="G48" s="127">
        <v>0</v>
      </c>
      <c r="H48" s="127" t="s">
        <v>494</v>
      </c>
      <c r="I48" s="127"/>
      <c r="J48" s="325">
        <v>0</v>
      </c>
      <c r="K48" s="127"/>
      <c r="L48" s="127" t="s">
        <v>494</v>
      </c>
      <c r="M48" s="127"/>
      <c r="N48" s="323">
        <v>0</v>
      </c>
      <c r="O48" s="127"/>
      <c r="P48" s="127" t="s">
        <v>494</v>
      </c>
      <c r="Q48" s="127"/>
      <c r="R48" s="323">
        <v>0</v>
      </c>
      <c r="S48" s="127"/>
      <c r="T48" s="127" t="s">
        <v>494</v>
      </c>
      <c r="U48" s="339"/>
      <c r="V48" s="339">
        <v>0</v>
      </c>
      <c r="W48" s="339"/>
      <c r="X48" s="339">
        <v>0</v>
      </c>
      <c r="Y48" s="339"/>
      <c r="Z48" s="339" t="s">
        <v>494</v>
      </c>
      <c r="AA48" s="339"/>
      <c r="AB48" s="339">
        <v>0</v>
      </c>
      <c r="AC48" s="324">
        <v>0</v>
      </c>
    </row>
    <row r="49" spans="1:29" ht="31.5" x14ac:dyDescent="0.25">
      <c r="A49" s="156" t="s">
        <v>149</v>
      </c>
      <c r="B49" s="158" t="s">
        <v>459</v>
      </c>
      <c r="C49" s="127" t="s">
        <v>494</v>
      </c>
      <c r="D49" s="323">
        <v>32</v>
      </c>
      <c r="E49" s="323"/>
      <c r="F49" s="323"/>
      <c r="G49" s="127">
        <v>0</v>
      </c>
      <c r="H49" s="127" t="s">
        <v>494</v>
      </c>
      <c r="I49" s="127"/>
      <c r="J49" s="325">
        <v>0</v>
      </c>
      <c r="K49" s="127"/>
      <c r="L49" s="127" t="s">
        <v>494</v>
      </c>
      <c r="M49" s="127"/>
      <c r="N49" s="323">
        <v>32</v>
      </c>
      <c r="O49" s="127"/>
      <c r="P49" s="127" t="s">
        <v>494</v>
      </c>
      <c r="Q49" s="127"/>
      <c r="R49" s="323">
        <v>0</v>
      </c>
      <c r="S49" s="127"/>
      <c r="T49" s="127" t="s">
        <v>494</v>
      </c>
      <c r="U49" s="339"/>
      <c r="V49" s="339">
        <v>0</v>
      </c>
      <c r="W49" s="339"/>
      <c r="X49" s="339">
        <v>0</v>
      </c>
      <c r="Y49" s="339"/>
      <c r="Z49" s="339" t="s">
        <v>494</v>
      </c>
      <c r="AA49" s="339"/>
      <c r="AB49" s="339">
        <v>0</v>
      </c>
      <c r="AC49" s="324">
        <v>32</v>
      </c>
    </row>
    <row r="50" spans="1:29" x14ac:dyDescent="0.25">
      <c r="A50" s="156" t="s">
        <v>148</v>
      </c>
      <c r="B50" s="157" t="s">
        <v>147</v>
      </c>
      <c r="C50" s="340" t="s">
        <v>494</v>
      </c>
      <c r="D50" s="323">
        <v>0</v>
      </c>
      <c r="E50" s="323"/>
      <c r="F50" s="323"/>
      <c r="G50" s="127">
        <v>0</v>
      </c>
      <c r="H50" s="127" t="s">
        <v>494</v>
      </c>
      <c r="I50" s="127"/>
      <c r="J50" s="325">
        <v>0</v>
      </c>
      <c r="K50" s="127"/>
      <c r="L50" s="127" t="s">
        <v>494</v>
      </c>
      <c r="M50" s="127"/>
      <c r="N50" s="323">
        <v>0</v>
      </c>
      <c r="O50" s="127"/>
      <c r="P50" s="127" t="s">
        <v>494</v>
      </c>
      <c r="Q50" s="127"/>
      <c r="R50" s="323">
        <v>0</v>
      </c>
      <c r="S50" s="127"/>
      <c r="T50" s="127" t="s">
        <v>494</v>
      </c>
      <c r="U50" s="339"/>
      <c r="V50" s="339">
        <v>0</v>
      </c>
      <c r="W50" s="339"/>
      <c r="X50" s="339">
        <v>0</v>
      </c>
      <c r="Y50" s="339"/>
      <c r="Z50" s="339" t="s">
        <v>494</v>
      </c>
      <c r="AA50" s="339"/>
      <c r="AB50" s="339">
        <v>0</v>
      </c>
      <c r="AC50" s="324">
        <v>0</v>
      </c>
    </row>
    <row r="51" spans="1:29" ht="31.5" x14ac:dyDescent="0.25">
      <c r="A51" s="156" t="s">
        <v>146</v>
      </c>
      <c r="B51" s="157" t="s">
        <v>145</v>
      </c>
      <c r="C51" s="322" t="s">
        <v>494</v>
      </c>
      <c r="D51" s="323">
        <v>0</v>
      </c>
      <c r="E51" s="323"/>
      <c r="F51" s="323"/>
      <c r="G51" s="127">
        <v>0</v>
      </c>
      <c r="H51" s="127" t="s">
        <v>494</v>
      </c>
      <c r="I51" s="127"/>
      <c r="J51" s="325">
        <v>0</v>
      </c>
      <c r="K51" s="127"/>
      <c r="L51" s="127" t="s">
        <v>494</v>
      </c>
      <c r="M51" s="127"/>
      <c r="N51" s="323">
        <v>0</v>
      </c>
      <c r="O51" s="127"/>
      <c r="P51" s="127" t="s">
        <v>494</v>
      </c>
      <c r="Q51" s="127"/>
      <c r="R51" s="323">
        <v>0</v>
      </c>
      <c r="S51" s="127"/>
      <c r="T51" s="127" t="s">
        <v>494</v>
      </c>
      <c r="U51" s="339"/>
      <c r="V51" s="339">
        <v>0</v>
      </c>
      <c r="W51" s="339"/>
      <c r="X51" s="339">
        <v>0</v>
      </c>
      <c r="Y51" s="339"/>
      <c r="Z51" s="339" t="s">
        <v>494</v>
      </c>
      <c r="AA51" s="339"/>
      <c r="AB51" s="339">
        <v>0</v>
      </c>
      <c r="AC51" s="324">
        <v>0</v>
      </c>
    </row>
    <row r="52" spans="1:29" ht="31.5" x14ac:dyDescent="0.25">
      <c r="A52" s="156" t="s">
        <v>144</v>
      </c>
      <c r="B52" s="157" t="s">
        <v>143</v>
      </c>
      <c r="C52" s="322" t="s">
        <v>494</v>
      </c>
      <c r="D52" s="323">
        <v>0</v>
      </c>
      <c r="E52" s="323"/>
      <c r="F52" s="323"/>
      <c r="G52" s="127">
        <v>0</v>
      </c>
      <c r="H52" s="127" t="s">
        <v>494</v>
      </c>
      <c r="I52" s="127"/>
      <c r="J52" s="325">
        <v>0</v>
      </c>
      <c r="K52" s="127"/>
      <c r="L52" s="127" t="s">
        <v>494</v>
      </c>
      <c r="M52" s="127"/>
      <c r="N52" s="323">
        <v>0</v>
      </c>
      <c r="O52" s="127"/>
      <c r="P52" s="127" t="s">
        <v>494</v>
      </c>
      <c r="Q52" s="127"/>
      <c r="R52" s="323">
        <v>0</v>
      </c>
      <c r="S52" s="127"/>
      <c r="T52" s="127" t="s">
        <v>494</v>
      </c>
      <c r="U52" s="339"/>
      <c r="V52" s="339">
        <v>0</v>
      </c>
      <c r="W52" s="339"/>
      <c r="X52" s="339">
        <v>0</v>
      </c>
      <c r="Y52" s="339"/>
      <c r="Z52" s="339" t="s">
        <v>494</v>
      </c>
      <c r="AA52" s="339"/>
      <c r="AB52" s="339">
        <v>0</v>
      </c>
      <c r="AC52" s="324">
        <v>0</v>
      </c>
    </row>
    <row r="53" spans="1:29" x14ac:dyDescent="0.25">
      <c r="A53" s="156" t="s">
        <v>142</v>
      </c>
      <c r="B53" s="157" t="s">
        <v>141</v>
      </c>
      <c r="C53" s="127" t="s">
        <v>494</v>
      </c>
      <c r="D53" s="323">
        <v>0</v>
      </c>
      <c r="E53" s="323"/>
      <c r="F53" s="323"/>
      <c r="G53" s="127">
        <v>0</v>
      </c>
      <c r="H53" s="127" t="s">
        <v>494</v>
      </c>
      <c r="I53" s="127"/>
      <c r="J53" s="325">
        <v>0</v>
      </c>
      <c r="K53" s="127"/>
      <c r="L53" s="127" t="s">
        <v>494</v>
      </c>
      <c r="M53" s="127"/>
      <c r="N53" s="323">
        <v>0</v>
      </c>
      <c r="O53" s="127"/>
      <c r="P53" s="127" t="s">
        <v>494</v>
      </c>
      <c r="Q53" s="127"/>
      <c r="R53" s="323">
        <v>0</v>
      </c>
      <c r="S53" s="127"/>
      <c r="T53" s="127" t="s">
        <v>494</v>
      </c>
      <c r="U53" s="339"/>
      <c r="V53" s="339">
        <v>0</v>
      </c>
      <c r="W53" s="339"/>
      <c r="X53" s="339">
        <v>0</v>
      </c>
      <c r="Y53" s="339"/>
      <c r="Z53" s="339" t="s">
        <v>494</v>
      </c>
      <c r="AA53" s="339"/>
      <c r="AB53" s="339">
        <v>0</v>
      </c>
      <c r="AC53" s="324">
        <v>0</v>
      </c>
    </row>
    <row r="54" spans="1:29" x14ac:dyDescent="0.25">
      <c r="A54" s="156" t="s">
        <v>140</v>
      </c>
      <c r="B54" s="157" t="s">
        <v>461</v>
      </c>
      <c r="C54" s="340" t="s">
        <v>494</v>
      </c>
      <c r="D54" s="323">
        <v>0</v>
      </c>
      <c r="E54" s="323"/>
      <c r="F54" s="323"/>
      <c r="G54" s="127">
        <v>0</v>
      </c>
      <c r="H54" s="127" t="s">
        <v>494</v>
      </c>
      <c r="I54" s="127"/>
      <c r="J54" s="325">
        <v>0</v>
      </c>
      <c r="K54" s="127"/>
      <c r="L54" s="127" t="s">
        <v>494</v>
      </c>
      <c r="M54" s="127"/>
      <c r="N54" s="323">
        <v>0</v>
      </c>
      <c r="O54" s="127"/>
      <c r="P54" s="127" t="s">
        <v>494</v>
      </c>
      <c r="Q54" s="127"/>
      <c r="R54" s="323">
        <v>0</v>
      </c>
      <c r="S54" s="127"/>
      <c r="T54" s="127" t="s">
        <v>494</v>
      </c>
      <c r="U54" s="339"/>
      <c r="V54" s="339">
        <v>0</v>
      </c>
      <c r="W54" s="339"/>
      <c r="X54" s="339">
        <v>0</v>
      </c>
      <c r="Y54" s="339"/>
      <c r="Z54" s="339" t="s">
        <v>494</v>
      </c>
      <c r="AA54" s="339"/>
      <c r="AB54" s="339">
        <v>0</v>
      </c>
      <c r="AC54" s="324">
        <v>0</v>
      </c>
    </row>
    <row r="55" spans="1:29" x14ac:dyDescent="0.25">
      <c r="A55" s="156" t="s">
        <v>472</v>
      </c>
      <c r="B55" s="157" t="s">
        <v>462</v>
      </c>
      <c r="C55" s="340" t="s">
        <v>494</v>
      </c>
      <c r="D55" s="323">
        <v>0</v>
      </c>
      <c r="E55" s="323"/>
      <c r="F55" s="323"/>
      <c r="G55" s="127">
        <v>0</v>
      </c>
      <c r="H55" s="127" t="s">
        <v>494</v>
      </c>
      <c r="I55" s="127"/>
      <c r="J55" s="325">
        <v>0</v>
      </c>
      <c r="K55" s="127"/>
      <c r="L55" s="127" t="s">
        <v>494</v>
      </c>
      <c r="M55" s="127"/>
      <c r="N55" s="323">
        <v>0</v>
      </c>
      <c r="O55" s="127"/>
      <c r="P55" s="127" t="s">
        <v>494</v>
      </c>
      <c r="Q55" s="127"/>
      <c r="R55" s="323">
        <v>0</v>
      </c>
      <c r="S55" s="127"/>
      <c r="T55" s="127" t="s">
        <v>494</v>
      </c>
      <c r="U55" s="339"/>
      <c r="V55" s="339">
        <v>0</v>
      </c>
      <c r="W55" s="339"/>
      <c r="X55" s="339">
        <v>0</v>
      </c>
      <c r="Y55" s="339"/>
      <c r="Z55" s="339" t="s">
        <v>494</v>
      </c>
      <c r="AA55" s="339"/>
      <c r="AB55" s="339">
        <v>0</v>
      </c>
      <c r="AC55" s="324">
        <v>0</v>
      </c>
    </row>
    <row r="56" spans="1:29" x14ac:dyDescent="0.25">
      <c r="A56" s="156" t="s">
        <v>473</v>
      </c>
      <c r="B56" s="157" t="s">
        <v>463</v>
      </c>
      <c r="C56" s="340" t="s">
        <v>494</v>
      </c>
      <c r="D56" s="323">
        <v>0</v>
      </c>
      <c r="E56" s="323"/>
      <c r="F56" s="323"/>
      <c r="G56" s="127">
        <v>0</v>
      </c>
      <c r="H56" s="127" t="s">
        <v>494</v>
      </c>
      <c r="I56" s="127"/>
      <c r="J56" s="325">
        <v>0</v>
      </c>
      <c r="K56" s="127"/>
      <c r="L56" s="127" t="s">
        <v>494</v>
      </c>
      <c r="M56" s="127"/>
      <c r="N56" s="323">
        <v>0</v>
      </c>
      <c r="O56" s="127"/>
      <c r="P56" s="127" t="s">
        <v>494</v>
      </c>
      <c r="Q56" s="127"/>
      <c r="R56" s="323">
        <v>0</v>
      </c>
      <c r="S56" s="127"/>
      <c r="T56" s="127" t="s">
        <v>494</v>
      </c>
      <c r="U56" s="339"/>
      <c r="V56" s="339">
        <v>0</v>
      </c>
      <c r="W56" s="339"/>
      <c r="X56" s="339">
        <v>0</v>
      </c>
      <c r="Y56" s="339"/>
      <c r="Z56" s="339" t="s">
        <v>494</v>
      </c>
      <c r="AA56" s="339"/>
      <c r="AB56" s="339">
        <v>0</v>
      </c>
      <c r="AC56" s="324">
        <v>0</v>
      </c>
    </row>
    <row r="57" spans="1:29" x14ac:dyDescent="0.25">
      <c r="A57" s="156" t="s">
        <v>474</v>
      </c>
      <c r="B57" s="157" t="s">
        <v>465</v>
      </c>
      <c r="C57" s="340" t="s">
        <v>494</v>
      </c>
      <c r="D57" s="323">
        <v>0</v>
      </c>
      <c r="E57" s="323"/>
      <c r="F57" s="323"/>
      <c r="G57" s="127">
        <v>0</v>
      </c>
      <c r="H57" s="127" t="s">
        <v>494</v>
      </c>
      <c r="I57" s="127"/>
      <c r="J57" s="325">
        <v>0</v>
      </c>
      <c r="K57" s="127"/>
      <c r="L57" s="127" t="s">
        <v>494</v>
      </c>
      <c r="M57" s="127"/>
      <c r="N57" s="323">
        <v>0</v>
      </c>
      <c r="O57" s="127"/>
      <c r="P57" s="127" t="s">
        <v>494</v>
      </c>
      <c r="Q57" s="127"/>
      <c r="R57" s="323">
        <v>0</v>
      </c>
      <c r="S57" s="127"/>
      <c r="T57" s="127" t="s">
        <v>494</v>
      </c>
      <c r="U57" s="339"/>
      <c r="V57" s="339">
        <v>0</v>
      </c>
      <c r="W57" s="339"/>
      <c r="X57" s="339">
        <v>0</v>
      </c>
      <c r="Y57" s="339"/>
      <c r="Z57" s="339" t="s">
        <v>494</v>
      </c>
      <c r="AA57" s="339"/>
      <c r="AB57" s="339">
        <v>0</v>
      </c>
      <c r="AC57" s="324">
        <v>0</v>
      </c>
    </row>
    <row r="58" spans="1:29" x14ac:dyDescent="0.25">
      <c r="A58" s="156" t="s">
        <v>475</v>
      </c>
      <c r="B58" s="157" t="s">
        <v>467</v>
      </c>
      <c r="C58" s="340" t="s">
        <v>494</v>
      </c>
      <c r="D58" s="328">
        <v>0</v>
      </c>
      <c r="E58" s="328"/>
      <c r="F58" s="328"/>
      <c r="G58" s="329">
        <v>0</v>
      </c>
      <c r="H58" s="329" t="s">
        <v>494</v>
      </c>
      <c r="I58" s="329"/>
      <c r="J58" s="329">
        <v>0</v>
      </c>
      <c r="K58" s="329"/>
      <c r="L58" s="329" t="s">
        <v>494</v>
      </c>
      <c r="M58" s="329"/>
      <c r="N58" s="328">
        <v>0</v>
      </c>
      <c r="O58" s="127"/>
      <c r="P58" s="127" t="s">
        <v>494</v>
      </c>
      <c r="Q58" s="127"/>
      <c r="R58" s="323">
        <v>0</v>
      </c>
      <c r="S58" s="127"/>
      <c r="T58" s="127" t="s">
        <v>494</v>
      </c>
      <c r="U58" s="339"/>
      <c r="V58" s="339">
        <v>0</v>
      </c>
      <c r="W58" s="339"/>
      <c r="X58" s="339">
        <v>0</v>
      </c>
      <c r="Y58" s="339"/>
      <c r="Z58" s="339" t="s">
        <v>494</v>
      </c>
      <c r="AA58" s="339"/>
      <c r="AB58" s="339">
        <v>0</v>
      </c>
      <c r="AC58" s="330">
        <v>0</v>
      </c>
    </row>
    <row r="59" spans="1:29" x14ac:dyDescent="0.25">
      <c r="A59" s="156" t="s">
        <v>476</v>
      </c>
      <c r="B59" s="157" t="s">
        <v>469</v>
      </c>
      <c r="C59" s="322" t="s">
        <v>494</v>
      </c>
      <c r="D59" s="323">
        <v>0</v>
      </c>
      <c r="E59" s="323"/>
      <c r="F59" s="323"/>
      <c r="G59" s="127">
        <v>0</v>
      </c>
      <c r="H59" s="127" t="s">
        <v>494</v>
      </c>
      <c r="I59" s="127"/>
      <c r="J59" s="325">
        <v>0</v>
      </c>
      <c r="K59" s="127"/>
      <c r="L59" s="127" t="s">
        <v>494</v>
      </c>
      <c r="M59" s="127"/>
      <c r="N59" s="323">
        <v>0</v>
      </c>
      <c r="O59" s="127"/>
      <c r="P59" s="127" t="s">
        <v>494</v>
      </c>
      <c r="Q59" s="127"/>
      <c r="R59" s="323">
        <v>0</v>
      </c>
      <c r="S59" s="127"/>
      <c r="T59" s="127" t="s">
        <v>494</v>
      </c>
      <c r="U59" s="339"/>
      <c r="V59" s="339">
        <v>0</v>
      </c>
      <c r="W59" s="339"/>
      <c r="X59" s="339">
        <v>0</v>
      </c>
      <c r="Y59" s="339"/>
      <c r="Z59" s="339" t="s">
        <v>494</v>
      </c>
      <c r="AA59" s="339"/>
      <c r="AB59" s="339">
        <v>0</v>
      </c>
      <c r="AC59" s="324">
        <v>0</v>
      </c>
    </row>
    <row r="60" spans="1:29" x14ac:dyDescent="0.25">
      <c r="A60" s="156" t="s">
        <v>477</v>
      </c>
      <c r="B60" s="157" t="s">
        <v>471</v>
      </c>
      <c r="C60" s="341" t="s">
        <v>494</v>
      </c>
      <c r="D60" s="323">
        <v>0</v>
      </c>
      <c r="E60" s="323"/>
      <c r="F60" s="323"/>
      <c r="G60" s="127">
        <v>0</v>
      </c>
      <c r="H60" s="127" t="s">
        <v>494</v>
      </c>
      <c r="I60" s="127"/>
      <c r="J60" s="325">
        <v>0</v>
      </c>
      <c r="K60" s="127"/>
      <c r="L60" s="127" t="s">
        <v>494</v>
      </c>
      <c r="M60" s="127"/>
      <c r="N60" s="323">
        <v>0</v>
      </c>
      <c r="O60" s="127"/>
      <c r="P60" s="127" t="s">
        <v>494</v>
      </c>
      <c r="Q60" s="127"/>
      <c r="R60" s="323">
        <v>0</v>
      </c>
      <c r="S60" s="127"/>
      <c r="T60" s="127" t="s">
        <v>494</v>
      </c>
      <c r="U60" s="339"/>
      <c r="V60" s="339">
        <v>0</v>
      </c>
      <c r="W60" s="339"/>
      <c r="X60" s="339">
        <v>0</v>
      </c>
      <c r="Y60" s="339"/>
      <c r="Z60" s="339" t="s">
        <v>494</v>
      </c>
      <c r="AA60" s="339"/>
      <c r="AB60" s="339">
        <v>0</v>
      </c>
      <c r="AC60" s="324">
        <v>0</v>
      </c>
    </row>
    <row r="61" spans="1:29" ht="35.25" customHeight="1" x14ac:dyDescent="0.25">
      <c r="A61" s="154" t="s">
        <v>58</v>
      </c>
      <c r="B61" s="155" t="s">
        <v>139</v>
      </c>
      <c r="C61" s="341"/>
      <c r="D61" s="323"/>
      <c r="E61" s="323"/>
      <c r="F61" s="323"/>
      <c r="G61" s="127"/>
      <c r="H61" s="127"/>
      <c r="I61" s="127"/>
      <c r="J61" s="325"/>
      <c r="K61" s="127"/>
      <c r="L61" s="127"/>
      <c r="M61" s="127"/>
      <c r="N61" s="323"/>
      <c r="O61" s="127"/>
      <c r="P61" s="127"/>
      <c r="Q61" s="127"/>
      <c r="R61" s="323"/>
      <c r="S61" s="127"/>
      <c r="T61" s="127"/>
      <c r="U61" s="339"/>
      <c r="V61" s="339"/>
      <c r="W61" s="339"/>
      <c r="X61" s="339"/>
      <c r="Y61" s="339"/>
      <c r="Z61" s="339"/>
      <c r="AA61" s="339"/>
      <c r="AB61" s="339"/>
      <c r="AC61" s="324"/>
    </row>
    <row r="62" spans="1:29" x14ac:dyDescent="0.25">
      <c r="A62" s="156" t="s">
        <v>138</v>
      </c>
      <c r="B62" s="157" t="s">
        <v>137</v>
      </c>
      <c r="C62" s="341" t="s">
        <v>494</v>
      </c>
      <c r="D62" s="323">
        <v>132.42021524093033</v>
      </c>
      <c r="E62" s="323"/>
      <c r="F62" s="323"/>
      <c r="G62" s="127">
        <v>0</v>
      </c>
      <c r="H62" s="127" t="s">
        <v>494</v>
      </c>
      <c r="I62" s="127"/>
      <c r="J62" s="325">
        <v>0</v>
      </c>
      <c r="K62" s="127"/>
      <c r="L62" s="127" t="s">
        <v>494</v>
      </c>
      <c r="M62" s="127"/>
      <c r="N62" s="323">
        <v>132.42021524093033</v>
      </c>
      <c r="O62" s="127"/>
      <c r="P62" s="127" t="s">
        <v>494</v>
      </c>
      <c r="Q62" s="127"/>
      <c r="R62" s="323">
        <v>0</v>
      </c>
      <c r="S62" s="127"/>
      <c r="T62" s="127" t="s">
        <v>494</v>
      </c>
      <c r="U62" s="339"/>
      <c r="V62" s="339">
        <v>0</v>
      </c>
      <c r="W62" s="339"/>
      <c r="X62" s="339">
        <v>0</v>
      </c>
      <c r="Y62" s="339"/>
      <c r="Z62" s="339" t="s">
        <v>494</v>
      </c>
      <c r="AA62" s="339"/>
      <c r="AB62" s="339">
        <v>0</v>
      </c>
      <c r="AC62" s="324">
        <v>132.42021524093033</v>
      </c>
    </row>
    <row r="63" spans="1:29" x14ac:dyDescent="0.25">
      <c r="A63" s="156" t="s">
        <v>136</v>
      </c>
      <c r="B63" s="157" t="s">
        <v>130</v>
      </c>
      <c r="C63" s="341"/>
      <c r="D63" s="323"/>
      <c r="E63" s="323"/>
      <c r="F63" s="323"/>
      <c r="G63" s="127">
        <v>0</v>
      </c>
      <c r="H63" s="127" t="s">
        <v>494</v>
      </c>
      <c r="I63" s="127"/>
      <c r="J63" s="325">
        <v>0</v>
      </c>
      <c r="K63" s="127"/>
      <c r="L63" s="127" t="s">
        <v>494</v>
      </c>
      <c r="M63" s="127"/>
      <c r="N63" s="323">
        <v>0</v>
      </c>
      <c r="O63" s="127"/>
      <c r="P63" s="127" t="s">
        <v>494</v>
      </c>
      <c r="Q63" s="127"/>
      <c r="R63" s="323">
        <v>0</v>
      </c>
      <c r="S63" s="127"/>
      <c r="T63" s="127" t="s">
        <v>494</v>
      </c>
      <c r="U63" s="339"/>
      <c r="V63" s="339">
        <v>0</v>
      </c>
      <c r="W63" s="339"/>
      <c r="X63" s="339">
        <v>0</v>
      </c>
      <c r="Y63" s="339"/>
      <c r="Z63" s="339" t="s">
        <v>494</v>
      </c>
      <c r="AA63" s="339"/>
      <c r="AB63" s="339">
        <v>0</v>
      </c>
      <c r="AC63" s="324">
        <v>0</v>
      </c>
    </row>
    <row r="64" spans="1:29" x14ac:dyDescent="0.25">
      <c r="A64" s="156" t="s">
        <v>135</v>
      </c>
      <c r="B64" s="158" t="s">
        <v>129</v>
      </c>
      <c r="C64" s="340"/>
      <c r="D64" s="323"/>
      <c r="E64" s="323"/>
      <c r="F64" s="323"/>
      <c r="G64" s="127">
        <v>0</v>
      </c>
      <c r="H64" s="127" t="s">
        <v>494</v>
      </c>
      <c r="I64" s="127"/>
      <c r="J64" s="325">
        <v>0</v>
      </c>
      <c r="K64" s="127"/>
      <c r="L64" s="127" t="s">
        <v>494</v>
      </c>
      <c r="M64" s="127"/>
      <c r="N64" s="323">
        <v>32</v>
      </c>
      <c r="O64" s="127"/>
      <c r="P64" s="127" t="s">
        <v>494</v>
      </c>
      <c r="Q64" s="127"/>
      <c r="R64" s="323">
        <v>0</v>
      </c>
      <c r="S64" s="127"/>
      <c r="T64" s="127" t="s">
        <v>494</v>
      </c>
      <c r="U64" s="339"/>
      <c r="V64" s="339">
        <v>0</v>
      </c>
      <c r="W64" s="339"/>
      <c r="X64" s="339">
        <v>0</v>
      </c>
      <c r="Y64" s="339"/>
      <c r="Z64" s="339" t="s">
        <v>494</v>
      </c>
      <c r="AA64" s="339"/>
      <c r="AB64" s="339">
        <v>0</v>
      </c>
      <c r="AC64" s="324">
        <v>32</v>
      </c>
    </row>
    <row r="65" spans="1:29" x14ac:dyDescent="0.25">
      <c r="A65" s="156" t="s">
        <v>134</v>
      </c>
      <c r="B65" s="158" t="s">
        <v>128</v>
      </c>
      <c r="C65" s="339"/>
      <c r="D65" s="324"/>
      <c r="E65" s="324"/>
      <c r="F65" s="324"/>
      <c r="G65" s="342">
        <v>0</v>
      </c>
      <c r="H65" s="342" t="s">
        <v>494</v>
      </c>
      <c r="I65" s="342"/>
      <c r="J65" s="331">
        <v>0</v>
      </c>
      <c r="K65" s="342"/>
      <c r="L65" s="339" t="s">
        <v>494</v>
      </c>
      <c r="M65" s="339"/>
      <c r="N65" s="324">
        <v>0</v>
      </c>
      <c r="O65" s="339"/>
      <c r="P65" s="339" t="s">
        <v>494</v>
      </c>
      <c r="Q65" s="339"/>
      <c r="R65" s="332">
        <v>0</v>
      </c>
      <c r="S65" s="339"/>
      <c r="T65" s="343" t="s">
        <v>494</v>
      </c>
      <c r="U65" s="339"/>
      <c r="V65" s="339">
        <v>0</v>
      </c>
      <c r="W65" s="339"/>
      <c r="X65" s="339">
        <v>0</v>
      </c>
      <c r="Y65" s="339"/>
      <c r="Z65" s="339" t="s">
        <v>494</v>
      </c>
      <c r="AA65" s="339"/>
      <c r="AB65" s="339">
        <v>0</v>
      </c>
      <c r="AC65" s="324">
        <v>0</v>
      </c>
    </row>
    <row r="66" spans="1:29" x14ac:dyDescent="0.25">
      <c r="A66" s="156" t="s">
        <v>133</v>
      </c>
      <c r="B66" s="158" t="s">
        <v>127</v>
      </c>
      <c r="C66" s="339"/>
      <c r="D66" s="332"/>
      <c r="E66" s="332"/>
      <c r="F66" s="332"/>
      <c r="G66" s="342">
        <v>0</v>
      </c>
      <c r="H66" s="342" t="s">
        <v>494</v>
      </c>
      <c r="I66" s="342"/>
      <c r="J66" s="331">
        <v>0</v>
      </c>
      <c r="K66" s="342"/>
      <c r="L66" s="339" t="s">
        <v>494</v>
      </c>
      <c r="M66" s="339"/>
      <c r="N66" s="332">
        <v>0</v>
      </c>
      <c r="O66" s="339"/>
      <c r="P66" s="339" t="s">
        <v>494</v>
      </c>
      <c r="Q66" s="339"/>
      <c r="R66" s="332">
        <v>0</v>
      </c>
      <c r="S66" s="339"/>
      <c r="T66" s="343" t="s">
        <v>494</v>
      </c>
      <c r="U66" s="339"/>
      <c r="V66" s="339">
        <v>0</v>
      </c>
      <c r="W66" s="339"/>
      <c r="X66" s="339">
        <v>0</v>
      </c>
      <c r="Y66" s="339"/>
      <c r="Z66" s="339" t="s">
        <v>494</v>
      </c>
      <c r="AA66" s="339"/>
      <c r="AB66" s="339">
        <v>0</v>
      </c>
      <c r="AC66" s="324">
        <v>0</v>
      </c>
    </row>
    <row r="67" spans="1:29" x14ac:dyDescent="0.25">
      <c r="A67" s="156" t="s">
        <v>132</v>
      </c>
      <c r="B67" s="158" t="s">
        <v>461</v>
      </c>
      <c r="C67" s="339"/>
      <c r="D67" s="332"/>
      <c r="E67" s="332"/>
      <c r="F67" s="332"/>
      <c r="G67" s="342">
        <v>0</v>
      </c>
      <c r="H67" s="342" t="s">
        <v>494</v>
      </c>
      <c r="I67" s="342"/>
      <c r="J67" s="331">
        <v>0</v>
      </c>
      <c r="K67" s="342"/>
      <c r="L67" s="339" t="s">
        <v>494</v>
      </c>
      <c r="M67" s="339"/>
      <c r="N67" s="332">
        <v>0</v>
      </c>
      <c r="O67" s="339"/>
      <c r="P67" s="339" t="s">
        <v>494</v>
      </c>
      <c r="Q67" s="339"/>
      <c r="R67" s="332">
        <v>0</v>
      </c>
      <c r="S67" s="339"/>
      <c r="T67" s="343" t="s">
        <v>494</v>
      </c>
      <c r="U67" s="339"/>
      <c r="V67" s="339">
        <v>0</v>
      </c>
      <c r="W67" s="339"/>
      <c r="X67" s="339">
        <v>0</v>
      </c>
      <c r="Y67" s="339"/>
      <c r="Z67" s="339" t="s">
        <v>494</v>
      </c>
      <c r="AA67" s="339"/>
      <c r="AB67" s="339">
        <v>0</v>
      </c>
      <c r="AC67" s="324">
        <v>0</v>
      </c>
    </row>
    <row r="68" spans="1:29" x14ac:dyDescent="0.25">
      <c r="A68" s="156" t="s">
        <v>478</v>
      </c>
      <c r="B68" s="158" t="s">
        <v>462</v>
      </c>
      <c r="C68" s="339"/>
      <c r="D68" s="332"/>
      <c r="E68" s="332"/>
      <c r="F68" s="332"/>
      <c r="G68" s="342">
        <v>0</v>
      </c>
      <c r="H68" s="342" t="s">
        <v>494</v>
      </c>
      <c r="I68" s="342"/>
      <c r="J68" s="331">
        <v>0</v>
      </c>
      <c r="K68" s="342"/>
      <c r="L68" s="339" t="s">
        <v>494</v>
      </c>
      <c r="M68" s="339"/>
      <c r="N68" s="332">
        <v>0</v>
      </c>
      <c r="O68" s="339"/>
      <c r="P68" s="339" t="s">
        <v>494</v>
      </c>
      <c r="Q68" s="339"/>
      <c r="R68" s="332">
        <v>0</v>
      </c>
      <c r="S68" s="339"/>
      <c r="T68" s="343" t="s">
        <v>494</v>
      </c>
      <c r="U68" s="339"/>
      <c r="V68" s="339">
        <v>0</v>
      </c>
      <c r="W68" s="339"/>
      <c r="X68" s="339">
        <v>0</v>
      </c>
      <c r="Y68" s="339"/>
      <c r="Z68" s="339" t="s">
        <v>494</v>
      </c>
      <c r="AA68" s="339"/>
      <c r="AB68" s="339">
        <v>0</v>
      </c>
      <c r="AC68" s="324">
        <v>0</v>
      </c>
    </row>
    <row r="69" spans="1:29" x14ac:dyDescent="0.25">
      <c r="A69" s="156" t="s">
        <v>479</v>
      </c>
      <c r="B69" s="158" t="s">
        <v>463</v>
      </c>
      <c r="C69" s="339"/>
      <c r="D69" s="332"/>
      <c r="E69" s="332"/>
      <c r="F69" s="332"/>
      <c r="G69" s="342">
        <v>0</v>
      </c>
      <c r="H69" s="342" t="s">
        <v>494</v>
      </c>
      <c r="I69" s="342"/>
      <c r="J69" s="331">
        <v>0</v>
      </c>
      <c r="K69" s="342"/>
      <c r="L69" s="339" t="s">
        <v>494</v>
      </c>
      <c r="M69" s="339"/>
      <c r="N69" s="332">
        <v>0</v>
      </c>
      <c r="O69" s="339"/>
      <c r="P69" s="339" t="s">
        <v>494</v>
      </c>
      <c r="Q69" s="339"/>
      <c r="R69" s="332">
        <v>0</v>
      </c>
      <c r="S69" s="339"/>
      <c r="T69" s="343" t="s">
        <v>494</v>
      </c>
      <c r="U69" s="339"/>
      <c r="V69" s="339">
        <v>0</v>
      </c>
      <c r="W69" s="339"/>
      <c r="X69" s="339">
        <v>0</v>
      </c>
      <c r="Y69" s="339"/>
      <c r="Z69" s="339" t="s">
        <v>494</v>
      </c>
      <c r="AA69" s="339"/>
      <c r="AB69" s="339">
        <v>0</v>
      </c>
      <c r="AC69" s="324">
        <v>0</v>
      </c>
    </row>
    <row r="70" spans="1:29" x14ac:dyDescent="0.25">
      <c r="A70" s="156" t="s">
        <v>480</v>
      </c>
      <c r="B70" s="158" t="s">
        <v>465</v>
      </c>
      <c r="C70" s="339"/>
      <c r="D70" s="332"/>
      <c r="E70" s="332"/>
      <c r="F70" s="332"/>
      <c r="G70" s="342">
        <v>0</v>
      </c>
      <c r="H70" s="342" t="s">
        <v>494</v>
      </c>
      <c r="I70" s="342"/>
      <c r="J70" s="331">
        <v>0</v>
      </c>
      <c r="K70" s="342"/>
      <c r="L70" s="339" t="s">
        <v>494</v>
      </c>
      <c r="M70" s="339"/>
      <c r="N70" s="332">
        <v>0</v>
      </c>
      <c r="O70" s="339"/>
      <c r="P70" s="339" t="s">
        <v>494</v>
      </c>
      <c r="Q70" s="339"/>
      <c r="R70" s="332">
        <v>0</v>
      </c>
      <c r="S70" s="339"/>
      <c r="T70" s="343" t="s">
        <v>494</v>
      </c>
      <c r="U70" s="339"/>
      <c r="V70" s="339">
        <v>0</v>
      </c>
      <c r="W70" s="339"/>
      <c r="X70" s="339">
        <v>0</v>
      </c>
      <c r="Y70" s="339"/>
      <c r="Z70" s="339" t="s">
        <v>494</v>
      </c>
      <c r="AA70" s="339"/>
      <c r="AB70" s="339">
        <v>0</v>
      </c>
      <c r="AC70" s="324">
        <v>0</v>
      </c>
    </row>
    <row r="71" spans="1:29" x14ac:dyDescent="0.25">
      <c r="A71" s="156" t="s">
        <v>481</v>
      </c>
      <c r="B71" s="158" t="s">
        <v>467</v>
      </c>
      <c r="C71" s="339"/>
      <c r="D71" s="330"/>
      <c r="E71" s="330"/>
      <c r="F71" s="330"/>
      <c r="G71" s="344">
        <v>0</v>
      </c>
      <c r="H71" s="344" t="s">
        <v>494</v>
      </c>
      <c r="I71" s="344"/>
      <c r="J71" s="333">
        <v>0</v>
      </c>
      <c r="K71" s="344"/>
      <c r="L71" s="345" t="s">
        <v>494</v>
      </c>
      <c r="M71" s="345"/>
      <c r="N71" s="330">
        <v>0</v>
      </c>
      <c r="O71" s="345"/>
      <c r="P71" s="345" t="s">
        <v>494</v>
      </c>
      <c r="Q71" s="339"/>
      <c r="R71" s="332">
        <v>0</v>
      </c>
      <c r="S71" s="339"/>
      <c r="T71" s="343" t="s">
        <v>494</v>
      </c>
      <c r="U71" s="339"/>
      <c r="V71" s="339">
        <v>0</v>
      </c>
      <c r="W71" s="339"/>
      <c r="X71" s="339">
        <v>0</v>
      </c>
      <c r="Y71" s="339"/>
      <c r="Z71" s="339" t="s">
        <v>494</v>
      </c>
      <c r="AA71" s="339"/>
      <c r="AB71" s="339">
        <v>0</v>
      </c>
      <c r="AC71" s="324">
        <v>0</v>
      </c>
    </row>
    <row r="72" spans="1:29" x14ac:dyDescent="0.25">
      <c r="A72" s="156" t="s">
        <v>482</v>
      </c>
      <c r="B72" s="158" t="s">
        <v>469</v>
      </c>
      <c r="C72" s="339"/>
      <c r="D72" s="339"/>
      <c r="E72" s="339"/>
      <c r="F72" s="339"/>
      <c r="G72" s="342">
        <v>0</v>
      </c>
      <c r="H72" s="342" t="s">
        <v>494</v>
      </c>
      <c r="I72" s="342"/>
      <c r="J72" s="331">
        <v>0</v>
      </c>
      <c r="K72" s="342"/>
      <c r="L72" s="339" t="s">
        <v>494</v>
      </c>
      <c r="M72" s="339"/>
      <c r="N72" s="339">
        <v>0</v>
      </c>
      <c r="O72" s="339"/>
      <c r="P72" s="339" t="s">
        <v>494</v>
      </c>
      <c r="Q72" s="339"/>
      <c r="R72" s="339">
        <v>0</v>
      </c>
      <c r="S72" s="339"/>
      <c r="T72" s="343" t="s">
        <v>494</v>
      </c>
      <c r="U72" s="339"/>
      <c r="V72" s="339">
        <v>0</v>
      </c>
      <c r="W72" s="339"/>
      <c r="X72" s="339">
        <v>0</v>
      </c>
      <c r="Y72" s="339"/>
      <c r="Z72" s="339" t="s">
        <v>494</v>
      </c>
      <c r="AA72" s="339"/>
      <c r="AB72" s="339">
        <v>0</v>
      </c>
      <c r="AC72" s="324">
        <v>0</v>
      </c>
    </row>
    <row r="73" spans="1:29" x14ac:dyDescent="0.25">
      <c r="A73" s="156" t="s">
        <v>483</v>
      </c>
      <c r="B73" s="158" t="s">
        <v>471</v>
      </c>
      <c r="C73" s="339"/>
      <c r="D73" s="339"/>
      <c r="E73" s="339"/>
      <c r="F73" s="339"/>
      <c r="G73" s="342">
        <v>0</v>
      </c>
      <c r="H73" s="342" t="s">
        <v>494</v>
      </c>
      <c r="I73" s="342"/>
      <c r="J73" s="331">
        <v>0</v>
      </c>
      <c r="K73" s="342"/>
      <c r="L73" s="339" t="s">
        <v>494</v>
      </c>
      <c r="M73" s="339"/>
      <c r="N73" s="339">
        <v>0</v>
      </c>
      <c r="O73" s="339"/>
      <c r="P73" s="339" t="s">
        <v>494</v>
      </c>
      <c r="Q73" s="339"/>
      <c r="R73" s="339">
        <v>0</v>
      </c>
      <c r="S73" s="339"/>
      <c r="T73" s="343" t="s">
        <v>494</v>
      </c>
      <c r="U73" s="339"/>
      <c r="V73" s="339">
        <v>0</v>
      </c>
      <c r="W73" s="339"/>
      <c r="X73" s="339">
        <v>0</v>
      </c>
      <c r="Y73" s="339"/>
      <c r="Z73" s="339" t="s">
        <v>494</v>
      </c>
      <c r="AA73" s="339"/>
      <c r="AB73" s="339">
        <v>0</v>
      </c>
      <c r="AC73" s="324">
        <v>0</v>
      </c>
    </row>
    <row r="74" spans="1:29" ht="36.75" customHeight="1" x14ac:dyDescent="0.25">
      <c r="A74" s="154" t="s">
        <v>57</v>
      </c>
      <c r="B74" s="211" t="s">
        <v>226</v>
      </c>
      <c r="C74" s="339"/>
      <c r="D74" s="339"/>
      <c r="E74" s="339"/>
      <c r="F74" s="339"/>
      <c r="G74" s="342">
        <v>0</v>
      </c>
      <c r="H74" s="342" t="s">
        <v>494</v>
      </c>
      <c r="I74" s="342"/>
      <c r="J74" s="331">
        <v>0</v>
      </c>
      <c r="K74" s="342"/>
      <c r="L74" s="339" t="s">
        <v>494</v>
      </c>
      <c r="M74" s="339"/>
      <c r="N74" s="339">
        <v>0</v>
      </c>
      <c r="O74" s="339"/>
      <c r="P74" s="339" t="s">
        <v>494</v>
      </c>
      <c r="Q74" s="339"/>
      <c r="R74" s="339">
        <v>0</v>
      </c>
      <c r="S74" s="339"/>
      <c r="T74" s="343" t="s">
        <v>494</v>
      </c>
      <c r="U74" s="339"/>
      <c r="V74" s="339">
        <v>0</v>
      </c>
      <c r="W74" s="339"/>
      <c r="X74" s="339">
        <v>0</v>
      </c>
      <c r="Y74" s="339"/>
      <c r="Z74" s="339" t="s">
        <v>494</v>
      </c>
      <c r="AA74" s="339"/>
      <c r="AB74" s="339">
        <v>0</v>
      </c>
      <c r="AC74" s="324">
        <v>0</v>
      </c>
    </row>
    <row r="75" spans="1:29" x14ac:dyDescent="0.25">
      <c r="A75" s="154" t="s">
        <v>55</v>
      </c>
      <c r="B75" s="155" t="s">
        <v>131</v>
      </c>
      <c r="C75" s="339"/>
      <c r="D75" s="339"/>
      <c r="E75" s="339"/>
      <c r="F75" s="339"/>
      <c r="G75" s="342"/>
      <c r="H75" s="342"/>
      <c r="I75" s="342"/>
      <c r="J75" s="331"/>
      <c r="K75" s="342"/>
      <c r="L75" s="339"/>
      <c r="M75" s="339"/>
      <c r="N75" s="339"/>
      <c r="O75" s="339"/>
      <c r="P75" s="339"/>
      <c r="Q75" s="339"/>
      <c r="R75" s="339"/>
      <c r="S75" s="339"/>
      <c r="T75" s="343"/>
      <c r="U75" s="339"/>
      <c r="V75" s="339"/>
      <c r="W75" s="339"/>
      <c r="X75" s="339"/>
      <c r="Y75" s="339"/>
      <c r="Z75" s="339"/>
      <c r="AA75" s="339"/>
      <c r="AB75" s="339"/>
      <c r="AC75" s="324"/>
    </row>
    <row r="76" spans="1:29" x14ac:dyDescent="0.25">
      <c r="A76" s="156" t="s">
        <v>221</v>
      </c>
      <c r="B76" s="158" t="s">
        <v>458</v>
      </c>
      <c r="C76" s="339"/>
      <c r="D76" s="334"/>
      <c r="E76" s="339"/>
      <c r="F76" s="339"/>
      <c r="G76" s="342">
        <v>0</v>
      </c>
      <c r="H76" s="342" t="s">
        <v>494</v>
      </c>
      <c r="I76" s="342"/>
      <c r="J76" s="331">
        <v>0</v>
      </c>
      <c r="K76" s="342"/>
      <c r="L76" s="339" t="s">
        <v>494</v>
      </c>
      <c r="M76" s="339"/>
      <c r="N76" s="339">
        <v>0</v>
      </c>
      <c r="O76" s="339"/>
      <c r="P76" s="339" t="s">
        <v>494</v>
      </c>
      <c r="Q76" s="339"/>
      <c r="R76" s="339">
        <v>0</v>
      </c>
      <c r="S76" s="339"/>
      <c r="T76" s="343" t="s">
        <v>494</v>
      </c>
      <c r="U76" s="339"/>
      <c r="V76" s="339">
        <v>0</v>
      </c>
      <c r="W76" s="339"/>
      <c r="X76" s="339">
        <v>0</v>
      </c>
      <c r="Y76" s="339"/>
      <c r="Z76" s="339" t="s">
        <v>494</v>
      </c>
      <c r="AA76" s="339"/>
      <c r="AB76" s="339">
        <v>0</v>
      </c>
      <c r="AC76" s="324">
        <v>0</v>
      </c>
    </row>
    <row r="77" spans="1:29" ht="31.5" x14ac:dyDescent="0.25">
      <c r="A77" s="156" t="s">
        <v>222</v>
      </c>
      <c r="B77" s="158" t="s">
        <v>459</v>
      </c>
      <c r="C77" s="339"/>
      <c r="D77" s="339"/>
      <c r="E77" s="339"/>
      <c r="F77" s="339"/>
      <c r="G77" s="342">
        <v>0</v>
      </c>
      <c r="H77" s="342" t="s">
        <v>494</v>
      </c>
      <c r="I77" s="342"/>
      <c r="J77" s="331">
        <v>0</v>
      </c>
      <c r="K77" s="342"/>
      <c r="L77" s="339" t="s">
        <v>494</v>
      </c>
      <c r="M77" s="339"/>
      <c r="N77" s="339">
        <v>12.600000000000001</v>
      </c>
      <c r="O77" s="339"/>
      <c r="P77" s="339" t="s">
        <v>494</v>
      </c>
      <c r="Q77" s="339"/>
      <c r="R77" s="339">
        <v>0</v>
      </c>
      <c r="S77" s="339"/>
      <c r="T77" s="343" t="s">
        <v>494</v>
      </c>
      <c r="U77" s="339"/>
      <c r="V77" s="339">
        <v>0</v>
      </c>
      <c r="W77" s="339"/>
      <c r="X77" s="339">
        <v>0</v>
      </c>
      <c r="Y77" s="339"/>
      <c r="Z77" s="339" t="s">
        <v>494</v>
      </c>
      <c r="AA77" s="339"/>
      <c r="AB77" s="339">
        <v>0</v>
      </c>
      <c r="AC77" s="324">
        <v>12.600000000000001</v>
      </c>
    </row>
    <row r="78" spans="1:29" x14ac:dyDescent="0.25">
      <c r="A78" s="156" t="s">
        <v>223</v>
      </c>
      <c r="B78" s="157" t="s">
        <v>147</v>
      </c>
      <c r="C78" s="339"/>
      <c r="D78" s="339"/>
      <c r="E78" s="339"/>
      <c r="F78" s="339"/>
      <c r="G78" s="342">
        <v>0</v>
      </c>
      <c r="H78" s="342" t="s">
        <v>494</v>
      </c>
      <c r="I78" s="342"/>
      <c r="J78" s="331">
        <v>0</v>
      </c>
      <c r="K78" s="342"/>
      <c r="L78" s="339" t="s">
        <v>494</v>
      </c>
      <c r="M78" s="339"/>
      <c r="N78" s="339">
        <v>0</v>
      </c>
      <c r="O78" s="339"/>
      <c r="P78" s="339" t="s">
        <v>494</v>
      </c>
      <c r="Q78" s="339"/>
      <c r="R78" s="339">
        <v>0</v>
      </c>
      <c r="S78" s="339"/>
      <c r="T78" s="343" t="s">
        <v>494</v>
      </c>
      <c r="U78" s="339"/>
      <c r="V78" s="339">
        <v>0</v>
      </c>
      <c r="W78" s="339"/>
      <c r="X78" s="339">
        <v>0</v>
      </c>
      <c r="Y78" s="339"/>
      <c r="Z78" s="339" t="s">
        <v>494</v>
      </c>
      <c r="AA78" s="339"/>
      <c r="AB78" s="339">
        <v>0</v>
      </c>
      <c r="AC78" s="324">
        <v>0</v>
      </c>
    </row>
    <row r="79" spans="1:29" x14ac:dyDescent="0.25">
      <c r="A79" s="156" t="s">
        <v>224</v>
      </c>
      <c r="B79" s="157" t="s">
        <v>484</v>
      </c>
      <c r="C79" s="339"/>
      <c r="D79" s="339"/>
      <c r="E79" s="339"/>
      <c r="F79" s="339"/>
      <c r="G79" s="342">
        <v>0</v>
      </c>
      <c r="H79" s="342" t="s">
        <v>494</v>
      </c>
      <c r="I79" s="342"/>
      <c r="J79" s="331">
        <v>0</v>
      </c>
      <c r="K79" s="342"/>
      <c r="L79" s="339" t="s">
        <v>494</v>
      </c>
      <c r="M79" s="339"/>
      <c r="N79" s="339">
        <v>0</v>
      </c>
      <c r="O79" s="339"/>
      <c r="P79" s="339" t="s">
        <v>494</v>
      </c>
      <c r="Q79" s="339"/>
      <c r="R79" s="339">
        <v>0</v>
      </c>
      <c r="S79" s="339"/>
      <c r="T79" s="343" t="s">
        <v>494</v>
      </c>
      <c r="U79" s="339"/>
      <c r="V79" s="339">
        <v>0</v>
      </c>
      <c r="W79" s="339"/>
      <c r="X79" s="339">
        <v>0</v>
      </c>
      <c r="Y79" s="339"/>
      <c r="Z79" s="339" t="s">
        <v>494</v>
      </c>
      <c r="AA79" s="339"/>
      <c r="AB79" s="339">
        <v>0</v>
      </c>
      <c r="AC79" s="324">
        <v>0</v>
      </c>
    </row>
    <row r="80" spans="1:29" x14ac:dyDescent="0.25">
      <c r="A80" s="156" t="s">
        <v>225</v>
      </c>
      <c r="B80" s="157" t="s">
        <v>461</v>
      </c>
      <c r="C80" s="339"/>
      <c r="D80" s="334"/>
      <c r="E80" s="339"/>
      <c r="F80" s="334"/>
      <c r="G80" s="342">
        <v>0</v>
      </c>
      <c r="H80" s="342" t="s">
        <v>494</v>
      </c>
      <c r="I80" s="342"/>
      <c r="J80" s="331">
        <v>0</v>
      </c>
      <c r="K80" s="342"/>
      <c r="L80" s="339" t="s">
        <v>494</v>
      </c>
      <c r="M80" s="339"/>
      <c r="N80" s="339">
        <v>0</v>
      </c>
      <c r="O80" s="339"/>
      <c r="P80" s="339" t="s">
        <v>494</v>
      </c>
      <c r="Q80" s="339"/>
      <c r="R80" s="339">
        <v>0</v>
      </c>
      <c r="S80" s="339"/>
      <c r="T80" s="343" t="s">
        <v>494</v>
      </c>
      <c r="U80" s="339"/>
      <c r="V80" s="339">
        <v>0</v>
      </c>
      <c r="W80" s="339"/>
      <c r="X80" s="339">
        <v>0</v>
      </c>
      <c r="Y80" s="339"/>
      <c r="Z80" s="339" t="s">
        <v>494</v>
      </c>
      <c r="AA80" s="339"/>
      <c r="AB80" s="339">
        <v>0</v>
      </c>
      <c r="AC80" s="324">
        <v>0</v>
      </c>
    </row>
    <row r="81" spans="1:29" x14ac:dyDescent="0.25">
      <c r="A81" s="156" t="s">
        <v>485</v>
      </c>
      <c r="B81" s="157" t="s">
        <v>462</v>
      </c>
      <c r="C81" s="339"/>
      <c r="D81" s="339"/>
      <c r="E81" s="339"/>
      <c r="F81" s="339"/>
      <c r="G81" s="342">
        <v>0</v>
      </c>
      <c r="H81" s="342" t="s">
        <v>494</v>
      </c>
      <c r="I81" s="342"/>
      <c r="J81" s="331">
        <v>0</v>
      </c>
      <c r="K81" s="342"/>
      <c r="L81" s="339" t="s">
        <v>494</v>
      </c>
      <c r="M81" s="339"/>
      <c r="N81" s="339">
        <v>0</v>
      </c>
      <c r="O81" s="339"/>
      <c r="P81" s="339" t="s">
        <v>494</v>
      </c>
      <c r="Q81" s="339"/>
      <c r="R81" s="339">
        <v>0</v>
      </c>
      <c r="S81" s="339"/>
      <c r="T81" s="343" t="s">
        <v>494</v>
      </c>
      <c r="U81" s="339"/>
      <c r="V81" s="339">
        <v>0</v>
      </c>
      <c r="W81" s="339"/>
      <c r="X81" s="339">
        <v>0</v>
      </c>
      <c r="Y81" s="339"/>
      <c r="Z81" s="339" t="s">
        <v>494</v>
      </c>
      <c r="AA81" s="339"/>
      <c r="AB81" s="339">
        <v>0</v>
      </c>
      <c r="AC81" s="324">
        <v>0</v>
      </c>
    </row>
    <row r="82" spans="1:29" x14ac:dyDescent="0.25">
      <c r="A82" s="156" t="s">
        <v>486</v>
      </c>
      <c r="B82" s="157" t="s">
        <v>463</v>
      </c>
      <c r="C82" s="339"/>
      <c r="D82" s="339"/>
      <c r="E82" s="339"/>
      <c r="F82" s="339"/>
      <c r="G82" s="342">
        <v>0</v>
      </c>
      <c r="H82" s="342" t="s">
        <v>494</v>
      </c>
      <c r="I82" s="342"/>
      <c r="J82" s="331">
        <v>0</v>
      </c>
      <c r="K82" s="342"/>
      <c r="L82" s="339" t="s">
        <v>494</v>
      </c>
      <c r="M82" s="339"/>
      <c r="N82" s="339">
        <v>0</v>
      </c>
      <c r="O82" s="339"/>
      <c r="P82" s="339" t="s">
        <v>494</v>
      </c>
      <c r="Q82" s="339"/>
      <c r="R82" s="339">
        <v>0</v>
      </c>
      <c r="S82" s="339"/>
      <c r="T82" s="343" t="s">
        <v>494</v>
      </c>
      <c r="U82" s="339"/>
      <c r="V82" s="339">
        <v>0</v>
      </c>
      <c r="W82" s="339"/>
      <c r="X82" s="339">
        <v>0</v>
      </c>
      <c r="Y82" s="339"/>
      <c r="Z82" s="339" t="s">
        <v>494</v>
      </c>
      <c r="AA82" s="339"/>
      <c r="AB82" s="339">
        <v>0</v>
      </c>
      <c r="AC82" s="324">
        <v>0</v>
      </c>
    </row>
    <row r="83" spans="1:29" x14ac:dyDescent="0.25">
      <c r="A83" s="156" t="s">
        <v>487</v>
      </c>
      <c r="B83" s="157" t="s">
        <v>465</v>
      </c>
      <c r="C83" s="339"/>
      <c r="D83" s="339"/>
      <c r="E83" s="339"/>
      <c r="F83" s="339"/>
      <c r="G83" s="342">
        <v>0</v>
      </c>
      <c r="H83" s="342" t="s">
        <v>494</v>
      </c>
      <c r="I83" s="342"/>
      <c r="J83" s="331">
        <v>0</v>
      </c>
      <c r="K83" s="342"/>
      <c r="L83" s="339" t="s">
        <v>494</v>
      </c>
      <c r="M83" s="339"/>
      <c r="N83" s="339">
        <v>0</v>
      </c>
      <c r="O83" s="339"/>
      <c r="P83" s="339" t="s">
        <v>494</v>
      </c>
      <c r="Q83" s="339"/>
      <c r="R83" s="339">
        <v>0</v>
      </c>
      <c r="S83" s="339"/>
      <c r="T83" s="343" t="s">
        <v>494</v>
      </c>
      <c r="U83" s="339"/>
      <c r="V83" s="339">
        <v>0</v>
      </c>
      <c r="W83" s="339"/>
      <c r="X83" s="339">
        <v>0</v>
      </c>
      <c r="Y83" s="339"/>
      <c r="Z83" s="339" t="s">
        <v>494</v>
      </c>
      <c r="AA83" s="339"/>
      <c r="AB83" s="339">
        <v>0</v>
      </c>
      <c r="AC83" s="324">
        <v>0</v>
      </c>
    </row>
    <row r="84" spans="1:29" x14ac:dyDescent="0.25">
      <c r="A84" s="156" t="s">
        <v>488</v>
      </c>
      <c r="B84" s="157" t="s">
        <v>467</v>
      </c>
      <c r="C84" s="339"/>
      <c r="D84" s="339"/>
      <c r="E84" s="339"/>
      <c r="F84" s="339"/>
      <c r="G84" s="342">
        <v>0</v>
      </c>
      <c r="H84" s="342" t="s">
        <v>494</v>
      </c>
      <c r="I84" s="342"/>
      <c r="J84" s="331">
        <v>0</v>
      </c>
      <c r="K84" s="342"/>
      <c r="L84" s="339" t="s">
        <v>494</v>
      </c>
      <c r="M84" s="339"/>
      <c r="N84" s="339">
        <v>0</v>
      </c>
      <c r="O84" s="339"/>
      <c r="P84" s="339" t="s">
        <v>494</v>
      </c>
      <c r="Q84" s="339"/>
      <c r="R84" s="339">
        <v>0</v>
      </c>
      <c r="S84" s="339"/>
      <c r="T84" s="343" t="s">
        <v>494</v>
      </c>
      <c r="U84" s="339"/>
      <c r="V84" s="339">
        <v>0</v>
      </c>
      <c r="W84" s="339"/>
      <c r="X84" s="339">
        <v>0</v>
      </c>
      <c r="Y84" s="339"/>
      <c r="Z84" s="339" t="s">
        <v>494</v>
      </c>
      <c r="AA84" s="339"/>
      <c r="AB84" s="339">
        <v>0</v>
      </c>
      <c r="AC84" s="324">
        <v>0</v>
      </c>
    </row>
    <row r="85" spans="1:29" x14ac:dyDescent="0.25">
      <c r="A85" s="156" t="s">
        <v>489</v>
      </c>
      <c r="B85" s="157" t="s">
        <v>469</v>
      </c>
      <c r="C85" s="339"/>
      <c r="D85" s="339"/>
      <c r="E85" s="339"/>
      <c r="F85" s="339"/>
      <c r="G85" s="342">
        <v>0</v>
      </c>
      <c r="H85" s="342" t="s">
        <v>494</v>
      </c>
      <c r="I85" s="342"/>
      <c r="J85" s="331">
        <v>0</v>
      </c>
      <c r="K85" s="342"/>
      <c r="L85" s="339" t="s">
        <v>494</v>
      </c>
      <c r="M85" s="339"/>
      <c r="N85" s="339">
        <v>0</v>
      </c>
      <c r="O85" s="339"/>
      <c r="P85" s="339" t="s">
        <v>494</v>
      </c>
      <c r="Q85" s="339"/>
      <c r="R85" s="339">
        <v>0</v>
      </c>
      <c r="S85" s="339"/>
      <c r="T85" s="343" t="s">
        <v>494</v>
      </c>
      <c r="U85" s="339"/>
      <c r="V85" s="339">
        <v>0</v>
      </c>
      <c r="W85" s="339"/>
      <c r="X85" s="339">
        <v>0</v>
      </c>
      <c r="Y85" s="339"/>
      <c r="Z85" s="339" t="s">
        <v>494</v>
      </c>
      <c r="AA85" s="339"/>
      <c r="AB85" s="339">
        <v>0</v>
      </c>
      <c r="AC85" s="324">
        <v>0</v>
      </c>
    </row>
    <row r="86" spans="1:29" x14ac:dyDescent="0.25">
      <c r="A86" s="156" t="s">
        <v>490</v>
      </c>
      <c r="B86" s="157" t="s">
        <v>471</v>
      </c>
      <c r="C86" s="339"/>
      <c r="D86" s="339"/>
      <c r="E86" s="339"/>
      <c r="F86" s="339"/>
      <c r="G86" s="342">
        <v>0</v>
      </c>
      <c r="H86" s="342" t="s">
        <v>494</v>
      </c>
      <c r="I86" s="342"/>
      <c r="J86" s="331">
        <v>0</v>
      </c>
      <c r="K86" s="342"/>
      <c r="L86" s="339" t="s">
        <v>494</v>
      </c>
      <c r="M86" s="339"/>
      <c r="N86" s="339">
        <v>0</v>
      </c>
      <c r="O86" s="339"/>
      <c r="P86" s="339" t="s">
        <v>494</v>
      </c>
      <c r="Q86" s="339"/>
      <c r="R86" s="339">
        <v>0</v>
      </c>
      <c r="S86" s="339"/>
      <c r="T86" s="343" t="s">
        <v>494</v>
      </c>
      <c r="U86" s="339"/>
      <c r="V86" s="339">
        <v>0</v>
      </c>
      <c r="W86" s="339"/>
      <c r="X86" s="339">
        <v>0</v>
      </c>
      <c r="Y86" s="339"/>
      <c r="Z86" s="339" t="s">
        <v>494</v>
      </c>
      <c r="AA86" s="339"/>
      <c r="AB86" s="339">
        <v>0</v>
      </c>
      <c r="AC86" s="324">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75" zoomScaleSheetLayoutView="75" workbookViewId="0">
      <selection activeCell="A27" sqref="A27:XFD72"/>
    </sheetView>
  </sheetViews>
  <sheetFormatPr defaultColWidth="9.140625" defaultRowHeight="15" x14ac:dyDescent="0.25"/>
  <cols>
    <col min="1" max="1" width="12.570312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49" width="0" style="129"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'6.2. Паспорт фин осв ввод'!A11:Y11</f>
        <v>P_TP3300.PS.0146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4" t="str">
        <f>'1. паспорт местоположение'!A15:C15</f>
        <v>Реконструкция ПС 110/10 кВ Химфарм (замена силовых трансформаторов 2х6.3 МВА на 2х16 МВА)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0"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c r="AW20" s="130"/>
    </row>
    <row r="21" spans="1:49" s="20" customFormat="1" ht="15.75" thickBot="1" x14ac:dyDescent="0.3">
      <c r="A21" s="545" t="s">
        <v>414</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c r="AW21" s="130"/>
    </row>
    <row r="22" spans="1:49" s="20" customFormat="1" ht="58.5" customHeight="1" x14ac:dyDescent="0.25">
      <c r="A22" s="546" t="s">
        <v>51</v>
      </c>
      <c r="B22" s="548" t="s">
        <v>23</v>
      </c>
      <c r="C22" s="550" t="s">
        <v>50</v>
      </c>
      <c r="D22" s="550" t="s">
        <v>49</v>
      </c>
      <c r="E22" s="551" t="s">
        <v>425</v>
      </c>
      <c r="F22" s="552"/>
      <c r="G22" s="552"/>
      <c r="H22" s="552"/>
      <c r="I22" s="552"/>
      <c r="J22" s="552"/>
      <c r="K22" s="552"/>
      <c r="L22" s="553"/>
      <c r="M22" s="550" t="s">
        <v>48</v>
      </c>
      <c r="N22" s="550" t="s">
        <v>47</v>
      </c>
      <c r="O22" s="550" t="s">
        <v>46</v>
      </c>
      <c r="P22" s="526" t="s">
        <v>234</v>
      </c>
      <c r="Q22" s="526" t="s">
        <v>45</v>
      </c>
      <c r="R22" s="526" t="s">
        <v>44</v>
      </c>
      <c r="S22" s="526" t="s">
        <v>43</v>
      </c>
      <c r="T22" s="526"/>
      <c r="U22" s="543" t="s">
        <v>42</v>
      </c>
      <c r="V22" s="543" t="s">
        <v>41</v>
      </c>
      <c r="W22" s="526" t="s">
        <v>40</v>
      </c>
      <c r="X22" s="526" t="s">
        <v>39</v>
      </c>
      <c r="Y22" s="526" t="s">
        <v>38</v>
      </c>
      <c r="Z22" s="554" t="s">
        <v>37</v>
      </c>
      <c r="AA22" s="526" t="s">
        <v>36</v>
      </c>
      <c r="AB22" s="526" t="s">
        <v>35</v>
      </c>
      <c r="AC22" s="526" t="s">
        <v>34</v>
      </c>
      <c r="AD22" s="526" t="s">
        <v>33</v>
      </c>
      <c r="AE22" s="526" t="s">
        <v>32</v>
      </c>
      <c r="AF22" s="526" t="s">
        <v>31</v>
      </c>
      <c r="AG22" s="526"/>
      <c r="AH22" s="526"/>
      <c r="AI22" s="526"/>
      <c r="AJ22" s="526"/>
      <c r="AK22" s="526"/>
      <c r="AL22" s="526" t="s">
        <v>30</v>
      </c>
      <c r="AM22" s="526"/>
      <c r="AN22" s="526"/>
      <c r="AO22" s="526"/>
      <c r="AP22" s="526" t="s">
        <v>29</v>
      </c>
      <c r="AQ22" s="526"/>
      <c r="AR22" s="526" t="s">
        <v>28</v>
      </c>
      <c r="AS22" s="526" t="s">
        <v>27</v>
      </c>
      <c r="AT22" s="526" t="s">
        <v>26</v>
      </c>
      <c r="AU22" s="526" t="s">
        <v>25</v>
      </c>
      <c r="AV22" s="530" t="s">
        <v>24</v>
      </c>
      <c r="AW22" s="130"/>
    </row>
    <row r="23" spans="1:49" s="20" customFormat="1" ht="64.5" customHeight="1" x14ac:dyDescent="0.25">
      <c r="A23" s="547"/>
      <c r="B23" s="549"/>
      <c r="C23" s="529"/>
      <c r="D23" s="529"/>
      <c r="E23" s="535" t="s">
        <v>22</v>
      </c>
      <c r="F23" s="537" t="s">
        <v>130</v>
      </c>
      <c r="G23" s="537" t="s">
        <v>129</v>
      </c>
      <c r="H23" s="537" t="s">
        <v>128</v>
      </c>
      <c r="I23" s="539" t="s">
        <v>336</v>
      </c>
      <c r="J23" s="539" t="s">
        <v>337</v>
      </c>
      <c r="K23" s="539" t="s">
        <v>338</v>
      </c>
      <c r="L23" s="537" t="s">
        <v>79</v>
      </c>
      <c r="M23" s="529"/>
      <c r="N23" s="529"/>
      <c r="O23" s="529"/>
      <c r="P23" s="527"/>
      <c r="Q23" s="527"/>
      <c r="R23" s="527"/>
      <c r="S23" s="541" t="s">
        <v>1</v>
      </c>
      <c r="T23" s="541" t="s">
        <v>10</v>
      </c>
      <c r="U23" s="544"/>
      <c r="V23" s="544"/>
      <c r="W23" s="527"/>
      <c r="X23" s="527"/>
      <c r="Y23" s="527"/>
      <c r="Z23" s="527"/>
      <c r="AA23" s="527"/>
      <c r="AB23" s="527"/>
      <c r="AC23" s="527"/>
      <c r="AD23" s="527"/>
      <c r="AE23" s="527"/>
      <c r="AF23" s="527" t="s">
        <v>21</v>
      </c>
      <c r="AG23" s="527"/>
      <c r="AH23" s="527" t="s">
        <v>20</v>
      </c>
      <c r="AI23" s="527"/>
      <c r="AJ23" s="528" t="s">
        <v>19</v>
      </c>
      <c r="AK23" s="528" t="s">
        <v>18</v>
      </c>
      <c r="AL23" s="528" t="s">
        <v>17</v>
      </c>
      <c r="AM23" s="528" t="s">
        <v>16</v>
      </c>
      <c r="AN23" s="528" t="s">
        <v>15</v>
      </c>
      <c r="AO23" s="528" t="s">
        <v>14</v>
      </c>
      <c r="AP23" s="528" t="s">
        <v>13</v>
      </c>
      <c r="AQ23" s="533" t="s">
        <v>10</v>
      </c>
      <c r="AR23" s="527"/>
      <c r="AS23" s="527"/>
      <c r="AT23" s="527"/>
      <c r="AU23" s="527"/>
      <c r="AV23" s="531"/>
      <c r="AW23" s="130"/>
    </row>
    <row r="24" spans="1:49" s="20" customFormat="1" ht="96.75" customHeight="1" x14ac:dyDescent="0.25">
      <c r="A24" s="547"/>
      <c r="B24" s="549"/>
      <c r="C24" s="529"/>
      <c r="D24" s="529"/>
      <c r="E24" s="536"/>
      <c r="F24" s="538"/>
      <c r="G24" s="538"/>
      <c r="H24" s="538"/>
      <c r="I24" s="540"/>
      <c r="J24" s="540"/>
      <c r="K24" s="540"/>
      <c r="L24" s="538"/>
      <c r="M24" s="529"/>
      <c r="N24" s="529"/>
      <c r="O24" s="529"/>
      <c r="P24" s="528"/>
      <c r="Q24" s="528"/>
      <c r="R24" s="528"/>
      <c r="S24" s="542"/>
      <c r="T24" s="542"/>
      <c r="U24" s="535"/>
      <c r="V24" s="535"/>
      <c r="W24" s="528"/>
      <c r="X24" s="528"/>
      <c r="Y24" s="528"/>
      <c r="Z24" s="528"/>
      <c r="AA24" s="528"/>
      <c r="AB24" s="528"/>
      <c r="AC24" s="528"/>
      <c r="AD24" s="528"/>
      <c r="AE24" s="528"/>
      <c r="AF24" s="123" t="s">
        <v>12</v>
      </c>
      <c r="AG24" s="123" t="s">
        <v>11</v>
      </c>
      <c r="AH24" s="124" t="s">
        <v>1</v>
      </c>
      <c r="AI24" s="124" t="s">
        <v>10</v>
      </c>
      <c r="AJ24" s="529"/>
      <c r="AK24" s="529"/>
      <c r="AL24" s="529"/>
      <c r="AM24" s="529"/>
      <c r="AN24" s="529"/>
      <c r="AO24" s="529"/>
      <c r="AP24" s="529"/>
      <c r="AQ24" s="534"/>
      <c r="AR24" s="528"/>
      <c r="AS24" s="528"/>
      <c r="AT24" s="528"/>
      <c r="AU24" s="528"/>
      <c r="AV24" s="532"/>
      <c r="AW24" s="131" t="e">
        <f>SUM(#REF!)</f>
        <v>#REF!</v>
      </c>
    </row>
    <row r="25" spans="1:49"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c r="AW25" s="132"/>
    </row>
    <row r="26" spans="1:49" s="122" customFormat="1" ht="15.75" x14ac:dyDescent="0.25">
      <c r="A26" s="168"/>
      <c r="B26" s="169"/>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69"/>
      <c r="AA26" s="173"/>
      <c r="AB26" s="173"/>
      <c r="AC26" s="169"/>
      <c r="AD26" s="173"/>
      <c r="AE26" s="173"/>
      <c r="AF26" s="170"/>
      <c r="AG26" s="169"/>
      <c r="AH26" s="169"/>
      <c r="AI26" s="169"/>
      <c r="AJ26" s="169"/>
      <c r="AK26" s="169"/>
      <c r="AL26" s="169"/>
      <c r="AM26" s="169"/>
      <c r="AN26" s="169"/>
      <c r="AO26" s="170"/>
      <c r="AP26" s="169"/>
      <c r="AQ26" s="169"/>
      <c r="AR26" s="169"/>
      <c r="AS26" s="169"/>
      <c r="AT26" s="169"/>
      <c r="AU26" s="169"/>
      <c r="AV26" s="169"/>
      <c r="AW26" s="133"/>
    </row>
  </sheetData>
  <autoFilter ref="A25:AW2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7" zoomScale="90" zoomScaleNormal="100" zoomScaleSheetLayoutView="90" workbookViewId="0">
      <selection activeCell="B25" sqref="B25"/>
    </sheetView>
  </sheetViews>
  <sheetFormatPr defaultRowHeight="15" x14ac:dyDescent="0.25"/>
  <cols>
    <col min="1" max="2" width="66.140625" style="145" customWidth="1"/>
    <col min="3" max="16384" width="9.140625" style="145"/>
  </cols>
  <sheetData>
    <row r="1" spans="1:2" ht="18.75" x14ac:dyDescent="0.25">
      <c r="A1" s="88"/>
      <c r="B1" s="144" t="s">
        <v>68</v>
      </c>
    </row>
    <row r="2" spans="1:2" ht="18.75" x14ac:dyDescent="0.3">
      <c r="A2" s="88"/>
      <c r="B2" s="146" t="s">
        <v>9</v>
      </c>
    </row>
    <row r="3" spans="1:2" ht="18.75" x14ac:dyDescent="0.3">
      <c r="A3" s="88"/>
      <c r="B3" s="146" t="s">
        <v>433</v>
      </c>
    </row>
    <row r="4" spans="1:2" ht="15.75" x14ac:dyDescent="0.25">
      <c r="A4" s="88"/>
      <c r="B4" s="38"/>
    </row>
    <row r="5" spans="1:2" ht="18.75" x14ac:dyDescent="0.3">
      <c r="A5" s="560" t="str">
        <f>'1. паспорт местоположение'!A5:C5</f>
        <v>Год раскрытия информации: 2025 год</v>
      </c>
      <c r="B5" s="560"/>
    </row>
    <row r="6" spans="1:2" ht="18.75" x14ac:dyDescent="0.3">
      <c r="A6" s="134"/>
      <c r="B6" s="134"/>
    </row>
    <row r="7" spans="1:2" ht="18.75" x14ac:dyDescent="0.25">
      <c r="A7" s="561" t="s">
        <v>8</v>
      </c>
      <c r="B7" s="561"/>
    </row>
    <row r="8" spans="1:2" ht="18.75" x14ac:dyDescent="0.25">
      <c r="A8" s="147"/>
      <c r="B8" s="147"/>
    </row>
    <row r="9" spans="1:2" x14ac:dyDescent="0.25">
      <c r="A9" s="562" t="s">
        <v>450</v>
      </c>
      <c r="B9" s="562"/>
    </row>
    <row r="10" spans="1:2" ht="15.75" x14ac:dyDescent="0.25">
      <c r="A10" s="557" t="s">
        <v>7</v>
      </c>
      <c r="B10" s="557"/>
    </row>
    <row r="11" spans="1:2" ht="18.75" x14ac:dyDescent="0.25">
      <c r="A11" s="147"/>
      <c r="B11" s="147"/>
    </row>
    <row r="12" spans="1:2" x14ac:dyDescent="0.25">
      <c r="A12" s="562" t="str">
        <f>'1. паспорт местоположение'!A12:C12</f>
        <v>P_TP3300.PS.0146</v>
      </c>
      <c r="B12" s="562"/>
    </row>
    <row r="13" spans="1:2" ht="15.75" x14ac:dyDescent="0.25">
      <c r="A13" s="557" t="s">
        <v>6</v>
      </c>
      <c r="B13" s="557"/>
    </row>
    <row r="14" spans="1:2" ht="18.75" x14ac:dyDescent="0.25">
      <c r="A14" s="10"/>
      <c r="B14" s="10"/>
    </row>
    <row r="15" spans="1:2" ht="26.25" customHeight="1" x14ac:dyDescent="0.25">
      <c r="A15" s="556" t="str">
        <f>'1. паспорт местоположение'!A15:C15</f>
        <v>Реконструкция ПС 110/10 кВ Химфарм (замена силовых трансформаторов 2х6.3 МВА на 2х16 МВА)</v>
      </c>
      <c r="B15" s="556"/>
    </row>
    <row r="16" spans="1:2" ht="15.75" x14ac:dyDescent="0.25">
      <c r="A16" s="557" t="s">
        <v>5</v>
      </c>
      <c r="B16" s="557"/>
    </row>
    <row r="17" spans="1:2" ht="15.75" x14ac:dyDescent="0.25">
      <c r="A17" s="88"/>
      <c r="B17" s="89"/>
    </row>
    <row r="18" spans="1:2" x14ac:dyDescent="0.25">
      <c r="A18" s="558" t="s">
        <v>415</v>
      </c>
      <c r="B18" s="559"/>
    </row>
    <row r="19" spans="1:2" x14ac:dyDescent="0.25">
      <c r="A19" s="142"/>
      <c r="B19" s="143"/>
    </row>
    <row r="21" spans="1:2" ht="30" x14ac:dyDescent="0.25">
      <c r="A21" s="230" t="s">
        <v>495</v>
      </c>
      <c r="B21" s="213" t="str">
        <f>A15</f>
        <v>Реконструкция ПС 110/10 кВ Химфарм (замена силовых трансформаторов 2х6.3 МВА на 2х16 МВА)</v>
      </c>
    </row>
    <row r="22" spans="1:2" x14ac:dyDescent="0.25">
      <c r="A22" s="212" t="s">
        <v>309</v>
      </c>
      <c r="B22" s="214" t="str">
        <f>'1. паспорт местоположение'!C27</f>
        <v>г. Тюмень</v>
      </c>
    </row>
    <row r="23" spans="1:2" x14ac:dyDescent="0.25">
      <c r="A23" s="212" t="s">
        <v>292</v>
      </c>
      <c r="B23" s="214" t="s">
        <v>518</v>
      </c>
    </row>
    <row r="24" spans="1:2" x14ac:dyDescent="0.25">
      <c r="A24" s="212" t="s">
        <v>310</v>
      </c>
      <c r="B24" s="215" t="s">
        <v>534</v>
      </c>
    </row>
    <row r="25" spans="1:2" x14ac:dyDescent="0.25">
      <c r="A25" s="216" t="s">
        <v>311</v>
      </c>
      <c r="B25" s="214">
        <v>2026</v>
      </c>
    </row>
    <row r="26" spans="1:2" x14ac:dyDescent="0.25">
      <c r="A26" s="216" t="s">
        <v>312</v>
      </c>
      <c r="B26" s="217" t="s">
        <v>445</v>
      </c>
    </row>
    <row r="27" spans="1:2" x14ac:dyDescent="0.25">
      <c r="A27" s="218" t="s">
        <v>496</v>
      </c>
      <c r="B27" s="219">
        <v>157.89290508023711</v>
      </c>
    </row>
    <row r="28" spans="1:2" x14ac:dyDescent="0.25">
      <c r="A28" s="217" t="s">
        <v>313</v>
      </c>
      <c r="B28" s="217" t="s">
        <v>497</v>
      </c>
    </row>
    <row r="29" spans="1:2" ht="28.5" x14ac:dyDescent="0.25">
      <c r="A29" s="218" t="s">
        <v>314</v>
      </c>
      <c r="B29" s="220" t="s">
        <v>447</v>
      </c>
    </row>
    <row r="30" spans="1:2" ht="28.5" x14ac:dyDescent="0.25">
      <c r="A30" s="218" t="s">
        <v>315</v>
      </c>
      <c r="B30" s="220" t="s">
        <v>447</v>
      </c>
    </row>
    <row r="31" spans="1:2" x14ac:dyDescent="0.25">
      <c r="A31" s="217" t="s">
        <v>316</v>
      </c>
      <c r="B31" s="220" t="s">
        <v>447</v>
      </c>
    </row>
    <row r="32" spans="1:2" ht="28.5" x14ac:dyDescent="0.25">
      <c r="A32" s="218" t="s">
        <v>498</v>
      </c>
      <c r="B32" s="220" t="s">
        <v>447</v>
      </c>
    </row>
    <row r="33" spans="1:2" x14ac:dyDescent="0.25">
      <c r="A33" s="217" t="s">
        <v>499</v>
      </c>
      <c r="B33" s="220" t="s">
        <v>447</v>
      </c>
    </row>
    <row r="34" spans="1:2" x14ac:dyDescent="0.25">
      <c r="A34" s="217" t="s">
        <v>317</v>
      </c>
      <c r="B34" s="221" t="s">
        <v>447</v>
      </c>
    </row>
    <row r="35" spans="1:2" x14ac:dyDescent="0.25">
      <c r="A35" s="217" t="s">
        <v>318</v>
      </c>
      <c r="B35" s="220" t="s">
        <v>447</v>
      </c>
    </row>
    <row r="36" spans="1:2" x14ac:dyDescent="0.25">
      <c r="A36" s="217" t="s">
        <v>319</v>
      </c>
      <c r="B36" s="222" t="s">
        <v>447</v>
      </c>
    </row>
    <row r="37" spans="1:2" ht="28.5" x14ac:dyDescent="0.25">
      <c r="A37" s="218" t="s">
        <v>500</v>
      </c>
      <c r="B37" s="220" t="s">
        <v>447</v>
      </c>
    </row>
    <row r="38" spans="1:2" x14ac:dyDescent="0.25">
      <c r="A38" s="217" t="s">
        <v>499</v>
      </c>
      <c r="B38" s="220" t="s">
        <v>447</v>
      </c>
    </row>
    <row r="39" spans="1:2" x14ac:dyDescent="0.25">
      <c r="A39" s="217" t="s">
        <v>317</v>
      </c>
      <c r="B39" s="220" t="s">
        <v>447</v>
      </c>
    </row>
    <row r="40" spans="1:2" x14ac:dyDescent="0.25">
      <c r="A40" s="217" t="s">
        <v>318</v>
      </c>
      <c r="B40" s="220" t="s">
        <v>447</v>
      </c>
    </row>
    <row r="41" spans="1:2" x14ac:dyDescent="0.25">
      <c r="A41" s="217" t="s">
        <v>319</v>
      </c>
      <c r="B41" s="220" t="s">
        <v>447</v>
      </c>
    </row>
    <row r="42" spans="1:2" ht="28.5" x14ac:dyDescent="0.25">
      <c r="A42" s="218" t="s">
        <v>501</v>
      </c>
      <c r="B42" s="220" t="s">
        <v>447</v>
      </c>
    </row>
    <row r="43" spans="1:2" x14ac:dyDescent="0.25">
      <c r="A43" s="217" t="s">
        <v>499</v>
      </c>
      <c r="B43" s="220" t="s">
        <v>447</v>
      </c>
    </row>
    <row r="44" spans="1:2" x14ac:dyDescent="0.25">
      <c r="A44" s="217" t="s">
        <v>317</v>
      </c>
      <c r="B44" s="217" t="s">
        <v>447</v>
      </c>
    </row>
    <row r="45" spans="1:2" x14ac:dyDescent="0.25">
      <c r="A45" s="217" t="s">
        <v>318</v>
      </c>
      <c r="B45" s="217" t="s">
        <v>447</v>
      </c>
    </row>
    <row r="46" spans="1:2" x14ac:dyDescent="0.25">
      <c r="A46" s="217" t="s">
        <v>319</v>
      </c>
      <c r="B46" s="217" t="s">
        <v>447</v>
      </c>
    </row>
    <row r="47" spans="1:2" ht="28.5" x14ac:dyDescent="0.25">
      <c r="A47" s="216" t="s">
        <v>320</v>
      </c>
      <c r="B47" s="217" t="s">
        <v>502</v>
      </c>
    </row>
    <row r="48" spans="1:2" x14ac:dyDescent="0.25">
      <c r="A48" s="223" t="s">
        <v>316</v>
      </c>
      <c r="B48" s="224" t="s">
        <v>447</v>
      </c>
    </row>
    <row r="49" spans="1:2" x14ac:dyDescent="0.25">
      <c r="A49" s="223" t="s">
        <v>503</v>
      </c>
      <c r="B49" s="224" t="s">
        <v>447</v>
      </c>
    </row>
    <row r="50" spans="1:2" x14ac:dyDescent="0.25">
      <c r="A50" s="223" t="s">
        <v>504</v>
      </c>
      <c r="B50" s="224" t="s">
        <v>447</v>
      </c>
    </row>
    <row r="51" spans="1:2" x14ac:dyDescent="0.25">
      <c r="A51" s="223" t="s">
        <v>505</v>
      </c>
      <c r="B51" s="224" t="s">
        <v>447</v>
      </c>
    </row>
    <row r="52" spans="1:2" x14ac:dyDescent="0.25">
      <c r="A52" s="216" t="s">
        <v>321</v>
      </c>
      <c r="B52" s="217" t="s">
        <v>447</v>
      </c>
    </row>
    <row r="53" spans="1:2" x14ac:dyDescent="0.25">
      <c r="A53" s="216" t="s">
        <v>322</v>
      </c>
      <c r="B53" s="217" t="s">
        <v>447</v>
      </c>
    </row>
    <row r="54" spans="1:2" x14ac:dyDescent="0.25">
      <c r="A54" s="216" t="s">
        <v>323</v>
      </c>
      <c r="B54" s="217" t="s">
        <v>447</v>
      </c>
    </row>
    <row r="55" spans="1:2" x14ac:dyDescent="0.25">
      <c r="A55" s="216" t="s">
        <v>324</v>
      </c>
      <c r="B55" s="217" t="s">
        <v>447</v>
      </c>
    </row>
    <row r="56" spans="1:2" x14ac:dyDescent="0.25">
      <c r="A56" s="216" t="s">
        <v>325</v>
      </c>
      <c r="B56" s="217" t="s">
        <v>502</v>
      </c>
    </row>
    <row r="57" spans="1:2" x14ac:dyDescent="0.25">
      <c r="A57" s="223" t="s">
        <v>326</v>
      </c>
      <c r="B57" s="223" t="s">
        <v>447</v>
      </c>
    </row>
    <row r="58" spans="1:2" x14ac:dyDescent="0.25">
      <c r="A58" s="223" t="s">
        <v>327</v>
      </c>
      <c r="B58" s="223" t="s">
        <v>447</v>
      </c>
    </row>
    <row r="59" spans="1:2" x14ac:dyDescent="0.25">
      <c r="A59" s="223" t="s">
        <v>454</v>
      </c>
      <c r="B59" s="223" t="s">
        <v>447</v>
      </c>
    </row>
    <row r="60" spans="1:2" x14ac:dyDescent="0.25">
      <c r="A60" s="223" t="s">
        <v>455</v>
      </c>
      <c r="B60" s="223" t="s">
        <v>447</v>
      </c>
    </row>
    <row r="61" spans="1:2" x14ac:dyDescent="0.25">
      <c r="A61" s="223" t="s">
        <v>456</v>
      </c>
      <c r="B61" s="223" t="s">
        <v>447</v>
      </c>
    </row>
    <row r="62" spans="1:2" ht="30" x14ac:dyDescent="0.25">
      <c r="A62" s="223" t="s">
        <v>457</v>
      </c>
      <c r="B62" s="223" t="s">
        <v>435</v>
      </c>
    </row>
    <row r="63" spans="1:2" ht="28.5" x14ac:dyDescent="0.25">
      <c r="A63" s="216" t="s">
        <v>328</v>
      </c>
      <c r="B63" s="217" t="s">
        <v>502</v>
      </c>
    </row>
    <row r="64" spans="1:2" x14ac:dyDescent="0.25">
      <c r="A64" s="223" t="s">
        <v>316</v>
      </c>
      <c r="B64" s="223" t="s">
        <v>447</v>
      </c>
    </row>
    <row r="65" spans="1:2" x14ac:dyDescent="0.25">
      <c r="A65" s="223" t="s">
        <v>506</v>
      </c>
      <c r="B65" s="223" t="s">
        <v>447</v>
      </c>
    </row>
    <row r="66" spans="1:2" x14ac:dyDescent="0.25">
      <c r="A66" s="223" t="s">
        <v>507</v>
      </c>
      <c r="B66" s="223" t="s">
        <v>447</v>
      </c>
    </row>
    <row r="67" spans="1:2" x14ac:dyDescent="0.25">
      <c r="A67" s="225" t="s">
        <v>329</v>
      </c>
      <c r="B67" s="226" t="s">
        <v>519</v>
      </c>
    </row>
    <row r="68" spans="1:2" x14ac:dyDescent="0.25">
      <c r="A68" s="216" t="s">
        <v>330</v>
      </c>
      <c r="B68" s="217"/>
    </row>
    <row r="69" spans="1:2" x14ac:dyDescent="0.25">
      <c r="A69" s="223" t="s">
        <v>508</v>
      </c>
      <c r="B69" s="227">
        <f>'6.1. Паспорт сетевой график'!H43</f>
        <v>46212</v>
      </c>
    </row>
    <row r="70" spans="1:2" x14ac:dyDescent="0.25">
      <c r="A70" s="223" t="s">
        <v>509</v>
      </c>
      <c r="B70" s="217" t="s">
        <v>447</v>
      </c>
    </row>
    <row r="71" spans="1:2" x14ac:dyDescent="0.25">
      <c r="A71" s="223" t="s">
        <v>510</v>
      </c>
      <c r="B71" s="217" t="s">
        <v>447</v>
      </c>
    </row>
    <row r="72" spans="1:2" ht="28.5" x14ac:dyDescent="0.25">
      <c r="A72" s="228" t="s">
        <v>331</v>
      </c>
      <c r="B72" s="223" t="s">
        <v>511</v>
      </c>
    </row>
    <row r="73" spans="1:2" ht="28.5" x14ac:dyDescent="0.25">
      <c r="A73" s="216" t="s">
        <v>332</v>
      </c>
      <c r="B73" s="555" t="s">
        <v>512</v>
      </c>
    </row>
    <row r="74" spans="1:2" x14ac:dyDescent="0.25">
      <c r="A74" s="223" t="s">
        <v>513</v>
      </c>
      <c r="B74" s="555"/>
    </row>
    <row r="75" spans="1:2" x14ac:dyDescent="0.25">
      <c r="A75" s="223" t="s">
        <v>514</v>
      </c>
      <c r="B75" s="555"/>
    </row>
    <row r="76" spans="1:2" x14ac:dyDescent="0.25">
      <c r="A76" s="223" t="s">
        <v>515</v>
      </c>
      <c r="B76" s="555"/>
    </row>
    <row r="77" spans="1:2" x14ac:dyDescent="0.25">
      <c r="A77" s="223" t="s">
        <v>516</v>
      </c>
      <c r="B77" s="555"/>
    </row>
    <row r="78" spans="1:2" x14ac:dyDescent="0.25">
      <c r="A78" s="229" t="s">
        <v>517</v>
      </c>
      <c r="B78" s="55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2020-02-17T08:52:08Z</cp:lastPrinted>
  <dcterms:created xsi:type="dcterms:W3CDTF">2015-08-16T15:31:05Z</dcterms:created>
  <dcterms:modified xsi:type="dcterms:W3CDTF">2025-12-10T11:53:24Z</dcterms:modified>
</cp:coreProperties>
</file>