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P_TP3400.VL.0092\"/>
    </mc:Choice>
  </mc:AlternateContent>
  <bookViews>
    <workbookView xWindow="0" yWindow="0" windowWidth="28800" windowHeight="11100" tabRatio="838"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H44" i="16"/>
  <c r="G44" i="16"/>
  <c r="H43" i="16"/>
  <c r="H42" i="16"/>
  <c r="H40" i="16"/>
  <c r="G40" i="16"/>
  <c r="H39" i="16"/>
  <c r="H32" i="16"/>
  <c r="H30" i="16"/>
  <c r="G31" i="16"/>
  <c r="G39" i="16" s="1"/>
  <c r="G30" i="16"/>
  <c r="G32" i="16"/>
  <c r="A15" i="49" l="1"/>
  <c r="A5" i="49"/>
  <c r="A69" i="49"/>
  <c r="AP27" i="49" l="1"/>
  <c r="AP29" i="49"/>
  <c r="AP30" i="49" s="1"/>
  <c r="AP28" i="49" l="1"/>
  <c r="G35" i="16" l="1"/>
  <c r="H35" i="16" s="1"/>
  <c r="G37" i="16" s="1"/>
  <c r="H37" i="16" s="1"/>
  <c r="G43" i="16" l="1"/>
  <c r="G47" i="16" l="1"/>
  <c r="G42" i="16"/>
  <c r="B69" i="22" l="1"/>
  <c r="G49" i="16"/>
  <c r="H49" i="16" s="1"/>
  <c r="G50" i="16" s="1"/>
  <c r="H50" i="16" l="1"/>
  <c r="H53" i="16" s="1"/>
  <c r="G53" i="16"/>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2" i="49" s="1"/>
  <c r="A15" i="10"/>
</calcChain>
</file>

<file path=xl/sharedStrings.xml><?xml version="1.0" encoding="utf-8"?>
<sst xmlns="http://schemas.openxmlformats.org/spreadsheetml/2006/main" count="1387" uniqueCount="561">
  <si>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</si>
  <si>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</si>
  <si>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</si>
  <si>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</si>
  <si>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</si>
  <si>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</si>
  <si>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</si>
  <si>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</si>
  <si>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</si>
  <si>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</si>
  <si>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</si>
  <si>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</si>
  <si>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</si>
  <si>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</si>
  <si>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</si>
  <si>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</si>
  <si>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</si>
  <si>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</si>
  <si>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</si>
  <si>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</si>
  <si>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</si>
  <si>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</si>
  <si>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</si>
  <si>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</si>
  <si>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</si>
  <si>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</si>
  <si>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</si>
  <si>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</si>
  <si>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</si>
  <si>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</si>
  <si>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</si>
  <si>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</si>
  <si>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</si>
  <si>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</si>
  <si>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</si>
  <si>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</si>
  <si>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</si>
  <si>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</si>
  <si>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</si>
  <si>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</si>
  <si>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</si>
  <si>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</si>
  <si>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</si>
  <si>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</si>
  <si>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</si>
  <si>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</si>
  <si>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</si>
  <si>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</si>
  <si>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</si>
  <si>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</si>
  <si>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</si>
  <si>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</si>
  <si>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</si>
  <si>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</si>
  <si>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</si>
  <si>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</si>
  <si>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</si>
  <si>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</si>
  <si>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</si>
  <si>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</si>
  <si>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</si>
  <si>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</si>
  <si>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</si>
  <si>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</si>
  <si>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</si>
  <si>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</si>
  <si>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</si>
  <si>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</si>
  <si>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</si>
  <si>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</si>
  <si>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</si>
  <si>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</si>
  <si>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</si>
  <si>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</si>
  <si>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</si>
  <si>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</si>
  <si>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</si>
  <si>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</si>
  <si>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</si>
  <si>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</si>
  <si>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</si>
  <si>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</si>
  <si>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</si>
  <si>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</si>
  <si>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</si>
  <si>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</si>
  <si>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</si>
  <si>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</si>
  <si>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</si>
  <si>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</si>
  <si>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</si>
  <si>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</si>
  <si>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</si>
  <si>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</si>
  <si>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</si>
  <si>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</si>
  <si>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</si>
  <si>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</si>
  <si>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</si>
  <si>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</si>
  <si>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</si>
  <si>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</si>
  <si>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</si>
  <si>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</si>
  <si>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</si>
  <si>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</si>
  <si>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</si>
  <si>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</si>
  <si>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</si>
  <si>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</si>
  <si>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</si>
  <si>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</si>
  <si>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</si>
  <si>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</si>
  <si>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</si>
  <si>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</si>
  <si>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</si>
  <si>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</si>
  <si>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</si>
  <si>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</si>
  <si>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</si>
  <si>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</si>
  <si>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</si>
  <si>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</si>
  <si>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</si>
  <si>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</si>
  <si>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</si>
  <si>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</si>
  <si>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</si>
  <si>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</si>
  <si>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</si>
  <si>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</si>
  <si>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</si>
  <si>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</si>
  <si>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</si>
  <si>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</si>
  <si>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</si>
  <si>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</si>
  <si>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</si>
  <si>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</si>
  <si>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</si>
  <si>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</si>
  <si>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</si>
  <si>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</si>
  <si>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</si>
  <si>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</si>
  <si>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</si>
  <si>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</si>
  <si>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</si>
  <si>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</si>
  <si>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</si>
  <si>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</si>
  <si>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</si>
  <si>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</si>
  <si>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</si>
  <si>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</si>
  <si>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</si>
  <si>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</si>
  <si>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</si>
  <si>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</si>
  <si>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</si>
  <si>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</si>
  <si>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</si>
  <si>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</si>
  <si>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</si>
  <si>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</si>
  <si>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</si>
  <si>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</si>
  <si>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</si>
  <si>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</si>
  <si>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</si>
  <si>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</si>
  <si>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</si>
  <si>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</si>
  <si>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</si>
  <si>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</si>
  <si>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</si>
  <si>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</si>
  <si>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</si>
  <si>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</si>
  <si>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</si>
  <si>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</si>
  <si>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</si>
  <si>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</si>
  <si>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</si>
  <si>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</si>
  <si>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</si>
  <si>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</si>
  <si>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</si>
  <si>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</si>
  <si>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</si>
  <si>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</si>
  <si>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</si>
  <si>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</si>
  <si>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</si>
  <si>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</si>
  <si>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</si>
  <si>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</si>
  <si>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</si>
  <si>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</si>
  <si>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</si>
  <si>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</si>
  <si>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</si>
  <si>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</si>
  <si>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</si>
  <si>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</si>
  <si>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</si>
  <si>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</si>
  <si>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</si>
  <si>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</si>
  <si>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</si>
  <si>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</si>
  <si>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</si>
  <si>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</si>
  <si>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</si>
  <si>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</si>
  <si>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</si>
  <si>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</si>
  <si>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</si>
  <si>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</si>
  <si>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</si>
  <si>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</si>
  <si>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</si>
  <si>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</si>
  <si>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</si>
  <si>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</si>
  <si>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</si>
  <si>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</si>
  <si>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</si>
  <si>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</si>
  <si>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</si>
  <si>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</si>
  <si>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</si>
  <si>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</si>
  <si>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</si>
  <si>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</si>
  <si>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</si>
  <si>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</si>
  <si>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</si>
  <si>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</si>
  <si>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</si>
  <si>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</si>
  <si>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</si>
  <si>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</si>
  <si>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</si>
  <si>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</si>
  <si>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</si>
  <si>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</si>
  <si>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</si>
  <si>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</si>
  <si>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</si>
  <si>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</si>
  <si>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</si>
  <si>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</si>
  <si>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</si>
  <si>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</si>
  <si>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</si>
  <si>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</si>
  <si>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</si>
  <si>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</si>
  <si>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</si>
  <si>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</si>
  <si>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</si>
  <si>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</si>
  <si>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</si>
  <si>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</si>
  <si>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</si>
  <si>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</si>
  <si>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</si>
  <si>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</si>
  <si>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</si>
  <si>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</si>
  <si>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</si>
  <si>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</si>
  <si>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</si>
  <si>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</si>
  <si>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</si>
  <si>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</si>
  <si>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</si>
  <si>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</si>
  <si>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</si>
  <si>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</si>
  <si>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</si>
  <si>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</si>
  <si>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</si>
  <si>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</si>
  <si>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</si>
  <si>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</si>
  <si>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</si>
  <si>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</si>
  <si>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</si>
  <si>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</si>
  <si>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</si>
  <si>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</si>
  <si>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</si>
  <si>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</si>
  <si>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</si>
  <si>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</si>
  <si>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</si>
  <si>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</si>
  <si>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</si>
  <si>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</si>
  <si>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</si>
  <si>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</si>
  <si>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</si>
  <si>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</si>
  <si>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</si>
  <si>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</si>
  <si>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</si>
  <si>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</si>
  <si>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</si>
  <si>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</si>
  <si>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</si>
  <si>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</si>
  <si>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</si>
  <si>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</si>
  <si>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</si>
  <si>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</si>
  <si>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</si>
  <si>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</si>
  <si>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</si>
  <si>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</si>
  <si>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</si>
  <si>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</si>
  <si>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</si>
  <si>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</si>
  <si>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</si>
  <si>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</si>
  <si>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</si>
  <si>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</si>
  <si>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</si>
  <si>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</si>
  <si>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</si>
  <si>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</si>
  <si>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</si>
  <si>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</si>
  <si>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</si>
  <si>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</si>
  <si>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</si>
  <si>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</si>
  <si>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</si>
  <si>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</si>
  <si>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</si>
  <si>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</si>
  <si>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</si>
  <si>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</si>
  <si>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</si>
  <si>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</si>
  <si>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</si>
  <si>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</si>
  <si>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</si>
  <si>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</si>
  <si>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</si>
  <si>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</si>
  <si>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</si>
  <si>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</si>
  <si>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</si>
  <si>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</si>
  <si>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</si>
  <si>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</si>
  <si>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</si>
  <si>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</si>
  <si>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</si>
  <si>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</si>
  <si>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</si>
  <si>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</si>
  <si>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</si>
  <si>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</si>
  <si>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</si>
  <si>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</si>
  <si>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</si>
  <si>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</si>
  <si>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</si>
  <si>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</si>
  <si>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</si>
  <si>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</si>
  <si>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</si>
  <si>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</si>
  <si>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</si>
  <si>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</si>
  <si>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</si>
  <si>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</si>
  <si>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</si>
  <si>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</si>
  <si>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</si>
  <si>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</si>
  <si>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</si>
  <si>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</si>
  <si>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</si>
  <si>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</si>
  <si>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</si>
  <si>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</si>
  <si>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</si>
  <si>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</si>
  <si>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</si>
  <si>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</si>
  <si>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</si>
  <si>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</si>
  <si>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</si>
  <si>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</si>
  <si>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</si>
  <si>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</si>
  <si>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</si>
  <si>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</si>
  <si>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</si>
  <si>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</si>
  <si>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</si>
  <si>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</si>
  <si>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</si>
  <si>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</si>
  <si>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</si>
  <si>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</si>
  <si>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</si>
  <si>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</si>
  <si>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</si>
  <si>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</si>
  <si>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</si>
  <si>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</si>
  <si>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</si>
  <si>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</si>
  <si>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</si>
  <si>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</si>
  <si>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</si>
  <si>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</si>
  <si>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</si>
  <si>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</si>
  <si>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</si>
  <si>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</si>
  <si>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</si>
  <si>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</si>
  <si>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</si>
  <si>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</si>
  <si>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</si>
  <si>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</si>
  <si>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</si>
  <si>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</si>
  <si>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</si>
  <si>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</si>
  <si>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</si>
  <si>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</si>
  <si>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</si>
  <si>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</si>
  <si>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</si>
  <si>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</si>
  <si>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</si>
  <si>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</si>
  <si>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</si>
  <si>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</si>
  <si>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</si>
  <si>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</si>
  <si>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</si>
  <si>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</si>
  <si>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</si>
  <si>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</si>
  <si>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</si>
  <si>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</si>
  <si>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</si>
  <si>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</si>
  <si>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</si>
  <si>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</si>
  <si>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</si>
  <si>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2025</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</si>
  <si>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</si>
  <si>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</si>
  <si>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</si>
  <si>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</si>
  <si>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</si>
  <si>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</si>
  <si>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</si>
  <si>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</si>
  <si>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</si>
  <si>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</si>
  <si>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</si>
  <si>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</si>
  <si>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</si>
  <si>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</si>
  <si>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</si>
  <si>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</si>
  <si>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</si>
  <si>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</si>
  <si>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</si>
  <si>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</si>
  <si>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</si>
  <si>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</si>
  <si>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</si>
  <si>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</si>
  <si>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</si>
  <si>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</si>
  <si>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</si>
  <si>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</si>
  <si>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</si>
  <si>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</si>
  <si>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</si>
  <si>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</si>
  <si>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</si>
  <si>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</si>
  <si>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</si>
  <si>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</si>
  <si>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</si>
  <si>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</si>
  <si>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</si>
  <si>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</si>
  <si>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</si>
  <si>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</si>
  <si>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</si>
  <si>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</si>
  <si>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</si>
  <si>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</si>
  <si>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</si>
  <si>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</si>
  <si>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</si>
  <si>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</si>
  <si>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</si>
  <si>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</si>
  <si>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</si>
  <si>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</si>
  <si>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</si>
  <si>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2028</t>
  </si>
  <si>
    <t>Год раскрытия информации: 2025 год</t>
  </si>
  <si>
    <t>3 469,06 тыс.руб./км без НДС</t>
  </si>
  <si>
    <t xml:space="preserve"> по состоянию на 01.01.2024</t>
  </si>
  <si>
    <t>по состоянию на 01.01.2025</t>
  </si>
  <si>
    <t xml:space="preserve">Факт 2024 года </t>
  </si>
  <si>
    <t>Год 2029</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</si>
  <si>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- 0,14 км
показатель объема финансовых потребностей, необходимых для реализации
мероприятий, направленных на выполнение требований законодательства (Фтз ) - 3,79294 млн.руб.</t>
  </si>
  <si>
    <t>Реконструкция электросетевого комплекса от ПС 110/10 кВ "Матуши" ВЛ 10 кВ ф. "Матуши-1", электросетевого комплекса от ПС 110/10 кВ "Матуши" ВЛ 10 кВ ф. "Матуши-2" с ВЛ 0,4 кВ по соглашению о компенсации ООО «ТюменьВторСырье»</t>
  </si>
  <si>
    <t>Переустройство ВЛ 10 кВ протяженностью 1х0,36 км, 1х0,36 км</t>
  </si>
  <si>
    <t>Выполнение обязательств по Соглашению о предоставлении денежной компенсации от 14.04.2025 № ZP01.3000.2025.716</t>
  </si>
  <si>
    <t>0,86 км., (в том числе прирост: 0,14 км.)</t>
  </si>
  <si>
    <t>СИП 3 1х70</t>
  </si>
  <si>
    <t>ВЛ 10 кВ Матуши-1 от ПС 110/10кВ Матуши</t>
  </si>
  <si>
    <t>ВЛ-10 КВ Ф.МАТУШИ-1 34.2 КМ,ОП. ПРОПИТ.НА Ж/Б,ПРОВОД А-35</t>
  </si>
  <si>
    <t>ВЛ</t>
  </si>
  <si>
    <t>ЗВЛ</t>
  </si>
  <si>
    <t>дерево на ж/б приставке</t>
  </si>
  <si>
    <t>ж/б</t>
  </si>
  <si>
    <t>Акт ТО от 30.04.2024г.</t>
  </si>
  <si>
    <t>продлено на 5 лет</t>
  </si>
  <si>
    <t>ВЛ 10 кВ Матуши-2 от ПС 110/10кВ Матуши</t>
  </si>
  <si>
    <t>ВЛ-10КВ Ф.МАТУШИ-2, 16 КМ,ОП. ПРОПИТ.НА Ж/Б, ПРОВОД А-50</t>
  </si>
  <si>
    <t>1975</t>
  </si>
  <si>
    <t>Переустройство электросетевого комплекса от ПС 110/10 кВ "Матуши" ВЛ 10 кВ ф. "Матуши-1", электросетевого комплекса от ПС 110/10 кВ "Матуши" ВЛ 10 кВ ф. "Матуши-2" с ВЛ 0,4 кВ: демонтаж ВЛ 10 кВ - 1х0,36 км, 1х0,36 км; монтаж ВЛ 10 кВ - 2х0,43 км</t>
  </si>
  <si>
    <t>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</si>
  <si>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</si>
  <si>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</si>
  <si>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</si>
  <si>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</si>
  <si>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</si>
  <si>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</si>
  <si>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</si>
  <si>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</si>
  <si>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</si>
  <si>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</si>
  <si>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</si>
  <si>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</si>
  <si>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</si>
  <si>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</si>
  <si>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</si>
  <si>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</si>
  <si>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P_TP3400.VL.0092</t>
  </si>
  <si>
    <t>Ярковский р-н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</si>
</sst>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 numFmtId="177" formatCode="_-* #,##0_-;\-* #,##0_-;_-* &quot;-&quot;??_-;_-@_-"/>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0" fontId="56" fillId="0" borderId="0"/>
    <xf numFmtId="164" fontId="1" fillId="0" borderId="0" applyFont="0" applyFill="0" applyBorder="0" applyAlignment="0" applyProtection="0"/>
    <xf numFmtId="0" fontId="11" fillId="0" borderId="0"/>
  </cellStyleXfs>
  <cellXfs count="57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172" fontId="43" fillId="0" borderId="1" xfId="2" applyNumberFormat="1" applyFont="1" applyFill="1" applyBorder="1" applyAlignment="1">
      <alignment horizontal="center" vertical="center" wrapText="1"/>
    </xf>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169"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170" fontId="11" fillId="0" borderId="1" xfId="100" applyNumberFormat="1" applyFont="1" applyFill="1" applyBorder="1" applyAlignment="1">
      <alignment horizontal="right" wrapText="1"/>
    </xf>
    <xf numFmtId="170" fontId="11" fillId="0" borderId="1" xfId="41" applyNumberFormat="1" applyFont="1" applyFill="1" applyBorder="1" applyAlignment="1">
      <alignment horizontal="left" vertical="center" wrapText="1"/>
    </xf>
    <xf numFmtId="170" fontId="48" fillId="0" borderId="2" xfId="101"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48" fillId="0" borderId="1" xfId="101" applyNumberFormat="1" applyFont="1" applyFill="1" applyBorder="1" applyAlignment="1">
      <alignment horizontal="left" vertical="center" wrapText="1"/>
    </xf>
    <xf numFmtId="3" fontId="11" fillId="0" borderId="1" xfId="100" applyNumberFormat="1" applyFont="1" applyFill="1" applyBorder="1" applyAlignment="1">
      <alignment horizontal="right" wrapText="1"/>
    </xf>
    <xf numFmtId="0" fontId="7" fillId="0" borderId="4" xfId="1" applyFont="1" applyFill="1" applyBorder="1" applyAlignment="1">
      <alignment vertical="center" wrapText="1"/>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175" fontId="42" fillId="0" borderId="23" xfId="0" applyNumberFormat="1" applyFont="1" applyBorder="1" applyAlignment="1">
      <alignment vertical="center"/>
    </xf>
    <xf numFmtId="0" fontId="77" fillId="0" borderId="0" xfId="0" applyFont="1" applyBorder="1" applyAlignment="1">
      <alignment vertical="center"/>
    </xf>
    <xf numFmtId="173" fontId="78"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170" fontId="41" fillId="0" borderId="1" xfId="0" applyNumberFormat="1" applyFont="1" applyBorder="1" applyAlignment="1">
      <alignment horizontal="center"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3" xfId="0" applyNumberFormat="1" applyFont="1" applyFill="1" applyBorder="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62" applyFont="1" applyFill="1" applyBorder="1" applyAlignment="1">
      <alignment horizontal="center" vertic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2" fontId="11" fillId="0" borderId="1" xfId="109" applyNumberFormat="1" applyFont="1" applyFill="1" applyBorder="1" applyAlignment="1">
      <alignment horizontal="center" vertical="center"/>
    </xf>
    <xf numFmtId="177" fontId="11" fillId="0" borderId="1" xfId="110" applyNumberFormat="1" applyFont="1" applyFill="1" applyBorder="1" applyAlignment="1">
      <alignment horizontal="right" wrapText="1"/>
    </xf>
    <xf numFmtId="10" fontId="41" fillId="0" borderId="3" xfId="0" applyNumberFormat="1" applyFont="1" applyFill="1" applyBorder="1" applyAlignment="1">
      <alignment vertical="center"/>
    </xf>
    <xf numFmtId="4" fontId="41" fillId="0" borderId="54"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109" applyFont="1" applyFill="1" applyBorder="1" applyAlignment="1">
      <alignment horizontal="center" vertical="center" wrapText="1"/>
    </xf>
    <xf numFmtId="0" fontId="11" fillId="24" borderId="1" xfId="109" applyFont="1" applyFill="1" applyBorder="1" applyAlignment="1">
      <alignment horizontal="center" vertical="center" wrapText="1"/>
    </xf>
    <xf numFmtId="0" fontId="11" fillId="0" borderId="1" xfId="62" applyFont="1" applyFill="1" applyBorder="1" applyAlignment="1">
      <alignment horizontal="center" vertical="center"/>
    </xf>
    <xf numFmtId="0" fontId="43" fillId="0" borderId="0" xfId="2" applyFont="1" applyFill="1" applyAlignment="1">
      <alignment horizontal="center"/>
    </xf>
    <xf numFmtId="0" fontId="75" fillId="0" borderId="0" xfId="0" applyFont="1" applyAlignment="1" applyProtection="1">
      <alignment horizontal="center" vertical="center" wrapText="1"/>
    </xf>
    <xf numFmtId="0" fontId="10" fillId="0" borderId="0" xfId="1" applyFont="1" applyFill="1"/>
    <xf numFmtId="0" fontId="11" fillId="0" borderId="0" xfId="0" applyFont="1" applyAlignment="1">
      <alignment horizontal="right" vertical="center"/>
    </xf>
    <xf numFmtId="0" fontId="79" fillId="0" borderId="0" xfId="111" applyFont="1" applyFill="1" applyAlignment="1"/>
    <xf numFmtId="0" fontId="79"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1" fontId="43" fillId="0" borderId="29" xfId="0" applyNumberFormat="1" applyFont="1" applyFill="1" applyBorder="1" applyAlignment="1">
      <alignment horizontal="center" vertical="center"/>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77" fillId="0" borderId="0" xfId="0" applyFont="1" applyAlignment="1">
      <alignment vertical="center"/>
    </xf>
    <xf numFmtId="175"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4"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 fillId="0" borderId="0" xfId="1" applyNumberFormat="1" applyFont="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3" xfId="0" applyFont="1" applyBorder="1" applyAlignment="1">
      <alignment horizontal="left" vertical="center"/>
    </xf>
    <xf numFmtId="173" fontId="29" fillId="0" borderId="55" xfId="0" applyNumberFormat="1" applyFont="1" applyFill="1" applyBorder="1" applyAlignment="1">
      <alignment horizontal="center" vertical="center"/>
    </xf>
    <xf numFmtId="173" fontId="29" fillId="0" borderId="52"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53" xfId="0" applyFont="1" applyBorder="1" applyAlignment="1">
      <alignment horizontal="center" vertical="center"/>
    </xf>
    <xf numFmtId="0" fontId="9" fillId="0" borderId="0" xfId="1" applyNumberFormat="1" applyFont="1" applyAlignment="1">
      <alignment horizontal="center" vertical="center" wrapText="1"/>
    </xf>
    <xf numFmtId="0" fontId="8" fillId="0" borderId="0" xfId="1" applyNumberFormat="1" applyFont="1" applyAlignment="1">
      <alignment horizontal="center" vertical="center"/>
    </xf>
    <xf numFmtId="3" fontId="41" fillId="0" borderId="26"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5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4"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4"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4"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5" xfId="0" applyFont="1" applyBorder="1" applyAlignment="1">
      <alignment horizontal="left" vertical="center"/>
    </xf>
    <xf numFmtId="4" fontId="41" fillId="0" borderId="5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5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55" xfId="0" applyFont="1" applyBorder="1" applyAlignment="1">
      <alignment horizontal="left" vertical="center"/>
    </xf>
    <xf numFmtId="0" fontId="11" fillId="0" borderId="30" xfId="0" applyFont="1" applyBorder="1" applyAlignment="1">
      <alignment horizontal="left" vertical="center"/>
    </xf>
    <xf numFmtId="0" fontId="11" fillId="0" borderId="1" xfId="0"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81" fillId="0" borderId="59" xfId="50" applyFont="1" applyBorder="1" applyAlignment="1">
      <alignment vertical="center"/>
    </xf>
    <xf numFmtId="0" fontId="81" fillId="0" borderId="2" xfId="50" applyFont="1" applyBorder="1" applyAlignment="1">
      <alignment vertical="center"/>
    </xf>
    <xf numFmtId="4" fontId="81" fillId="0" borderId="4" xfId="50" applyNumberFormat="1" applyFont="1" applyFill="1" applyBorder="1" applyAlignment="1">
      <alignment horizontal="center" vertical="center"/>
    </xf>
    <xf numFmtId="0" fontId="81" fillId="0" borderId="3" xfId="50" applyFont="1" applyFill="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4" xfId="50" applyFont="1" applyFill="1" applyBorder="1" applyAlignment="1">
      <alignment horizontal="center" vertical="center"/>
    </xf>
    <xf numFmtId="3" fontId="11" fillId="0" borderId="1" xfId="0" applyNumberFormat="1" applyFont="1" applyBorder="1" applyAlignment="1">
      <alignment horizontal="center" vertical="center"/>
    </xf>
    <xf numFmtId="0" fontId="11" fillId="0" borderId="57" xfId="0" applyFont="1" applyBorder="1" applyAlignment="1">
      <alignment horizontal="left" vertical="center"/>
    </xf>
    <xf numFmtId="0" fontId="11" fillId="0" borderId="58" xfId="0" applyFont="1" applyBorder="1" applyAlignment="1">
      <alignment horizontal="left"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1" fontId="43" fillId="0" borderId="42"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5" fontId="41" fillId="0" borderId="4" xfId="0" applyNumberFormat="1" applyFont="1" applyBorder="1" applyAlignment="1">
      <alignment horizontal="center" vertical="center"/>
    </xf>
    <xf numFmtId="175" fontId="41" fillId="0" borderId="3" xfId="0" applyNumberFormat="1" applyFont="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60" xfId="50" applyFont="1" applyFill="1" applyBorder="1" applyAlignment="1">
      <alignment horizontal="center" vertical="center"/>
    </xf>
    <xf numFmtId="0" fontId="81" fillId="0" borderId="54" xfId="50" applyFont="1" applyFill="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75" fontId="42" fillId="0" borderId="4" xfId="0" applyNumberFormat="1" applyFont="1" applyBorder="1" applyAlignment="1">
      <alignment horizontal="center" vertical="center"/>
    </xf>
    <xf numFmtId="175" fontId="42"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5" fontId="42" fillId="0" borderId="60" xfId="0" applyNumberFormat="1" applyFont="1" applyBorder="1" applyAlignment="1">
      <alignment horizontal="center" vertical="center"/>
    </xf>
    <xf numFmtId="175" fontId="42" fillId="0" borderId="54" xfId="0" applyNumberFormat="1" applyFont="1" applyBorder="1" applyAlignment="1">
      <alignment horizontal="center" vertical="center"/>
    </xf>
    <xf numFmtId="173" fontId="78" fillId="0" borderId="58" xfId="0" applyNumberFormat="1" applyFont="1" applyBorder="1" applyAlignment="1">
      <alignment horizontal="center" vertical="center"/>
    </xf>
    <xf numFmtId="175" fontId="41" fillId="0" borderId="4" xfId="0" applyNumberFormat="1" applyFont="1" applyFill="1" applyBorder="1" applyAlignment="1">
      <alignment horizontal="center" vertical="center"/>
    </xf>
    <xf numFmtId="175" fontId="41"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6" fontId="42" fillId="0" borderId="60" xfId="0" applyNumberFormat="1" applyFont="1" applyFill="1" applyBorder="1" applyAlignment="1">
      <alignment horizontal="center" vertical="center"/>
    </xf>
    <xf numFmtId="176" fontId="42" fillId="0" borderId="54"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11" fillId="0" borderId="58" xfId="0" applyFont="1" applyFill="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9"/>
    <cellStyle name="Обычный_Свод 2014 3" xfId="111"/>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10"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-20961.630250914721</c:v>
              </c:pt>
              <c:pt idx="1">
                <c:v>-20961.630250914721</c:v>
              </c:pt>
              <c:pt idx="2">
                <c:v>-20961.630250914721</c:v>
              </c:pt>
              <c:pt idx="3">
                <c:v>-20961.630250914721</c:v>
              </c:pt>
              <c:pt idx="4">
                <c:v>-20961.630250914721</c:v>
              </c:pt>
              <c:pt idx="5">
                <c:v>-20961.630250914721</c:v>
              </c:pt>
              <c:pt idx="6">
                <c:v>-20961.630250914721</c:v>
              </c:pt>
              <c:pt idx="7">
                <c:v>-20961.630250914721</c:v>
              </c:pt>
              <c:pt idx="8">
                <c:v>-20961.630250914721</c:v>
              </c:pt>
              <c:pt idx="9">
                <c:v>-20961.630250914721</c:v>
              </c:pt>
              <c:pt idx="10">
                <c:v>-20961.630250914721</c:v>
              </c:pt>
            </c:numLit>
          </c:val>
          <c:smooth val="0"/>
          <c:extLst>
            <c:ext xmlns:c16="http://schemas.microsoft.com/office/drawing/2014/chart" uri="{C3380CC4-5D6E-409C-BE32-E72D297353CC}">
              <c16:uniqueId val="{00000000-B35E-4C6D-A9BA-3312B3B49001}"/>
            </c:ext>
          </c:extLst>
        </c:ser>
        <c:ser>
          <c:idx val="0"/>
          <c:order val="1"/>
          <c:tx>
            <c:v>Накопленный чистый денежный поток</c:v>
          </c:tx>
          <c:marker>
            <c:symbol val="none"/>
          </c:marker>
          <c:val>
            <c:numLit>
              <c:formatCode>_(* #\ ##0_);_(* \(#\ ##0\);_(* "-"_);_(@_)</c:formatCode>
              <c:ptCount val="11"/>
              <c:pt idx="0">
                <c:v>-20456.668996581157</c:v>
              </c:pt>
              <c:pt idx="1">
                <c:v>-20456.668996581157</c:v>
              </c:pt>
              <c:pt idx="2">
                <c:v>-20456.668996581157</c:v>
              </c:pt>
              <c:pt idx="3">
                <c:v>-20456.668996581157</c:v>
              </c:pt>
              <c:pt idx="4">
                <c:v>-20456.668996581157</c:v>
              </c:pt>
              <c:pt idx="5">
                <c:v>-20456.668996581157</c:v>
              </c:pt>
              <c:pt idx="6">
                <c:v>-20456.668996581157</c:v>
              </c:pt>
              <c:pt idx="7">
                <c:v>-20456.668996581157</c:v>
              </c:pt>
              <c:pt idx="8">
                <c:v>-20456.668996581157</c:v>
              </c:pt>
              <c:pt idx="9">
                <c:v>-20456.668996581157</c:v>
              </c:pt>
              <c:pt idx="10">
                <c:v>-20456.668996581157</c:v>
              </c:pt>
            </c:numLit>
          </c:val>
          <c:smooth val="0"/>
          <c:extLst>
            <c:ext xmlns:c16="http://schemas.microsoft.com/office/drawing/2014/chart" uri="{C3380CC4-5D6E-409C-BE32-E72D297353CC}">
              <c16:uniqueId val="{00000001-B35E-4C6D-A9BA-3312B3B4900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row r="1">
          <cell r="B1">
            <v>0</v>
          </cell>
        </row>
      </sheetData>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row r="1">
          <cell r="B1">
            <v>0</v>
          </cell>
        </row>
      </sheetData>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row r="1">
          <cell r="B1">
            <v>0</v>
          </cell>
        </row>
      </sheetData>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row r="1">
          <cell r="B1">
            <v>0</v>
          </cell>
        </row>
      </sheetData>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ow r="1">
          <cell r="B1">
            <v>0</v>
          </cell>
        </row>
      </sheetData>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row r="1">
          <cell r="B1">
            <v>0</v>
          </cell>
        </row>
      </sheetData>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row r="1">
          <cell r="B1">
            <v>0</v>
          </cell>
        </row>
      </sheetData>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row r="1">
          <cell r="B1">
            <v>0</v>
          </cell>
        </row>
      </sheetData>
      <sheetData sheetId="1705"/>
      <sheetData sheetId="1706"/>
      <sheetData sheetId="1707">
        <row r="1">
          <cell r="B1">
            <v>0</v>
          </cell>
        </row>
      </sheetData>
      <sheetData sheetId="1708"/>
      <sheetData sheetId="1709">
        <row r="1">
          <cell r="B1">
            <v>0</v>
          </cell>
        </row>
      </sheetData>
      <sheetData sheetId="1710"/>
      <sheetData sheetId="1711"/>
      <sheetData sheetId="1712">
        <row r="1">
          <cell r="B1">
            <v>0</v>
          </cell>
        </row>
      </sheetData>
      <sheetData sheetId="1713">
        <row r="1">
          <cell r="B1">
            <v>0</v>
          </cell>
        </row>
      </sheetData>
      <sheetData sheetId="1714">
        <row r="1">
          <cell r="B1">
            <v>0</v>
          </cell>
        </row>
      </sheetData>
      <sheetData sheetId="1715"/>
      <sheetData sheetId="1716">
        <row r="1">
          <cell r="B1">
            <v>0</v>
          </cell>
        </row>
      </sheetData>
      <sheetData sheetId="1717">
        <row r="1">
          <cell r="B1">
            <v>0</v>
          </cell>
        </row>
      </sheetData>
      <sheetData sheetId="1718">
        <row r="1">
          <cell r="B1">
            <v>0</v>
          </cell>
        </row>
      </sheetData>
      <sheetData sheetId="1719"/>
      <sheetData sheetId="1720">
        <row r="1">
          <cell r="B1">
            <v>0</v>
          </cell>
        </row>
      </sheetData>
      <sheetData sheetId="1721">
        <row r="1">
          <cell r="B1">
            <v>0</v>
          </cell>
        </row>
      </sheetData>
      <sheetData sheetId="1722"/>
      <sheetData sheetId="1723"/>
      <sheetData sheetId="1724"/>
      <sheetData sheetId="1725"/>
      <sheetData sheetId="1726">
        <row r="1">
          <cell r="B1">
            <v>0</v>
          </cell>
        </row>
      </sheetData>
      <sheetData sheetId="1727"/>
      <sheetData sheetId="1728"/>
      <sheetData sheetId="1729">
        <row r="1">
          <cell r="B1">
            <v>0</v>
          </cell>
        </row>
      </sheetData>
      <sheetData sheetId="1730">
        <row r="1">
          <cell r="B1">
            <v>0</v>
          </cell>
        </row>
      </sheetData>
      <sheetData sheetId="1731"/>
      <sheetData sheetId="1732"/>
      <sheetData sheetId="1733">
        <row r="1">
          <cell r="B1">
            <v>0</v>
          </cell>
        </row>
      </sheetData>
      <sheetData sheetId="1734"/>
      <sheetData sheetId="1735"/>
      <sheetData sheetId="1736"/>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row r="1">
          <cell r="B1">
            <v>0</v>
          </cell>
        </row>
      </sheetData>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3" sqref="A13:C13"/>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126"/>
      <c r="C1" s="127" t="s">
        <v>66</v>
      </c>
    </row>
    <row r="2" spans="1:22" s="114" customFormat="1" ht="18.75" customHeight="1" x14ac:dyDescent="0.3">
      <c r="A2" s="126"/>
      <c r="C2" s="128" t="s">
        <v>9</v>
      </c>
    </row>
    <row r="3" spans="1:22" s="114" customFormat="1" ht="18.75" x14ac:dyDescent="0.3">
      <c r="A3" s="129"/>
      <c r="C3" s="128" t="s">
        <v>458</v>
      </c>
    </row>
    <row r="4" spans="1:22" s="114" customFormat="1" ht="18.75" x14ac:dyDescent="0.3">
      <c r="A4" s="129"/>
      <c r="H4" s="128"/>
    </row>
    <row r="5" spans="1:22" s="114" customFormat="1" ht="15.75" x14ac:dyDescent="0.25">
      <c r="A5" s="354" t="s">
        <v>518</v>
      </c>
      <c r="B5" s="354"/>
      <c r="C5" s="354"/>
      <c r="D5" s="130"/>
      <c r="E5" s="130"/>
      <c r="F5" s="130"/>
      <c r="G5" s="130"/>
      <c r="H5" s="130"/>
      <c r="I5" s="130"/>
      <c r="J5" s="130"/>
    </row>
    <row r="6" spans="1:22" s="114" customFormat="1" ht="18.75" x14ac:dyDescent="0.3">
      <c r="A6" s="129"/>
      <c r="H6" s="128"/>
    </row>
    <row r="7" spans="1:22"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6"/>
      <c r="B8" s="146"/>
      <c r="C8" s="146"/>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59" t="s">
        <v>441</v>
      </c>
      <c r="B9" s="359"/>
      <c r="C9" s="35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60" t="s">
        <v>7</v>
      </c>
      <c r="B10" s="360"/>
      <c r="C10" s="36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146"/>
      <c r="B11" s="146"/>
      <c r="C11" s="146"/>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61" t="s">
        <v>559</v>
      </c>
      <c r="B12" s="361"/>
      <c r="C12" s="36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60" t="s">
        <v>6</v>
      </c>
      <c r="B13" s="360"/>
      <c r="C13" s="36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195"/>
      <c r="B14" s="195"/>
      <c r="C14" s="195"/>
      <c r="D14" s="132"/>
      <c r="E14" s="132"/>
      <c r="F14" s="132"/>
      <c r="G14" s="132"/>
      <c r="H14" s="132"/>
      <c r="I14" s="132"/>
      <c r="J14" s="132"/>
      <c r="K14" s="132"/>
      <c r="L14" s="132"/>
      <c r="M14" s="132"/>
      <c r="N14" s="132"/>
      <c r="O14" s="132"/>
      <c r="P14" s="132"/>
      <c r="Q14" s="132"/>
      <c r="R14" s="132"/>
      <c r="S14" s="132"/>
      <c r="T14" s="132"/>
      <c r="U14" s="132"/>
      <c r="V14" s="132"/>
    </row>
    <row r="15" spans="1:22" s="134" customFormat="1" ht="62.25" customHeight="1" x14ac:dyDescent="0.2">
      <c r="A15" s="362" t="s">
        <v>542</v>
      </c>
      <c r="B15" s="362"/>
      <c r="C15" s="362"/>
      <c r="D15" s="112"/>
      <c r="E15" s="112"/>
      <c r="F15" s="112"/>
      <c r="G15" s="112"/>
      <c r="H15" s="112"/>
      <c r="I15" s="112"/>
      <c r="J15" s="112"/>
      <c r="K15" s="112"/>
      <c r="L15" s="112"/>
      <c r="M15" s="112"/>
      <c r="N15" s="112"/>
      <c r="O15" s="112"/>
      <c r="P15" s="112"/>
      <c r="Q15" s="112"/>
      <c r="R15" s="112"/>
      <c r="S15" s="112"/>
      <c r="T15" s="112"/>
      <c r="U15" s="112"/>
      <c r="V15" s="112"/>
    </row>
    <row r="16" spans="1:22" s="134" customFormat="1" ht="13.5" customHeight="1" x14ac:dyDescent="0.2">
      <c r="A16" s="355" t="s">
        <v>5</v>
      </c>
      <c r="B16" s="355"/>
      <c r="C16" s="355"/>
      <c r="D16" s="131"/>
      <c r="E16" s="131"/>
      <c r="F16" s="131"/>
      <c r="G16" s="131"/>
      <c r="H16" s="131"/>
      <c r="I16" s="131"/>
      <c r="J16" s="131"/>
      <c r="K16" s="131"/>
      <c r="L16" s="131"/>
      <c r="M16" s="131"/>
      <c r="N16" s="131"/>
      <c r="O16" s="131"/>
      <c r="P16" s="131"/>
      <c r="Q16" s="131"/>
      <c r="R16" s="131"/>
      <c r="S16" s="131"/>
      <c r="T16" s="131"/>
      <c r="U16" s="131"/>
      <c r="V16" s="131"/>
    </row>
    <row r="17" spans="1:22" s="134" customFormat="1" ht="18.7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4" customFormat="1" ht="15" customHeight="1" x14ac:dyDescent="0.2">
      <c r="A18" s="356" t="s">
        <v>417</v>
      </c>
      <c r="B18" s="357"/>
      <c r="C18" s="35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131"/>
      <c r="B19" s="131"/>
      <c r="C19" s="131"/>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05" t="s">
        <v>273</v>
      </c>
      <c r="C22" s="260" t="s">
        <v>469</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77" t="s">
        <v>505</v>
      </c>
      <c r="C23" s="23" t="s">
        <v>470</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51"/>
      <c r="B24" s="352"/>
      <c r="C24" s="35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06" t="s">
        <v>367</v>
      </c>
      <c r="C25" s="139" t="s">
        <v>440</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06" t="s">
        <v>72</v>
      </c>
      <c r="C26" s="139" t="s">
        <v>434</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06" t="s">
        <v>71</v>
      </c>
      <c r="C27" s="139" t="s">
        <v>560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06" t="s">
        <v>368</v>
      </c>
      <c r="C28" s="139" t="s">
        <v>435</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06" t="s">
        <v>369</v>
      </c>
      <c r="C29" s="139" t="s">
        <v>435</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06" t="s">
        <v>370</v>
      </c>
      <c r="C30" s="139" t="s">
        <v>435</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06" t="s">
        <v>371</v>
      </c>
      <c r="C31" s="139" t="s">
        <v>438</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06" t="s">
        <v>372</v>
      </c>
      <c r="C32" s="139" t="s">
        <v>435</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06" t="s">
        <v>373</v>
      </c>
      <c r="C33" s="139" t="s">
        <v>439</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387</v>
      </c>
      <c r="B34" s="206" t="s">
        <v>374</v>
      </c>
      <c r="C34" s="139" t="s">
        <v>435</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377</v>
      </c>
      <c r="B35" s="206" t="s">
        <v>69</v>
      </c>
      <c r="C35" s="139" t="s">
        <v>435</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388</v>
      </c>
      <c r="B36" s="206" t="s">
        <v>375</v>
      </c>
      <c r="C36" s="139" t="s">
        <v>435</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378</v>
      </c>
      <c r="B37" s="206" t="s">
        <v>376</v>
      </c>
      <c r="C37" s="139" t="s">
        <v>438</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389</v>
      </c>
      <c r="B38" s="206" t="s">
        <v>227</v>
      </c>
      <c r="C38" s="139" t="s">
        <v>435</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51"/>
      <c r="B39" s="352"/>
      <c r="C39" s="353"/>
      <c r="D39" s="143"/>
      <c r="E39" s="143"/>
      <c r="F39" s="143"/>
      <c r="G39" s="143"/>
      <c r="H39" s="143"/>
      <c r="I39" s="143"/>
      <c r="J39" s="143"/>
      <c r="K39" s="143"/>
      <c r="L39" s="143"/>
      <c r="M39" s="143"/>
      <c r="N39" s="143"/>
      <c r="O39" s="143"/>
      <c r="P39" s="143"/>
      <c r="Q39" s="143"/>
      <c r="R39" s="143"/>
      <c r="S39" s="143"/>
      <c r="T39" s="143"/>
      <c r="U39" s="143"/>
      <c r="V39" s="143"/>
    </row>
    <row r="40" spans="1:22" ht="94.5" x14ac:dyDescent="0.25">
      <c r="A40" s="142" t="s">
        <v>379</v>
      </c>
      <c r="B40" s="206" t="s">
        <v>430</v>
      </c>
      <c r="C40" s="203" t="s">
        <v>524</v>
      </c>
      <c r="D40" s="143"/>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390</v>
      </c>
      <c r="B41" s="206" t="s">
        <v>412</v>
      </c>
      <c r="C41" s="207" t="s">
        <v>435</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380</v>
      </c>
      <c r="B42" s="206" t="s">
        <v>427</v>
      </c>
      <c r="C42" s="139" t="s">
        <v>435</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393</v>
      </c>
      <c r="B43" s="206" t="s">
        <v>394</v>
      </c>
      <c r="C43" s="139" t="s">
        <v>435</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381</v>
      </c>
      <c r="B44" s="206" t="s">
        <v>418</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413</v>
      </c>
      <c r="B45" s="206" t="s">
        <v>419</v>
      </c>
      <c r="C45" s="139" t="s">
        <v>435</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382</v>
      </c>
      <c r="B46" s="206" t="s">
        <v>420</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51"/>
      <c r="B47" s="352"/>
      <c r="C47" s="35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414</v>
      </c>
      <c r="B48" s="206" t="s">
        <v>428</v>
      </c>
      <c r="C48" s="253">
        <v>3.7929363546547523</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383</v>
      </c>
      <c r="B49" s="206" t="s">
        <v>429</v>
      </c>
      <c r="C49" s="253">
        <v>3.1812369645422085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A22" sqref="A22:S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row>
    <row r="5" spans="1:28" s="114" customFormat="1" ht="15.75" x14ac:dyDescent="0.2">
      <c r="A5" s="129"/>
      <c r="H5" s="148"/>
      <c r="J5" s="148"/>
      <c r="M5" s="148"/>
    </row>
    <row r="6" spans="1:28" s="114" customFormat="1" ht="18.75" x14ac:dyDescent="0.2">
      <c r="A6" s="358" t="s">
        <v>8</v>
      </c>
      <c r="B6" s="358"/>
      <c r="C6" s="358"/>
      <c r="D6" s="358"/>
      <c r="E6" s="358"/>
      <c r="F6" s="358"/>
      <c r="G6" s="358"/>
      <c r="H6" s="358"/>
      <c r="I6" s="358"/>
      <c r="J6" s="358"/>
      <c r="K6" s="358"/>
      <c r="L6" s="358"/>
      <c r="M6" s="358"/>
      <c r="N6" s="358"/>
      <c r="O6" s="358"/>
      <c r="P6" s="358"/>
      <c r="Q6" s="358"/>
      <c r="R6" s="358"/>
      <c r="S6" s="358"/>
      <c r="T6" s="113"/>
      <c r="U6" s="113"/>
      <c r="V6" s="113"/>
      <c r="W6" s="113"/>
      <c r="X6" s="113"/>
      <c r="Y6" s="113"/>
      <c r="Z6" s="113"/>
      <c r="AA6" s="113"/>
      <c r="AB6" s="113"/>
    </row>
    <row r="7" spans="1:28" s="114" customFormat="1" ht="18.75" x14ac:dyDescent="0.2">
      <c r="A7" s="358"/>
      <c r="B7" s="358"/>
      <c r="C7" s="358"/>
      <c r="D7" s="358"/>
      <c r="E7" s="358"/>
      <c r="F7" s="358"/>
      <c r="G7" s="358"/>
      <c r="H7" s="358"/>
      <c r="I7" s="358"/>
      <c r="J7" s="358"/>
      <c r="K7" s="358"/>
      <c r="L7" s="358"/>
      <c r="M7" s="358"/>
      <c r="N7" s="358"/>
      <c r="O7" s="358"/>
      <c r="P7" s="358"/>
      <c r="Q7" s="358"/>
      <c r="R7" s="358"/>
      <c r="S7" s="358"/>
      <c r="T7" s="113"/>
      <c r="U7" s="113"/>
      <c r="V7" s="113"/>
      <c r="W7" s="113"/>
      <c r="X7" s="113"/>
      <c r="Y7" s="113"/>
      <c r="Z7" s="113"/>
      <c r="AA7" s="113"/>
      <c r="AB7" s="113"/>
    </row>
    <row r="8" spans="1:28" s="114" customFormat="1" ht="18.75" x14ac:dyDescent="0.2">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113"/>
      <c r="U8" s="113"/>
      <c r="V8" s="113"/>
      <c r="W8" s="113"/>
      <c r="X8" s="113"/>
      <c r="Y8" s="113"/>
      <c r="Z8" s="113"/>
      <c r="AA8" s="113"/>
      <c r="AB8" s="113"/>
    </row>
    <row r="9" spans="1:28" s="114" customFormat="1" ht="18.75" x14ac:dyDescent="0.2">
      <c r="A9" s="360" t="s">
        <v>7</v>
      </c>
      <c r="B9" s="360"/>
      <c r="C9" s="360"/>
      <c r="D9" s="360"/>
      <c r="E9" s="360"/>
      <c r="F9" s="360"/>
      <c r="G9" s="360"/>
      <c r="H9" s="360"/>
      <c r="I9" s="360"/>
      <c r="J9" s="360"/>
      <c r="K9" s="360"/>
      <c r="L9" s="360"/>
      <c r="M9" s="360"/>
      <c r="N9" s="360"/>
      <c r="O9" s="360"/>
      <c r="P9" s="360"/>
      <c r="Q9" s="360"/>
      <c r="R9" s="360"/>
      <c r="S9" s="360"/>
      <c r="T9" s="113"/>
      <c r="U9" s="113"/>
      <c r="V9" s="113"/>
      <c r="W9" s="113"/>
      <c r="X9" s="113"/>
      <c r="Y9" s="113"/>
      <c r="Z9" s="113"/>
      <c r="AA9" s="113"/>
      <c r="AB9" s="113"/>
    </row>
    <row r="10" spans="1:28" s="114" customFormat="1" ht="18.75" x14ac:dyDescent="0.2">
      <c r="A10" s="358"/>
      <c r="B10" s="358"/>
      <c r="C10" s="358"/>
      <c r="D10" s="358"/>
      <c r="E10" s="358"/>
      <c r="F10" s="358"/>
      <c r="G10" s="358"/>
      <c r="H10" s="358"/>
      <c r="I10" s="358"/>
      <c r="J10" s="358"/>
      <c r="K10" s="358"/>
      <c r="L10" s="358"/>
      <c r="M10" s="358"/>
      <c r="N10" s="358"/>
      <c r="O10" s="358"/>
      <c r="P10" s="358"/>
      <c r="Q10" s="358"/>
      <c r="R10" s="358"/>
      <c r="S10" s="358"/>
      <c r="T10" s="113"/>
      <c r="U10" s="113"/>
      <c r="V10" s="113"/>
      <c r="W10" s="113"/>
      <c r="X10" s="113"/>
      <c r="Y10" s="113"/>
      <c r="Z10" s="113"/>
      <c r="AA10" s="113"/>
      <c r="AB10" s="113"/>
    </row>
    <row r="11" spans="1:28" s="114" customFormat="1" ht="18.75" x14ac:dyDescent="0.2">
      <c r="A11" s="359" t="str">
        <f>'1. паспорт местоположение'!A12:C12</f>
        <v>P_TP3400.VL.0092</v>
      </c>
      <c r="B11" s="359"/>
      <c r="C11" s="359"/>
      <c r="D11" s="359"/>
      <c r="E11" s="359"/>
      <c r="F11" s="359"/>
      <c r="G11" s="359"/>
      <c r="H11" s="359"/>
      <c r="I11" s="359"/>
      <c r="J11" s="359"/>
      <c r="K11" s="359"/>
      <c r="L11" s="359"/>
      <c r="M11" s="359"/>
      <c r="N11" s="359"/>
      <c r="O11" s="359"/>
      <c r="P11" s="359"/>
      <c r="Q11" s="359"/>
      <c r="R11" s="359"/>
      <c r="S11" s="359"/>
      <c r="T11" s="113"/>
      <c r="U11" s="113"/>
      <c r="V11" s="113"/>
      <c r="W11" s="113"/>
      <c r="X11" s="113"/>
      <c r="Y11" s="113"/>
      <c r="Z11" s="113"/>
      <c r="AA11" s="113"/>
      <c r="AB11" s="113"/>
    </row>
    <row r="12" spans="1:28" s="114" customFormat="1" ht="18.75" x14ac:dyDescent="0.2">
      <c r="A12" s="360" t="s">
        <v>6</v>
      </c>
      <c r="B12" s="360"/>
      <c r="C12" s="360"/>
      <c r="D12" s="360"/>
      <c r="E12" s="360"/>
      <c r="F12" s="360"/>
      <c r="G12" s="360"/>
      <c r="H12" s="360"/>
      <c r="I12" s="360"/>
      <c r="J12" s="360"/>
      <c r="K12" s="360"/>
      <c r="L12" s="360"/>
      <c r="M12" s="360"/>
      <c r="N12" s="360"/>
      <c r="O12" s="360"/>
      <c r="P12" s="360"/>
      <c r="Q12" s="360"/>
      <c r="R12" s="360"/>
      <c r="S12" s="360"/>
      <c r="T12" s="113"/>
      <c r="U12" s="113"/>
      <c r="V12" s="113"/>
      <c r="W12" s="113"/>
      <c r="X12" s="113"/>
      <c r="Y12" s="113"/>
      <c r="Z12" s="113"/>
      <c r="AA12" s="113"/>
      <c r="AB12" s="113"/>
    </row>
    <row r="13" spans="1:28" s="133" customFormat="1" ht="9.75" customHeight="1" x14ac:dyDescent="0.2">
      <c r="A13" s="370"/>
      <c r="B13" s="370"/>
      <c r="C13" s="370"/>
      <c r="D13" s="370"/>
      <c r="E13" s="370"/>
      <c r="F13" s="370"/>
      <c r="G13" s="370"/>
      <c r="H13" s="370"/>
      <c r="I13" s="370"/>
      <c r="J13" s="370"/>
      <c r="K13" s="370"/>
      <c r="L13" s="370"/>
      <c r="M13" s="370"/>
      <c r="N13" s="370"/>
      <c r="O13" s="370"/>
      <c r="P13" s="370"/>
      <c r="Q13" s="370"/>
      <c r="R13" s="370"/>
      <c r="S13" s="370"/>
      <c r="T13" s="196"/>
      <c r="U13" s="196"/>
      <c r="V13" s="196"/>
      <c r="W13" s="196"/>
      <c r="X13" s="196"/>
      <c r="Y13" s="196"/>
      <c r="Z13" s="196"/>
      <c r="AA13" s="196"/>
      <c r="AB13" s="196"/>
    </row>
    <row r="14" spans="1:28" s="134" customFormat="1" ht="18" customHeight="1" x14ac:dyDescent="0.2">
      <c r="A14" s="359"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359"/>
      <c r="C14" s="359"/>
      <c r="D14" s="359"/>
      <c r="E14" s="359"/>
      <c r="F14" s="359"/>
      <c r="G14" s="359"/>
      <c r="H14" s="359"/>
      <c r="I14" s="359"/>
      <c r="J14" s="359"/>
      <c r="K14" s="359"/>
      <c r="L14" s="359"/>
      <c r="M14" s="359"/>
      <c r="N14" s="359"/>
      <c r="O14" s="359"/>
      <c r="P14" s="359"/>
      <c r="Q14" s="359"/>
      <c r="R14" s="359"/>
      <c r="S14" s="359"/>
      <c r="T14" s="112"/>
      <c r="U14" s="112"/>
      <c r="V14" s="112"/>
      <c r="W14" s="112"/>
      <c r="X14" s="112"/>
      <c r="Y14" s="112"/>
      <c r="Z14" s="112"/>
      <c r="AA14" s="112"/>
      <c r="AB14" s="112"/>
    </row>
    <row r="15" spans="1:28" s="134" customFormat="1" ht="15" customHeight="1" x14ac:dyDescent="0.2">
      <c r="A15" s="360" t="s">
        <v>5</v>
      </c>
      <c r="B15" s="360"/>
      <c r="C15" s="360"/>
      <c r="D15" s="360"/>
      <c r="E15" s="360"/>
      <c r="F15" s="360"/>
      <c r="G15" s="360"/>
      <c r="H15" s="360"/>
      <c r="I15" s="360"/>
      <c r="J15" s="360"/>
      <c r="K15" s="360"/>
      <c r="L15" s="360"/>
      <c r="M15" s="360"/>
      <c r="N15" s="360"/>
      <c r="O15" s="360"/>
      <c r="P15" s="360"/>
      <c r="Q15" s="360"/>
      <c r="R15" s="360"/>
      <c r="S15" s="360"/>
      <c r="T15" s="131"/>
      <c r="U15" s="131"/>
      <c r="V15" s="131"/>
      <c r="W15" s="131"/>
      <c r="X15" s="131"/>
      <c r="Y15" s="131"/>
      <c r="Z15" s="131"/>
      <c r="AA15" s="131"/>
      <c r="AB15" s="131"/>
    </row>
    <row r="16" spans="1:28" s="134" customFormat="1" ht="15" customHeight="1" x14ac:dyDescent="0.2">
      <c r="A16" s="365"/>
      <c r="B16" s="365"/>
      <c r="C16" s="365"/>
      <c r="D16" s="365"/>
      <c r="E16" s="365"/>
      <c r="F16" s="365"/>
      <c r="G16" s="365"/>
      <c r="H16" s="365"/>
      <c r="I16" s="365"/>
      <c r="J16" s="365"/>
      <c r="K16" s="365"/>
      <c r="L16" s="365"/>
      <c r="M16" s="365"/>
      <c r="N16" s="365"/>
      <c r="O16" s="365"/>
      <c r="P16" s="365"/>
      <c r="Q16" s="365"/>
      <c r="R16" s="365"/>
      <c r="S16" s="365"/>
      <c r="T16" s="197"/>
      <c r="U16" s="197"/>
      <c r="V16" s="197"/>
      <c r="W16" s="197"/>
      <c r="X16" s="197"/>
      <c r="Y16" s="197"/>
    </row>
    <row r="17" spans="1:28" s="134" customFormat="1" ht="45.75" customHeight="1" x14ac:dyDescent="0.2">
      <c r="A17" s="356" t="s">
        <v>392</v>
      </c>
      <c r="B17" s="356"/>
      <c r="C17" s="356"/>
      <c r="D17" s="356"/>
      <c r="E17" s="356"/>
      <c r="F17" s="356"/>
      <c r="G17" s="356"/>
      <c r="H17" s="356"/>
      <c r="I17" s="356"/>
      <c r="J17" s="356"/>
      <c r="K17" s="356"/>
      <c r="L17" s="356"/>
      <c r="M17" s="356"/>
      <c r="N17" s="356"/>
      <c r="O17" s="356"/>
      <c r="P17" s="356"/>
      <c r="Q17" s="356"/>
      <c r="R17" s="356"/>
      <c r="S17" s="356"/>
      <c r="T17" s="136"/>
      <c r="U17" s="136"/>
      <c r="V17" s="136"/>
      <c r="W17" s="136"/>
      <c r="X17" s="136"/>
      <c r="Y17" s="136"/>
      <c r="Z17" s="136"/>
      <c r="AA17" s="136"/>
      <c r="AB17" s="136"/>
    </row>
    <row r="18" spans="1:28" s="134"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97"/>
      <c r="U18" s="197"/>
      <c r="V18" s="197"/>
      <c r="W18" s="197"/>
      <c r="X18" s="197"/>
      <c r="Y18" s="197"/>
    </row>
    <row r="19" spans="1:28" s="134" customFormat="1" ht="30.75" customHeight="1" x14ac:dyDescent="0.2">
      <c r="A19" s="363" t="s">
        <v>4</v>
      </c>
      <c r="B19" s="363" t="s">
        <v>97</v>
      </c>
      <c r="C19" s="367" t="s">
        <v>288</v>
      </c>
      <c r="D19" s="363" t="s">
        <v>287</v>
      </c>
      <c r="E19" s="363" t="s">
        <v>96</v>
      </c>
      <c r="F19" s="363" t="s">
        <v>95</v>
      </c>
      <c r="G19" s="363" t="s">
        <v>283</v>
      </c>
      <c r="H19" s="364" t="s">
        <v>94</v>
      </c>
      <c r="I19" s="363" t="s">
        <v>93</v>
      </c>
      <c r="J19" s="364" t="s">
        <v>92</v>
      </c>
      <c r="K19" s="363" t="s">
        <v>91</v>
      </c>
      <c r="L19" s="363" t="s">
        <v>90</v>
      </c>
      <c r="M19" s="364" t="s">
        <v>89</v>
      </c>
      <c r="N19" s="363" t="s">
        <v>88</v>
      </c>
      <c r="O19" s="363" t="s">
        <v>87</v>
      </c>
      <c r="P19" s="363" t="s">
        <v>86</v>
      </c>
      <c r="Q19" s="363" t="s">
        <v>286</v>
      </c>
      <c r="R19" s="363"/>
      <c r="S19" s="363" t="s">
        <v>386</v>
      </c>
      <c r="T19" s="197"/>
      <c r="U19" s="197"/>
      <c r="V19" s="197"/>
      <c r="W19" s="197"/>
      <c r="X19" s="197"/>
      <c r="Y19" s="197"/>
    </row>
    <row r="20" spans="1:28" s="134" customFormat="1" ht="157.5" x14ac:dyDescent="0.2">
      <c r="A20" s="363"/>
      <c r="B20" s="363"/>
      <c r="C20" s="368"/>
      <c r="D20" s="363"/>
      <c r="E20" s="363"/>
      <c r="F20" s="363"/>
      <c r="G20" s="363"/>
      <c r="H20" s="364"/>
      <c r="I20" s="363"/>
      <c r="J20" s="364"/>
      <c r="K20" s="363"/>
      <c r="L20" s="363"/>
      <c r="M20" s="364"/>
      <c r="N20" s="363"/>
      <c r="O20" s="363"/>
      <c r="P20" s="363"/>
      <c r="Q20" s="209" t="s">
        <v>284</v>
      </c>
      <c r="R20" s="211" t="s">
        <v>285</v>
      </c>
      <c r="S20" s="363"/>
      <c r="T20" s="196"/>
      <c r="U20" s="196"/>
      <c r="V20" s="196"/>
      <c r="W20" s="196"/>
      <c r="X20" s="196"/>
      <c r="Y20" s="196"/>
      <c r="Z20" s="141"/>
      <c r="AA20" s="141"/>
      <c r="AB20" s="141"/>
    </row>
    <row r="21" spans="1:28" s="134" customFormat="1" ht="18.75" x14ac:dyDescent="0.2">
      <c r="A21" s="209">
        <v>1</v>
      </c>
      <c r="B21" s="149">
        <v>2</v>
      </c>
      <c r="C21" s="209">
        <v>3</v>
      </c>
      <c r="D21" s="149">
        <v>4</v>
      </c>
      <c r="E21" s="209">
        <v>5</v>
      </c>
      <c r="F21" s="149">
        <v>6</v>
      </c>
      <c r="G21" s="209">
        <v>7</v>
      </c>
      <c r="H21" s="150">
        <v>8</v>
      </c>
      <c r="I21" s="209">
        <v>9</v>
      </c>
      <c r="J21" s="150">
        <v>10</v>
      </c>
      <c r="K21" s="209">
        <v>11</v>
      </c>
      <c r="L21" s="149">
        <v>12</v>
      </c>
      <c r="M21" s="210">
        <v>13</v>
      </c>
      <c r="N21" s="149">
        <v>14</v>
      </c>
      <c r="O21" s="209">
        <v>15</v>
      </c>
      <c r="P21" s="149">
        <v>16</v>
      </c>
      <c r="Q21" s="209">
        <v>17</v>
      </c>
      <c r="R21" s="149">
        <v>18</v>
      </c>
      <c r="S21" s="209">
        <v>19</v>
      </c>
      <c r="T21" s="196"/>
      <c r="U21" s="196"/>
      <c r="V21" s="196"/>
      <c r="W21" s="196"/>
      <c r="X21" s="196"/>
      <c r="Y21" s="196"/>
      <c r="Z21" s="141"/>
      <c r="AA21" s="141"/>
      <c r="AB21" s="141"/>
    </row>
    <row r="22" spans="1:28" s="200" customFormat="1" ht="84.75" customHeight="1" x14ac:dyDescent="0.2">
      <c r="A22" s="204"/>
      <c r="B22" s="201"/>
      <c r="C22" s="201"/>
      <c r="D22" s="201"/>
      <c r="E22" s="202"/>
      <c r="F22" s="202"/>
      <c r="G22" s="255"/>
      <c r="H22" s="203"/>
      <c r="I22" s="201"/>
      <c r="J22" s="203"/>
      <c r="K22" s="201"/>
      <c r="L22" s="201"/>
      <c r="M22" s="214"/>
      <c r="N22" s="214"/>
      <c r="O22" s="214"/>
      <c r="P22" s="214"/>
      <c r="Q22" s="230"/>
      <c r="R22" s="203"/>
      <c r="S22" s="216"/>
      <c r="T22" s="198"/>
      <c r="U22" s="198"/>
      <c r="V22" s="198"/>
      <c r="W22" s="198"/>
      <c r="X22" s="198"/>
      <c r="Y22" s="198"/>
      <c r="Z22" s="199"/>
      <c r="AA22" s="199"/>
      <c r="AB22" s="199"/>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151"/>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54" t="str">
        <f>'1. паспорт местоположение'!A5:C5</f>
        <v>Год раскрытия информации: 2025 год</v>
      </c>
      <c r="B6" s="354"/>
      <c r="C6" s="354"/>
      <c r="D6" s="354"/>
      <c r="E6" s="354"/>
      <c r="F6" s="354"/>
      <c r="G6" s="354"/>
      <c r="H6" s="354"/>
      <c r="I6" s="354"/>
      <c r="J6" s="354"/>
      <c r="K6" s="354"/>
      <c r="L6" s="354"/>
      <c r="M6" s="354"/>
      <c r="N6" s="354"/>
      <c r="O6" s="354"/>
      <c r="P6" s="354"/>
      <c r="Q6" s="354"/>
      <c r="R6" s="354"/>
      <c r="S6" s="354"/>
      <c r="T6" s="354"/>
    </row>
    <row r="7" spans="1:20" s="114" customFormat="1" x14ac:dyDescent="0.2">
      <c r="A7" s="129"/>
    </row>
    <row r="8" spans="1:20" s="114" customFormat="1" ht="18.75" x14ac:dyDescent="0.2">
      <c r="A8" s="358" t="s">
        <v>8</v>
      </c>
      <c r="B8" s="358"/>
      <c r="C8" s="358"/>
      <c r="D8" s="358"/>
      <c r="E8" s="358"/>
      <c r="F8" s="358"/>
      <c r="G8" s="358"/>
      <c r="H8" s="358"/>
      <c r="I8" s="358"/>
      <c r="J8" s="358"/>
      <c r="K8" s="358"/>
      <c r="L8" s="358"/>
      <c r="M8" s="358"/>
      <c r="N8" s="358"/>
      <c r="O8" s="358"/>
      <c r="P8" s="358"/>
      <c r="Q8" s="358"/>
      <c r="R8" s="358"/>
      <c r="S8" s="358"/>
      <c r="T8" s="358"/>
    </row>
    <row r="9" spans="1:20" s="114" customFormat="1" ht="18.75" x14ac:dyDescent="0.2">
      <c r="A9" s="358"/>
      <c r="B9" s="358"/>
      <c r="C9" s="358"/>
      <c r="D9" s="358"/>
      <c r="E9" s="358"/>
      <c r="F9" s="358"/>
      <c r="G9" s="358"/>
      <c r="H9" s="358"/>
      <c r="I9" s="358"/>
      <c r="J9" s="358"/>
      <c r="K9" s="358"/>
      <c r="L9" s="358"/>
      <c r="M9" s="358"/>
      <c r="N9" s="358"/>
      <c r="O9" s="358"/>
      <c r="P9" s="358"/>
      <c r="Q9" s="358"/>
      <c r="R9" s="358"/>
      <c r="S9" s="358"/>
      <c r="T9" s="358"/>
    </row>
    <row r="10" spans="1:20" s="114"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4" customFormat="1" ht="18.75" customHeight="1" x14ac:dyDescent="0.2">
      <c r="A11" s="360" t="s">
        <v>7</v>
      </c>
      <c r="B11" s="360"/>
      <c r="C11" s="360"/>
      <c r="D11" s="360"/>
      <c r="E11" s="360"/>
      <c r="F11" s="360"/>
      <c r="G11" s="360"/>
      <c r="H11" s="360"/>
      <c r="I11" s="360"/>
      <c r="J11" s="360"/>
      <c r="K11" s="360"/>
      <c r="L11" s="360"/>
      <c r="M11" s="360"/>
      <c r="N11" s="360"/>
      <c r="O11" s="360"/>
      <c r="P11" s="360"/>
      <c r="Q11" s="360"/>
      <c r="R11" s="360"/>
      <c r="S11" s="360"/>
      <c r="T11" s="360"/>
    </row>
    <row r="12" spans="1:20" s="114" customFormat="1" ht="18.75" x14ac:dyDescent="0.2">
      <c r="A12" s="358"/>
      <c r="B12" s="358"/>
      <c r="C12" s="358"/>
      <c r="D12" s="358"/>
      <c r="E12" s="358"/>
      <c r="F12" s="358"/>
      <c r="G12" s="358"/>
      <c r="H12" s="358"/>
      <c r="I12" s="358"/>
      <c r="J12" s="358"/>
      <c r="K12" s="358"/>
      <c r="L12" s="358"/>
      <c r="M12" s="358"/>
      <c r="N12" s="358"/>
      <c r="O12" s="358"/>
      <c r="P12" s="358"/>
      <c r="Q12" s="358"/>
      <c r="R12" s="358"/>
      <c r="S12" s="358"/>
      <c r="T12" s="358"/>
    </row>
    <row r="13" spans="1:20" s="114" customFormat="1" ht="18.75" customHeight="1" x14ac:dyDescent="0.2">
      <c r="A13" s="385" t="str">
        <f>'1. паспорт местоположение'!A12:C12</f>
        <v>P_TP3400.VL.0092</v>
      </c>
      <c r="B13" s="385"/>
      <c r="C13" s="385"/>
      <c r="D13" s="385"/>
      <c r="E13" s="385"/>
      <c r="F13" s="385"/>
      <c r="G13" s="385"/>
      <c r="H13" s="385"/>
      <c r="I13" s="385"/>
      <c r="J13" s="385"/>
      <c r="K13" s="385"/>
      <c r="L13" s="385"/>
      <c r="M13" s="385"/>
      <c r="N13" s="385"/>
      <c r="O13" s="385"/>
      <c r="P13" s="385"/>
      <c r="Q13" s="385"/>
      <c r="R13" s="385"/>
      <c r="S13" s="385"/>
      <c r="T13" s="385"/>
    </row>
    <row r="14" spans="1:20" s="114" customFormat="1" ht="18.75" customHeight="1" x14ac:dyDescent="0.2">
      <c r="A14" s="360" t="s">
        <v>6</v>
      </c>
      <c r="B14" s="360"/>
      <c r="C14" s="360"/>
      <c r="D14" s="360"/>
      <c r="E14" s="360"/>
      <c r="F14" s="360"/>
      <c r="G14" s="360"/>
      <c r="H14" s="360"/>
      <c r="I14" s="360"/>
      <c r="J14" s="360"/>
      <c r="K14" s="360"/>
      <c r="L14" s="360"/>
      <c r="M14" s="360"/>
      <c r="N14" s="360"/>
      <c r="O14" s="360"/>
      <c r="P14" s="360"/>
      <c r="Q14" s="360"/>
      <c r="R14" s="360"/>
      <c r="S14" s="360"/>
      <c r="T14" s="360"/>
    </row>
    <row r="15" spans="1:20" s="133" customFormat="1" ht="15.75" customHeight="1" x14ac:dyDescent="0.2">
      <c r="A15" s="370"/>
      <c r="B15" s="370"/>
      <c r="C15" s="370"/>
      <c r="D15" s="370"/>
      <c r="E15" s="370"/>
      <c r="F15" s="370"/>
      <c r="G15" s="370"/>
      <c r="H15" s="370"/>
      <c r="I15" s="370"/>
      <c r="J15" s="370"/>
      <c r="K15" s="370"/>
      <c r="L15" s="370"/>
      <c r="M15" s="370"/>
      <c r="N15" s="370"/>
      <c r="O15" s="370"/>
      <c r="P15" s="370"/>
      <c r="Q15" s="370"/>
      <c r="R15" s="370"/>
      <c r="S15" s="370"/>
      <c r="T15" s="370"/>
    </row>
    <row r="16" spans="1:20" s="134" customFormat="1" ht="43.5" customHeight="1" x14ac:dyDescent="0.2">
      <c r="A16" s="386"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6" s="386"/>
      <c r="C16" s="386"/>
      <c r="D16" s="386"/>
      <c r="E16" s="386"/>
      <c r="F16" s="386"/>
      <c r="G16" s="386"/>
      <c r="H16" s="386"/>
      <c r="I16" s="386"/>
      <c r="J16" s="386"/>
      <c r="K16" s="386"/>
      <c r="L16" s="386"/>
      <c r="M16" s="386"/>
      <c r="N16" s="386"/>
      <c r="O16" s="386"/>
      <c r="P16" s="386"/>
      <c r="Q16" s="386"/>
      <c r="R16" s="386"/>
      <c r="S16" s="386"/>
      <c r="T16" s="386"/>
    </row>
    <row r="17" spans="1:113" s="134" customFormat="1" ht="15" customHeight="1" x14ac:dyDescent="0.2">
      <c r="A17" s="360" t="s">
        <v>5</v>
      </c>
      <c r="B17" s="360"/>
      <c r="C17" s="360"/>
      <c r="D17" s="360"/>
      <c r="E17" s="360"/>
      <c r="F17" s="360"/>
      <c r="G17" s="360"/>
      <c r="H17" s="360"/>
      <c r="I17" s="360"/>
      <c r="J17" s="360"/>
      <c r="K17" s="360"/>
      <c r="L17" s="360"/>
      <c r="M17" s="360"/>
      <c r="N17" s="360"/>
      <c r="O17" s="360"/>
      <c r="P17" s="360"/>
      <c r="Q17" s="360"/>
      <c r="R17" s="360"/>
      <c r="S17" s="360"/>
      <c r="T17" s="360"/>
    </row>
    <row r="18" spans="1:113" s="134" customFormat="1" ht="15" customHeight="1" x14ac:dyDescent="0.2">
      <c r="A18" s="365"/>
      <c r="B18" s="365"/>
      <c r="C18" s="365"/>
      <c r="D18" s="365"/>
      <c r="E18" s="365"/>
      <c r="F18" s="365"/>
      <c r="G18" s="365"/>
      <c r="H18" s="365"/>
      <c r="I18" s="365"/>
      <c r="J18" s="365"/>
      <c r="K18" s="365"/>
      <c r="L18" s="365"/>
      <c r="M18" s="365"/>
      <c r="N18" s="365"/>
      <c r="O18" s="365"/>
      <c r="P18" s="365"/>
      <c r="Q18" s="365"/>
      <c r="R18" s="365"/>
      <c r="S18" s="365"/>
      <c r="T18" s="365"/>
    </row>
    <row r="19" spans="1:113" s="134" customFormat="1" ht="15" customHeight="1" x14ac:dyDescent="0.2">
      <c r="A19" s="357" t="s">
        <v>397</v>
      </c>
      <c r="B19" s="357"/>
      <c r="C19" s="357"/>
      <c r="D19" s="357"/>
      <c r="E19" s="357"/>
      <c r="F19" s="357"/>
      <c r="G19" s="357"/>
      <c r="H19" s="357"/>
      <c r="I19" s="357"/>
      <c r="J19" s="357"/>
      <c r="K19" s="357"/>
      <c r="L19" s="357"/>
      <c r="M19" s="357"/>
      <c r="N19" s="357"/>
      <c r="O19" s="357"/>
      <c r="P19" s="357"/>
      <c r="Q19" s="357"/>
      <c r="R19" s="357"/>
      <c r="S19" s="357"/>
      <c r="T19" s="357"/>
    </row>
    <row r="20" spans="1:113" s="153" customFormat="1" ht="21"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79" t="s">
        <v>4</v>
      </c>
      <c r="B21" s="372" t="s">
        <v>218</v>
      </c>
      <c r="C21" s="373"/>
      <c r="D21" s="376" t="s">
        <v>119</v>
      </c>
      <c r="E21" s="372" t="s">
        <v>425</v>
      </c>
      <c r="F21" s="373"/>
      <c r="G21" s="372" t="s">
        <v>237</v>
      </c>
      <c r="H21" s="373"/>
      <c r="I21" s="372" t="s">
        <v>118</v>
      </c>
      <c r="J21" s="373"/>
      <c r="K21" s="376" t="s">
        <v>117</v>
      </c>
      <c r="L21" s="372" t="s">
        <v>116</v>
      </c>
      <c r="M21" s="373"/>
      <c r="N21" s="372" t="s">
        <v>421</v>
      </c>
      <c r="O21" s="373"/>
      <c r="P21" s="376" t="s">
        <v>115</v>
      </c>
      <c r="Q21" s="382" t="s">
        <v>114</v>
      </c>
      <c r="R21" s="383"/>
      <c r="S21" s="382" t="s">
        <v>113</v>
      </c>
      <c r="T21" s="384"/>
    </row>
    <row r="22" spans="1:113" ht="204.75" customHeight="1" x14ac:dyDescent="0.25">
      <c r="A22" s="380"/>
      <c r="B22" s="374"/>
      <c r="C22" s="375"/>
      <c r="D22" s="378"/>
      <c r="E22" s="374"/>
      <c r="F22" s="375"/>
      <c r="G22" s="374"/>
      <c r="H22" s="375"/>
      <c r="I22" s="374"/>
      <c r="J22" s="375"/>
      <c r="K22" s="377"/>
      <c r="L22" s="374"/>
      <c r="M22" s="375"/>
      <c r="N22" s="374"/>
      <c r="O22" s="375"/>
      <c r="P22" s="377"/>
      <c r="Q22" s="116" t="s">
        <v>112</v>
      </c>
      <c r="R22" s="116" t="s">
        <v>396</v>
      </c>
      <c r="S22" s="116" t="s">
        <v>111</v>
      </c>
      <c r="T22" s="116" t="s">
        <v>110</v>
      </c>
    </row>
    <row r="23" spans="1:113" ht="51.75" customHeight="1" x14ac:dyDescent="0.25">
      <c r="A23" s="381"/>
      <c r="B23" s="116" t="s">
        <v>108</v>
      </c>
      <c r="C23" s="116" t="s">
        <v>109</v>
      </c>
      <c r="D23" s="377"/>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71" t="s">
        <v>431</v>
      </c>
      <c r="C28" s="371"/>
      <c r="D28" s="371"/>
      <c r="E28" s="371"/>
      <c r="F28" s="371"/>
      <c r="G28" s="371"/>
      <c r="H28" s="371"/>
      <c r="I28" s="371"/>
      <c r="J28" s="371"/>
      <c r="K28" s="371"/>
      <c r="L28" s="371"/>
      <c r="M28" s="371"/>
      <c r="N28" s="371"/>
      <c r="O28" s="371"/>
      <c r="P28" s="371"/>
      <c r="Q28" s="371"/>
      <c r="R28" s="371"/>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395</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70" zoomScaleSheetLayoutView="70" workbookViewId="0">
      <selection activeCell="A25" sqref="A25:XFD26"/>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54" t="str">
        <f>'1. паспорт местоположение'!A5:C5</f>
        <v>Год раскрытия информации: 2025 год</v>
      </c>
      <c r="B5" s="354"/>
      <c r="C5" s="354"/>
      <c r="D5" s="354"/>
      <c r="E5" s="354"/>
      <c r="F5" s="354"/>
      <c r="G5" s="354"/>
      <c r="H5" s="354"/>
      <c r="I5" s="354"/>
      <c r="J5" s="354"/>
      <c r="K5" s="354"/>
      <c r="L5" s="354"/>
      <c r="M5" s="354"/>
      <c r="N5" s="354"/>
      <c r="O5" s="354"/>
      <c r="P5" s="354"/>
      <c r="Q5" s="354"/>
      <c r="R5" s="354"/>
      <c r="S5" s="354"/>
      <c r="T5" s="354"/>
      <c r="U5" s="354"/>
      <c r="V5" s="354"/>
      <c r="W5" s="354"/>
      <c r="X5" s="354"/>
      <c r="Y5" s="354"/>
      <c r="Z5" s="354"/>
      <c r="AA5" s="354"/>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58" t="s">
        <v>8</v>
      </c>
      <c r="F7" s="358"/>
      <c r="G7" s="358"/>
      <c r="H7" s="358"/>
      <c r="I7" s="358"/>
      <c r="J7" s="358"/>
      <c r="K7" s="358"/>
      <c r="L7" s="358"/>
      <c r="M7" s="358"/>
      <c r="N7" s="358"/>
      <c r="O7" s="358"/>
      <c r="P7" s="358"/>
      <c r="Q7" s="358"/>
      <c r="R7" s="358"/>
      <c r="S7" s="358"/>
      <c r="T7" s="358"/>
      <c r="U7" s="358"/>
      <c r="V7" s="358"/>
      <c r="W7" s="358"/>
      <c r="X7" s="358"/>
      <c r="Y7" s="358"/>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385" t="s">
        <v>441</v>
      </c>
      <c r="F9" s="385"/>
      <c r="G9" s="385"/>
      <c r="H9" s="385"/>
      <c r="I9" s="385"/>
      <c r="J9" s="385"/>
      <c r="K9" s="385"/>
      <c r="L9" s="385"/>
      <c r="M9" s="385"/>
      <c r="N9" s="385"/>
      <c r="O9" s="385"/>
      <c r="P9" s="385"/>
      <c r="Q9" s="385"/>
      <c r="R9" s="385"/>
      <c r="S9" s="385"/>
      <c r="T9" s="385"/>
      <c r="U9" s="385"/>
      <c r="V9" s="385"/>
      <c r="W9" s="385"/>
      <c r="X9" s="385"/>
      <c r="Y9" s="385"/>
    </row>
    <row r="10" spans="1:27" s="114" customFormat="1" ht="18.75" customHeight="1" x14ac:dyDescent="0.2">
      <c r="E10" s="360" t="s">
        <v>7</v>
      </c>
      <c r="F10" s="360"/>
      <c r="G10" s="360"/>
      <c r="H10" s="360"/>
      <c r="I10" s="360"/>
      <c r="J10" s="360"/>
      <c r="K10" s="360"/>
      <c r="L10" s="360"/>
      <c r="M10" s="360"/>
      <c r="N10" s="360"/>
      <c r="O10" s="360"/>
      <c r="P10" s="360"/>
      <c r="Q10" s="360"/>
      <c r="R10" s="360"/>
      <c r="S10" s="360"/>
      <c r="T10" s="360"/>
      <c r="U10" s="360"/>
      <c r="V10" s="360"/>
      <c r="W10" s="360"/>
      <c r="X10" s="360"/>
      <c r="Y10" s="360"/>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389" t="str">
        <f>'1. паспорт местоположение'!A12:C12</f>
        <v>P_TP3400.VL.0092</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row>
    <row r="13" spans="1:27" s="114" customFormat="1" ht="18.75" customHeight="1" x14ac:dyDescent="0.2">
      <c r="E13" s="360" t="s">
        <v>6</v>
      </c>
      <c r="F13" s="360"/>
      <c r="G13" s="360"/>
      <c r="H13" s="360"/>
      <c r="I13" s="360"/>
      <c r="J13" s="360"/>
      <c r="K13" s="360"/>
      <c r="L13" s="360"/>
      <c r="M13" s="360"/>
      <c r="N13" s="360"/>
      <c r="O13" s="360"/>
      <c r="P13" s="360"/>
      <c r="Q13" s="360"/>
      <c r="R13" s="360"/>
      <c r="S13" s="360"/>
      <c r="T13" s="360"/>
      <c r="U13" s="360"/>
      <c r="V13" s="360"/>
      <c r="W13" s="360"/>
      <c r="X13" s="360"/>
      <c r="Y13" s="360"/>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388"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134" customFormat="1" ht="15" customHeight="1" x14ac:dyDescent="0.2">
      <c r="E16" s="360" t="s">
        <v>5</v>
      </c>
      <c r="F16" s="360"/>
      <c r="G16" s="360"/>
      <c r="H16" s="360"/>
      <c r="I16" s="360"/>
      <c r="J16" s="360"/>
      <c r="K16" s="360"/>
      <c r="L16" s="360"/>
      <c r="M16" s="360"/>
      <c r="N16" s="360"/>
      <c r="O16" s="360"/>
      <c r="P16" s="360"/>
      <c r="Q16" s="360"/>
      <c r="R16" s="360"/>
      <c r="S16" s="360"/>
      <c r="T16" s="360"/>
      <c r="U16" s="360"/>
      <c r="V16" s="360"/>
      <c r="W16" s="360"/>
      <c r="X16" s="360"/>
      <c r="Y16" s="360"/>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399</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153" customFormat="1" ht="21" customHeight="1" x14ac:dyDescent="0.25"/>
    <row r="21" spans="1:27" ht="15.75" customHeight="1" x14ac:dyDescent="0.25">
      <c r="A21" s="376" t="s">
        <v>4</v>
      </c>
      <c r="B21" s="372" t="s">
        <v>405</v>
      </c>
      <c r="C21" s="373"/>
      <c r="D21" s="372" t="s">
        <v>407</v>
      </c>
      <c r="E21" s="373"/>
      <c r="F21" s="382" t="s">
        <v>91</v>
      </c>
      <c r="G21" s="384"/>
      <c r="H21" s="384"/>
      <c r="I21" s="383"/>
      <c r="J21" s="376" t="s">
        <v>408</v>
      </c>
      <c r="K21" s="372" t="s">
        <v>409</v>
      </c>
      <c r="L21" s="373"/>
      <c r="M21" s="372" t="s">
        <v>410</v>
      </c>
      <c r="N21" s="373"/>
      <c r="O21" s="372" t="s">
        <v>398</v>
      </c>
      <c r="P21" s="373"/>
      <c r="Q21" s="372" t="s">
        <v>124</v>
      </c>
      <c r="R21" s="373"/>
      <c r="S21" s="376" t="s">
        <v>123</v>
      </c>
      <c r="T21" s="376" t="s">
        <v>411</v>
      </c>
      <c r="U21" s="376" t="s">
        <v>406</v>
      </c>
      <c r="V21" s="372" t="s">
        <v>122</v>
      </c>
      <c r="W21" s="373"/>
      <c r="X21" s="382" t="s">
        <v>114</v>
      </c>
      <c r="Y21" s="384"/>
      <c r="Z21" s="382" t="s">
        <v>113</v>
      </c>
      <c r="AA21" s="384"/>
    </row>
    <row r="22" spans="1:27" ht="216" customHeight="1" x14ac:dyDescent="0.25">
      <c r="A22" s="378"/>
      <c r="B22" s="374"/>
      <c r="C22" s="375"/>
      <c r="D22" s="374"/>
      <c r="E22" s="375"/>
      <c r="F22" s="382" t="s">
        <v>121</v>
      </c>
      <c r="G22" s="383"/>
      <c r="H22" s="382" t="s">
        <v>120</v>
      </c>
      <c r="I22" s="383"/>
      <c r="J22" s="377"/>
      <c r="K22" s="374"/>
      <c r="L22" s="375"/>
      <c r="M22" s="374"/>
      <c r="N22" s="375"/>
      <c r="O22" s="374"/>
      <c r="P22" s="375"/>
      <c r="Q22" s="374"/>
      <c r="R22" s="375"/>
      <c r="S22" s="377"/>
      <c r="T22" s="377"/>
      <c r="U22" s="377"/>
      <c r="V22" s="374"/>
      <c r="W22" s="375"/>
      <c r="X22" s="116" t="s">
        <v>112</v>
      </c>
      <c r="Y22" s="116" t="s">
        <v>396</v>
      </c>
      <c r="Z22" s="116" t="s">
        <v>111</v>
      </c>
      <c r="AA22" s="116" t="s">
        <v>110</v>
      </c>
    </row>
    <row r="23" spans="1:27" ht="60" customHeight="1" x14ac:dyDescent="0.25">
      <c r="A23" s="377"/>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ht="169.5" customHeight="1" x14ac:dyDescent="0.25">
      <c r="A25" s="311">
        <v>1</v>
      </c>
      <c r="B25" s="321" t="s">
        <v>530</v>
      </c>
      <c r="C25" s="321" t="s">
        <v>530</v>
      </c>
      <c r="D25" s="322" t="s">
        <v>531</v>
      </c>
      <c r="E25" s="322" t="s">
        <v>531</v>
      </c>
      <c r="F25" s="322">
        <v>10</v>
      </c>
      <c r="G25" s="322">
        <v>10</v>
      </c>
      <c r="H25" s="322">
        <v>10</v>
      </c>
      <c r="I25" s="322">
        <v>10</v>
      </c>
      <c r="J25" s="322">
        <v>1984</v>
      </c>
      <c r="K25" s="322">
        <v>1</v>
      </c>
      <c r="L25" s="322">
        <v>1</v>
      </c>
      <c r="M25" s="322">
        <v>35</v>
      </c>
      <c r="N25" s="322">
        <v>70</v>
      </c>
      <c r="O25" s="311" t="s">
        <v>532</v>
      </c>
      <c r="P25" s="311" t="s">
        <v>533</v>
      </c>
      <c r="Q25" s="322">
        <v>34.200000000000003</v>
      </c>
      <c r="R25" s="322">
        <v>34.270000000000003</v>
      </c>
      <c r="S25" s="155">
        <v>2025</v>
      </c>
      <c r="T25" s="311">
        <v>2024</v>
      </c>
      <c r="U25" s="311">
        <v>1</v>
      </c>
      <c r="V25" s="155" t="s">
        <v>534</v>
      </c>
      <c r="W25" s="155" t="s">
        <v>535</v>
      </c>
      <c r="X25" s="155" t="s">
        <v>536</v>
      </c>
      <c r="Y25" s="155" t="s">
        <v>537</v>
      </c>
      <c r="Z25" s="323" t="s">
        <v>438</v>
      </c>
      <c r="AA25" s="323" t="s">
        <v>438</v>
      </c>
    </row>
    <row r="26" spans="1:27" ht="169.5" customHeight="1" x14ac:dyDescent="0.25">
      <c r="A26" s="311">
        <v>2</v>
      </c>
      <c r="B26" s="321" t="s">
        <v>538</v>
      </c>
      <c r="C26" s="321" t="s">
        <v>538</v>
      </c>
      <c r="D26" s="312" t="s">
        <v>539</v>
      </c>
      <c r="E26" s="312" t="s">
        <v>539</v>
      </c>
      <c r="F26" s="322">
        <v>10</v>
      </c>
      <c r="G26" s="322">
        <v>10</v>
      </c>
      <c r="H26" s="322">
        <v>10</v>
      </c>
      <c r="I26" s="322">
        <v>10</v>
      </c>
      <c r="J26" s="313" t="s">
        <v>540</v>
      </c>
      <c r="K26" s="322">
        <v>1</v>
      </c>
      <c r="L26" s="322">
        <v>1</v>
      </c>
      <c r="M26" s="322">
        <v>35</v>
      </c>
      <c r="N26" s="322">
        <v>70</v>
      </c>
      <c r="O26" s="311" t="s">
        <v>532</v>
      </c>
      <c r="P26" s="311" t="s">
        <v>533</v>
      </c>
      <c r="Q26" s="314">
        <v>15.95</v>
      </c>
      <c r="R26" s="314">
        <v>16.02</v>
      </c>
      <c r="S26" s="155">
        <v>2025</v>
      </c>
      <c r="T26" s="313">
        <v>2024</v>
      </c>
      <c r="U26" s="313">
        <v>1</v>
      </c>
      <c r="V26" s="155" t="s">
        <v>534</v>
      </c>
      <c r="W26" s="155" t="s">
        <v>535</v>
      </c>
      <c r="X26" s="155" t="s">
        <v>536</v>
      </c>
      <c r="Y26" s="155" t="s">
        <v>537</v>
      </c>
      <c r="Z26" s="323" t="s">
        <v>438</v>
      </c>
      <c r="AA26" s="323" t="s">
        <v>438</v>
      </c>
    </row>
    <row r="27" spans="1:27" s="119" customFormat="1" ht="18" customHeight="1" x14ac:dyDescent="0.2">
      <c r="A27" s="157"/>
      <c r="B27" s="157"/>
      <c r="C27" s="157"/>
      <c r="E27" s="157"/>
      <c r="X27" s="161"/>
      <c r="Y27" s="161"/>
      <c r="Z27" s="161"/>
      <c r="AA27" s="161"/>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6:W26">
      <formula1>INDIRECT("Тип_оп")</formula1>
    </dataValidation>
    <dataValidation type="list" allowBlank="1" showInputMessage="1" showErrorMessage="1" sqref="K26:L26">
      <formula1>INDIRECT("Цепность")</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115" zoomScaleSheetLayoutView="115" workbookViewId="0">
      <selection activeCell="C25" sqref="C25"/>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54" t="str">
        <f>'1. паспорт местоположение'!A5:C5</f>
        <v>Год раскрытия информации: 2025 год</v>
      </c>
      <c r="B5" s="354"/>
      <c r="C5" s="35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4" customFormat="1" ht="18.75" x14ac:dyDescent="0.3">
      <c r="A6" s="129"/>
      <c r="G6" s="128"/>
    </row>
    <row r="7" spans="1:29" s="114" customFormat="1" ht="18.75" x14ac:dyDescent="0.2">
      <c r="A7" s="358" t="s">
        <v>8</v>
      </c>
      <c r="B7" s="358"/>
      <c r="C7" s="358"/>
      <c r="D7" s="113"/>
      <c r="E7" s="113"/>
      <c r="F7" s="113"/>
      <c r="G7" s="113"/>
      <c r="H7" s="113"/>
      <c r="I7" s="113"/>
      <c r="J7" s="113"/>
      <c r="K7" s="113"/>
      <c r="L7" s="113"/>
      <c r="M7" s="113"/>
      <c r="N7" s="113"/>
      <c r="O7" s="113"/>
      <c r="P7" s="113"/>
      <c r="Q7" s="113"/>
      <c r="R7" s="113"/>
      <c r="S7" s="113"/>
      <c r="T7" s="113"/>
      <c r="U7" s="113"/>
    </row>
    <row r="8" spans="1:29" s="114" customFormat="1" ht="18.75" x14ac:dyDescent="0.2">
      <c r="A8" s="358"/>
      <c r="B8" s="358"/>
      <c r="C8" s="358"/>
      <c r="D8" s="146"/>
      <c r="E8" s="146"/>
      <c r="F8" s="146"/>
      <c r="G8" s="146"/>
      <c r="H8" s="113"/>
      <c r="I8" s="113"/>
      <c r="J8" s="113"/>
      <c r="K8" s="113"/>
      <c r="L8" s="113"/>
      <c r="M8" s="113"/>
      <c r="N8" s="113"/>
      <c r="O8" s="113"/>
      <c r="P8" s="113"/>
      <c r="Q8" s="113"/>
      <c r="R8" s="113"/>
      <c r="S8" s="113"/>
      <c r="T8" s="113"/>
      <c r="U8" s="113"/>
    </row>
    <row r="9" spans="1:29" s="114" customFormat="1" ht="18.75" x14ac:dyDescent="0.2">
      <c r="A9" s="385" t="str">
        <f>'1. паспорт местоположение'!A9:C9</f>
        <v>АО "Россети Тюмень"</v>
      </c>
      <c r="B9" s="385"/>
      <c r="C9" s="385"/>
      <c r="D9" s="112"/>
      <c r="E9" s="112"/>
      <c r="F9" s="112"/>
      <c r="G9" s="112"/>
      <c r="H9" s="113"/>
      <c r="I9" s="113"/>
      <c r="J9" s="113"/>
      <c r="K9" s="113"/>
      <c r="L9" s="113"/>
      <c r="M9" s="113"/>
      <c r="N9" s="113"/>
      <c r="O9" s="113"/>
      <c r="P9" s="113"/>
      <c r="Q9" s="113"/>
      <c r="R9" s="113"/>
      <c r="S9" s="113"/>
      <c r="T9" s="113"/>
      <c r="U9" s="113"/>
    </row>
    <row r="10" spans="1:29" s="114" customFormat="1" ht="18.75" x14ac:dyDescent="0.2">
      <c r="A10" s="360" t="s">
        <v>7</v>
      </c>
      <c r="B10" s="360"/>
      <c r="C10" s="360"/>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58"/>
      <c r="B11" s="358"/>
      <c r="C11" s="358"/>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385" t="str">
        <f>'1. паспорт местоположение'!A12:C12</f>
        <v>P_TP3400.VL.0092</v>
      </c>
      <c r="B12" s="385"/>
      <c r="C12" s="385"/>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60" t="s">
        <v>6</v>
      </c>
      <c r="B13" s="360"/>
      <c r="C13" s="360"/>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70"/>
      <c r="B14" s="370"/>
      <c r="C14" s="370"/>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386"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386"/>
      <c r="C15" s="386"/>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60" t="s">
        <v>5</v>
      </c>
      <c r="B16" s="360"/>
      <c r="C16" s="360"/>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65"/>
      <c r="B17" s="365"/>
      <c r="C17" s="365"/>
      <c r="D17" s="135"/>
      <c r="E17" s="135"/>
      <c r="F17" s="135"/>
      <c r="G17" s="135"/>
      <c r="H17" s="135"/>
      <c r="I17" s="135"/>
      <c r="J17" s="135"/>
      <c r="K17" s="135"/>
      <c r="L17" s="135"/>
      <c r="M17" s="135"/>
      <c r="N17" s="135"/>
      <c r="O17" s="135"/>
      <c r="P17" s="135"/>
      <c r="Q17" s="135"/>
      <c r="R17" s="135"/>
    </row>
    <row r="18" spans="1:21" s="134" customFormat="1" ht="27.75" customHeight="1" x14ac:dyDescent="0.2">
      <c r="A18" s="356" t="s">
        <v>391</v>
      </c>
      <c r="B18" s="356"/>
      <c r="C18" s="35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47.25" x14ac:dyDescent="0.2">
      <c r="A22" s="142" t="s">
        <v>63</v>
      </c>
      <c r="B22" s="208" t="s">
        <v>403</v>
      </c>
      <c r="C22" s="257" t="s">
        <v>525</v>
      </c>
      <c r="D22" s="140"/>
      <c r="E22" s="140"/>
      <c r="F22" s="132"/>
      <c r="G22" s="132"/>
      <c r="H22" s="132"/>
      <c r="I22" s="132"/>
      <c r="J22" s="132"/>
      <c r="K22" s="132"/>
      <c r="L22" s="132"/>
      <c r="M22" s="132"/>
      <c r="N22" s="132"/>
      <c r="O22" s="132"/>
      <c r="P22" s="132"/>
      <c r="Q22" s="141"/>
      <c r="R22" s="141"/>
      <c r="S22" s="141"/>
      <c r="T22" s="141"/>
      <c r="U22" s="141"/>
    </row>
    <row r="23" spans="1:21" ht="31.5" x14ac:dyDescent="0.25">
      <c r="A23" s="142" t="s">
        <v>62</v>
      </c>
      <c r="B23" s="205" t="s">
        <v>59</v>
      </c>
      <c r="C23" s="215" t="s">
        <v>526</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05" t="s">
        <v>423</v>
      </c>
      <c r="C24" s="215" t="s">
        <v>541</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05" t="s">
        <v>424</v>
      </c>
      <c r="C25" s="215" t="s">
        <v>519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05" t="s">
        <v>225</v>
      </c>
      <c r="C26" s="137" t="s">
        <v>442</v>
      </c>
      <c r="D26" s="143"/>
      <c r="E26" s="143"/>
      <c r="F26" s="143"/>
      <c r="G26" s="143"/>
      <c r="H26" s="143"/>
      <c r="I26" s="143"/>
      <c r="J26" s="143"/>
      <c r="K26" s="143"/>
      <c r="L26" s="143"/>
      <c r="M26" s="143"/>
      <c r="N26" s="143"/>
      <c r="O26" s="143"/>
      <c r="P26" s="143"/>
      <c r="Q26" s="143"/>
      <c r="R26" s="143"/>
      <c r="S26" s="143"/>
      <c r="T26" s="143"/>
      <c r="U26" s="143"/>
    </row>
    <row r="27" spans="1:21" ht="31.5" x14ac:dyDescent="0.25">
      <c r="A27" s="142" t="s">
        <v>57</v>
      </c>
      <c r="B27" s="205" t="s">
        <v>404</v>
      </c>
      <c r="C27" s="261" t="s">
        <v>527</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05" t="s">
        <v>56</v>
      </c>
      <c r="C28" s="217">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06" t="s">
        <v>54</v>
      </c>
      <c r="C29" s="218">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06" t="s">
        <v>52</v>
      </c>
      <c r="C30" s="137" t="s">
        <v>437</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3" customWidth="1"/>
    <col min="2" max="2" width="30.140625" style="163" customWidth="1"/>
    <col min="3" max="3" width="12.28515625" style="163" customWidth="1"/>
    <col min="4" max="5" width="15" style="163" customWidth="1"/>
    <col min="6" max="7" width="13.28515625" style="163" customWidth="1"/>
    <col min="8" max="8" width="12.28515625" style="163" customWidth="1"/>
    <col min="9" max="9" width="17.85546875" style="163" customWidth="1"/>
    <col min="10" max="10" width="16.7109375" style="163" customWidth="1"/>
    <col min="11" max="11" width="24.5703125" style="163" customWidth="1"/>
    <col min="12" max="12" width="30.85546875" style="163" customWidth="1"/>
    <col min="13" max="13" width="27.140625" style="163" customWidth="1"/>
    <col min="14" max="14" width="32.42578125" style="163" customWidth="1"/>
    <col min="15" max="15" width="13.28515625" style="163" customWidth="1"/>
    <col min="16" max="16" width="8.7109375" style="163" customWidth="1"/>
    <col min="17" max="17" width="12.7109375" style="163" customWidth="1"/>
    <col min="18" max="18" width="9.140625" style="163"/>
    <col min="19" max="19" width="17" style="163" customWidth="1"/>
    <col min="20" max="21" width="12" style="163" customWidth="1"/>
    <col min="22" max="22" width="11" style="163" customWidth="1"/>
    <col min="23" max="25" width="17.7109375" style="163" customWidth="1"/>
    <col min="26" max="26" width="46.5703125" style="163" customWidth="1"/>
    <col min="27" max="28" width="12.28515625" style="163" customWidth="1"/>
    <col min="29" max="16384" width="9.140625" style="163"/>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54" t="str">
        <f>'1. паспорт местоположение'!A5:C5</f>
        <v>Год раскрытия информации: 2025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row>
    <row r="6" spans="1:28" ht="18.75" x14ac:dyDescent="0.25">
      <c r="A6" s="358" t="s">
        <v>8</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3"/>
      <c r="AB6" s="113"/>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3"/>
      <c r="AB7" s="113"/>
    </row>
    <row r="8" spans="1:28"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12"/>
      <c r="AB8" s="112"/>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31"/>
      <c r="AB9" s="131"/>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3"/>
      <c r="AB10" s="113"/>
    </row>
    <row r="11" spans="1:28" x14ac:dyDescent="0.25">
      <c r="A11" s="385" t="str">
        <f>'1. паспорт местоположение'!A12:C12</f>
        <v>P_TP3400.VL.0092</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12"/>
      <c r="AB11" s="112"/>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31"/>
      <c r="AB12" s="131"/>
    </row>
    <row r="13" spans="1:28" ht="18.75" x14ac:dyDescent="0.25">
      <c r="A13" s="370"/>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164"/>
      <c r="AB13" s="164"/>
    </row>
    <row r="14" spans="1:28" x14ac:dyDescent="0.25">
      <c r="A14" s="385"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12"/>
      <c r="AB14" s="112"/>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31"/>
      <c r="AB15" s="131"/>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165"/>
      <c r="AB16" s="165"/>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165"/>
      <c r="AB17" s="165"/>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165"/>
      <c r="AB18" s="165"/>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165"/>
      <c r="AB19" s="165"/>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5"/>
      <c r="AB20" s="165"/>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5"/>
      <c r="AB21" s="165"/>
    </row>
    <row r="22" spans="1:28" x14ac:dyDescent="0.25">
      <c r="A22" s="391" t="s">
        <v>422</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6"/>
      <c r="AB22" s="166"/>
    </row>
    <row r="23" spans="1:28" ht="32.25" customHeight="1" x14ac:dyDescent="0.25">
      <c r="A23" s="393" t="s">
        <v>281</v>
      </c>
      <c r="B23" s="394"/>
      <c r="C23" s="394"/>
      <c r="D23" s="394"/>
      <c r="E23" s="394"/>
      <c r="F23" s="394"/>
      <c r="G23" s="394"/>
      <c r="H23" s="394"/>
      <c r="I23" s="394"/>
      <c r="J23" s="394"/>
      <c r="K23" s="394"/>
      <c r="L23" s="395"/>
      <c r="M23" s="392" t="s">
        <v>282</v>
      </c>
      <c r="N23" s="392"/>
      <c r="O23" s="392"/>
      <c r="P23" s="392"/>
      <c r="Q23" s="392"/>
      <c r="R23" s="392"/>
      <c r="S23" s="392"/>
      <c r="T23" s="392"/>
      <c r="U23" s="392"/>
      <c r="V23" s="392"/>
      <c r="W23" s="392"/>
      <c r="X23" s="392"/>
      <c r="Y23" s="392"/>
      <c r="Z23" s="392"/>
    </row>
    <row r="24" spans="1:28" ht="151.5" customHeight="1" x14ac:dyDescent="0.25">
      <c r="A24" s="167" t="s">
        <v>228</v>
      </c>
      <c r="B24" s="168" t="s">
        <v>235</v>
      </c>
      <c r="C24" s="167" t="s">
        <v>275</v>
      </c>
      <c r="D24" s="167" t="s">
        <v>229</v>
      </c>
      <c r="E24" s="167" t="s">
        <v>276</v>
      </c>
      <c r="F24" s="167" t="s">
        <v>278</v>
      </c>
      <c r="G24" s="167" t="s">
        <v>277</v>
      </c>
      <c r="H24" s="167" t="s">
        <v>230</v>
      </c>
      <c r="I24" s="167" t="s">
        <v>279</v>
      </c>
      <c r="J24" s="167" t="s">
        <v>236</v>
      </c>
      <c r="K24" s="168" t="s">
        <v>234</v>
      </c>
      <c r="L24" s="168" t="s">
        <v>231</v>
      </c>
      <c r="M24" s="169" t="s">
        <v>243</v>
      </c>
      <c r="N24" s="168" t="s">
        <v>433</v>
      </c>
      <c r="O24" s="167" t="s">
        <v>241</v>
      </c>
      <c r="P24" s="167" t="s">
        <v>242</v>
      </c>
      <c r="Q24" s="167" t="s">
        <v>240</v>
      </c>
      <c r="R24" s="167" t="s">
        <v>230</v>
      </c>
      <c r="S24" s="167" t="s">
        <v>239</v>
      </c>
      <c r="T24" s="167" t="s">
        <v>238</v>
      </c>
      <c r="U24" s="167" t="s">
        <v>274</v>
      </c>
      <c r="V24" s="167" t="s">
        <v>240</v>
      </c>
      <c r="W24" s="170" t="s">
        <v>233</v>
      </c>
      <c r="X24" s="170" t="s">
        <v>245</v>
      </c>
      <c r="Y24" s="170" t="s">
        <v>246</v>
      </c>
      <c r="Z24" s="171" t="s">
        <v>244</v>
      </c>
    </row>
    <row r="25" spans="1:28" ht="16.5" customHeight="1" x14ac:dyDescent="0.25">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x14ac:dyDescent="0.25">
      <c r="A26" s="172"/>
      <c r="B26" s="172"/>
      <c r="C26" s="173"/>
      <c r="D26" s="173"/>
      <c r="E26" s="173"/>
      <c r="F26" s="173"/>
      <c r="G26" s="173"/>
      <c r="H26" s="173"/>
      <c r="I26" s="173"/>
      <c r="J26" s="173"/>
      <c r="K26" s="174"/>
      <c r="L26" s="173"/>
      <c r="M26" s="175"/>
      <c r="N26" s="174"/>
      <c r="O26" s="174"/>
      <c r="P26" s="174"/>
      <c r="Q26" s="174"/>
      <c r="R26" s="174"/>
      <c r="S26" s="174"/>
      <c r="T26" s="174"/>
      <c r="U26" s="174"/>
      <c r="V26" s="174"/>
      <c r="W26" s="174"/>
      <c r="X26" s="174"/>
      <c r="Y26" s="174"/>
      <c r="Z26" s="176"/>
    </row>
    <row r="27" spans="1:28" x14ac:dyDescent="0.25">
      <c r="A27" s="174"/>
      <c r="B27" s="174"/>
      <c r="C27" s="174"/>
      <c r="D27" s="174"/>
      <c r="E27" s="174"/>
      <c r="F27" s="173"/>
      <c r="G27" s="173"/>
      <c r="H27" s="174"/>
      <c r="I27" s="173"/>
      <c r="J27" s="173"/>
      <c r="K27" s="173"/>
      <c r="L27" s="174"/>
      <c r="M27" s="173"/>
      <c r="N27" s="174"/>
      <c r="O27" s="174"/>
      <c r="P27" s="174"/>
      <c r="Q27" s="174"/>
      <c r="R27" s="174"/>
      <c r="S27" s="174"/>
      <c r="T27" s="174"/>
      <c r="U27" s="174"/>
      <c r="V27" s="174"/>
      <c r="W27" s="174"/>
      <c r="X27" s="174"/>
      <c r="Y27" s="174"/>
      <c r="Z27" s="174"/>
    </row>
    <row r="28" spans="1:28" x14ac:dyDescent="0.25">
      <c r="A28" s="174"/>
      <c r="B28" s="174"/>
      <c r="C28" s="174"/>
      <c r="D28" s="174"/>
      <c r="E28" s="174"/>
      <c r="F28" s="173"/>
      <c r="G28" s="173"/>
      <c r="H28" s="174"/>
      <c r="I28" s="173"/>
      <c r="J28" s="173"/>
      <c r="K28" s="173"/>
      <c r="L28" s="177"/>
      <c r="M28" s="173"/>
      <c r="N28" s="173"/>
      <c r="O28" s="173"/>
      <c r="P28" s="173"/>
      <c r="Q28" s="173"/>
      <c r="R28" s="173"/>
      <c r="S28" s="173"/>
      <c r="T28" s="173"/>
      <c r="U28" s="173"/>
      <c r="V28" s="173"/>
      <c r="W28" s="173"/>
      <c r="X28" s="173"/>
      <c r="Y28" s="173"/>
      <c r="Z28" s="173"/>
    </row>
    <row r="29" spans="1:28" x14ac:dyDescent="0.25">
      <c r="A29" s="174"/>
      <c r="B29" s="174"/>
      <c r="C29" s="174"/>
      <c r="D29" s="174"/>
      <c r="E29" s="174"/>
      <c r="F29" s="173"/>
      <c r="G29" s="173"/>
      <c r="H29" s="174"/>
      <c r="I29" s="173"/>
      <c r="J29" s="173"/>
      <c r="K29" s="173"/>
      <c r="L29" s="177"/>
      <c r="M29" s="174"/>
      <c r="N29" s="174"/>
      <c r="O29" s="174"/>
      <c r="P29" s="174"/>
      <c r="Q29" s="174"/>
      <c r="R29" s="174"/>
      <c r="S29" s="174"/>
      <c r="T29" s="174"/>
      <c r="U29" s="174"/>
      <c r="V29" s="174"/>
      <c r="W29" s="174"/>
      <c r="X29" s="174"/>
      <c r="Y29" s="174"/>
      <c r="Z29" s="174"/>
    </row>
    <row r="30" spans="1:28" x14ac:dyDescent="0.25">
      <c r="A30" s="174"/>
      <c r="B30" s="174"/>
      <c r="C30" s="174"/>
      <c r="D30" s="174"/>
      <c r="E30" s="174"/>
      <c r="F30" s="173"/>
      <c r="G30" s="173"/>
      <c r="H30" s="174"/>
      <c r="I30" s="173"/>
      <c r="J30" s="173"/>
      <c r="K30" s="173"/>
      <c r="L30" s="177"/>
      <c r="M30" s="174"/>
      <c r="N30" s="174"/>
      <c r="O30" s="174"/>
      <c r="P30" s="174"/>
      <c r="Q30" s="174"/>
      <c r="R30" s="174"/>
      <c r="S30" s="174"/>
      <c r="T30" s="174"/>
      <c r="U30" s="174"/>
      <c r="V30" s="174"/>
      <c r="W30" s="174"/>
      <c r="X30" s="174"/>
      <c r="Y30" s="174"/>
      <c r="Z30" s="174"/>
    </row>
    <row r="31" spans="1:28" x14ac:dyDescent="0.25">
      <c r="A31" s="174"/>
      <c r="B31" s="174"/>
      <c r="C31" s="174"/>
      <c r="D31" s="174"/>
      <c r="E31" s="174"/>
      <c r="F31" s="174"/>
      <c r="G31" s="174"/>
      <c r="H31" s="174"/>
      <c r="I31" s="174"/>
      <c r="J31" s="174"/>
      <c r="K31" s="174"/>
      <c r="L31" s="177"/>
      <c r="M31" s="174"/>
      <c r="N31" s="174"/>
      <c r="O31" s="174"/>
      <c r="P31" s="174"/>
      <c r="Q31" s="174"/>
      <c r="R31" s="174"/>
      <c r="S31" s="174"/>
      <c r="T31" s="174"/>
      <c r="U31" s="174"/>
      <c r="V31" s="174"/>
      <c r="W31" s="174"/>
      <c r="X31" s="174"/>
      <c r="Y31" s="174"/>
      <c r="Z31" s="174"/>
    </row>
    <row r="32" spans="1:28" x14ac:dyDescent="0.25">
      <c r="A32" s="172"/>
      <c r="B32" s="172"/>
      <c r="C32" s="173"/>
      <c r="D32" s="173"/>
      <c r="E32" s="173"/>
      <c r="F32" s="173"/>
      <c r="G32" s="173"/>
      <c r="H32" s="173"/>
      <c r="I32" s="173"/>
      <c r="J32" s="173"/>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7" spans="1:26" x14ac:dyDescent="0.25">
      <c r="A37" s="1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1" t="s">
        <v>8</v>
      </c>
      <c r="B7" s="401"/>
      <c r="C7" s="401"/>
      <c r="D7" s="401"/>
      <c r="E7" s="401"/>
      <c r="F7" s="401"/>
      <c r="G7" s="401"/>
      <c r="H7" s="401"/>
      <c r="I7" s="401"/>
      <c r="J7" s="401"/>
      <c r="K7" s="401"/>
      <c r="L7" s="401"/>
      <c r="M7" s="401"/>
      <c r="N7" s="401"/>
      <c r="O7" s="401"/>
      <c r="P7" s="12"/>
      <c r="Q7" s="12"/>
      <c r="R7" s="12"/>
      <c r="S7" s="12"/>
      <c r="T7" s="12"/>
      <c r="U7" s="12"/>
      <c r="V7" s="12"/>
      <c r="W7" s="12"/>
      <c r="X7" s="12"/>
      <c r="Y7" s="12"/>
      <c r="Z7" s="12"/>
    </row>
    <row r="8" spans="1:28" s="11" customFormat="1" ht="18.75" x14ac:dyDescent="0.2">
      <c r="A8" s="401"/>
      <c r="B8" s="401"/>
      <c r="C8" s="401"/>
      <c r="D8" s="401"/>
      <c r="E8" s="401"/>
      <c r="F8" s="401"/>
      <c r="G8" s="401"/>
      <c r="H8" s="401"/>
      <c r="I8" s="401"/>
      <c r="J8" s="401"/>
      <c r="K8" s="401"/>
      <c r="L8" s="401"/>
      <c r="M8" s="401"/>
      <c r="N8" s="401"/>
      <c r="O8" s="401"/>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01"/>
      <c r="B11" s="401"/>
      <c r="C11" s="401"/>
      <c r="D11" s="401"/>
      <c r="E11" s="401"/>
      <c r="F11" s="401"/>
      <c r="G11" s="401"/>
      <c r="H11" s="401"/>
      <c r="I11" s="401"/>
      <c r="J11" s="401"/>
      <c r="K11" s="401"/>
      <c r="L11" s="401"/>
      <c r="M11" s="401"/>
      <c r="N11" s="401"/>
      <c r="O11" s="401"/>
      <c r="P11" s="12"/>
      <c r="Q11" s="12"/>
      <c r="R11" s="12"/>
      <c r="S11" s="12"/>
      <c r="T11" s="12"/>
      <c r="U11" s="12"/>
      <c r="V11" s="12"/>
      <c r="W11" s="12"/>
      <c r="X11" s="12"/>
      <c r="Y11" s="12"/>
      <c r="Z11" s="12"/>
    </row>
    <row r="12" spans="1:28" s="11" customFormat="1" ht="18.75" x14ac:dyDescent="0.2">
      <c r="A12" s="402" t="str">
        <f>'3.4. Паспорт надежность'!A11:Z11</f>
        <v>P_TP3400.VL.0092</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402" t="str">
        <f>'3.4. Паспорт надежность'!A14:Z14</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06" t="s">
        <v>400</v>
      </c>
      <c r="B18" s="406"/>
      <c r="C18" s="406"/>
      <c r="D18" s="406"/>
      <c r="E18" s="406"/>
      <c r="F18" s="406"/>
      <c r="G18" s="406"/>
      <c r="H18" s="406"/>
      <c r="I18" s="406"/>
      <c r="J18" s="406"/>
      <c r="K18" s="406"/>
      <c r="L18" s="406"/>
      <c r="M18" s="406"/>
      <c r="N18" s="406"/>
      <c r="O18" s="406"/>
      <c r="P18" s="6"/>
      <c r="Q18" s="6"/>
      <c r="R18" s="6"/>
      <c r="S18" s="6"/>
      <c r="T18" s="6"/>
      <c r="U18" s="6"/>
      <c r="V18" s="6"/>
      <c r="W18" s="6"/>
      <c r="X18" s="6"/>
      <c r="Y18" s="6"/>
      <c r="Z18" s="6"/>
    </row>
    <row r="19" spans="1:26" s="2" customFormat="1" ht="78" customHeight="1" x14ac:dyDescent="0.2">
      <c r="A19" s="397" t="s">
        <v>4</v>
      </c>
      <c r="B19" s="397" t="s">
        <v>85</v>
      </c>
      <c r="C19" s="397" t="s">
        <v>84</v>
      </c>
      <c r="D19" s="397" t="s">
        <v>73</v>
      </c>
      <c r="E19" s="398" t="s">
        <v>83</v>
      </c>
      <c r="F19" s="399"/>
      <c r="G19" s="399"/>
      <c r="H19" s="399"/>
      <c r="I19" s="400"/>
      <c r="J19" s="397" t="s">
        <v>82</v>
      </c>
      <c r="K19" s="397"/>
      <c r="L19" s="397"/>
      <c r="M19" s="397"/>
      <c r="N19" s="397"/>
      <c r="O19" s="397"/>
      <c r="P19" s="3"/>
      <c r="Q19" s="3"/>
      <c r="R19" s="3"/>
      <c r="S19" s="3"/>
      <c r="T19" s="3"/>
      <c r="U19" s="3"/>
      <c r="V19" s="3"/>
      <c r="W19" s="3"/>
    </row>
    <row r="20" spans="1:26" s="2" customFormat="1" ht="51" customHeight="1" x14ac:dyDescent="0.2">
      <c r="A20" s="397"/>
      <c r="B20" s="397"/>
      <c r="C20" s="397"/>
      <c r="D20" s="397"/>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J105"/>
  <sheetViews>
    <sheetView view="pageBreakPreview" zoomScale="60" zoomScaleNormal="55" workbookViewId="0">
      <selection activeCell="AP17" sqref="AP17"/>
    </sheetView>
  </sheetViews>
  <sheetFormatPr defaultRowHeight="15.75" outlineLevelRow="1" x14ac:dyDescent="0.25"/>
  <cols>
    <col min="1" max="1" width="61.7109375" style="278" customWidth="1"/>
    <col min="2" max="3" width="4.140625" style="278" customWidth="1"/>
    <col min="4" max="4" width="4.28515625" style="278" customWidth="1"/>
    <col min="5" max="22" width="4.140625" style="278" hidden="1" customWidth="1"/>
    <col min="23" max="36" width="5" style="278" hidden="1" customWidth="1"/>
    <col min="37" max="37" width="5" style="278" customWidth="1"/>
    <col min="38" max="38" width="11.7109375" style="278" customWidth="1"/>
    <col min="39" max="39" width="16.7109375" style="278" customWidth="1"/>
    <col min="40" max="40" width="22.140625" style="278" customWidth="1"/>
    <col min="41" max="41" width="20.28515625" style="278" customWidth="1"/>
    <col min="42" max="55" width="16.7109375" style="278" customWidth="1"/>
    <col min="56" max="56" width="18.85546875" style="278" customWidth="1"/>
    <col min="57" max="57" width="20.5703125" style="278" customWidth="1"/>
    <col min="58" max="87" width="16.7109375" style="278" customWidth="1"/>
    <col min="88" max="88" width="14.42578125" style="278" customWidth="1"/>
    <col min="89" max="16384" width="9.140625" style="278"/>
  </cols>
  <sheetData>
    <row r="1" spans="1:46" x14ac:dyDescent="0.25">
      <c r="A1" s="325"/>
      <c r="B1" s="325"/>
      <c r="C1" s="325"/>
      <c r="D1" s="325"/>
      <c r="E1" s="325"/>
      <c r="F1" s="325"/>
      <c r="G1" s="325"/>
      <c r="H1" s="325"/>
      <c r="I1" s="325"/>
      <c r="J1" s="325"/>
      <c r="K1" s="325"/>
      <c r="L1" s="325"/>
      <c r="M1" s="325"/>
      <c r="N1" s="325"/>
      <c r="O1" s="325"/>
      <c r="P1" s="325"/>
      <c r="Q1" s="325"/>
      <c r="R1" s="325"/>
      <c r="S1" s="325"/>
      <c r="T1" s="325"/>
      <c r="U1" s="325"/>
      <c r="V1" s="325"/>
      <c r="W1" s="325"/>
      <c r="X1" s="325"/>
      <c r="Y1" s="325"/>
      <c r="Z1" s="325"/>
      <c r="AA1" s="325"/>
      <c r="AB1" s="325"/>
      <c r="AC1" s="325"/>
      <c r="AD1" s="325"/>
      <c r="AE1" s="325"/>
      <c r="AF1" s="325"/>
      <c r="AG1" s="325"/>
      <c r="AH1" s="325"/>
      <c r="AI1" s="325"/>
      <c r="AJ1" s="325"/>
      <c r="AK1" s="325"/>
    </row>
    <row r="2" spans="1:46" x14ac:dyDescent="0.25">
      <c r="A2" s="325"/>
      <c r="B2" s="325"/>
      <c r="C2" s="325"/>
      <c r="D2" s="325"/>
      <c r="E2" s="325"/>
      <c r="F2" s="325"/>
      <c r="G2" s="325"/>
      <c r="H2" s="325"/>
      <c r="I2" s="325"/>
      <c r="J2" s="325"/>
      <c r="K2" s="325"/>
      <c r="L2" s="325"/>
      <c r="M2" s="325"/>
      <c r="N2" s="325"/>
      <c r="O2" s="325"/>
      <c r="P2" s="325"/>
      <c r="Q2" s="325"/>
      <c r="R2" s="325"/>
      <c r="S2" s="325"/>
      <c r="T2" s="325"/>
      <c r="U2" s="325"/>
      <c r="V2" s="325"/>
      <c r="W2" s="325"/>
      <c r="X2" s="325"/>
      <c r="Y2" s="325"/>
      <c r="Z2" s="325"/>
      <c r="AA2" s="325"/>
      <c r="AB2" s="325"/>
      <c r="AC2" s="325"/>
      <c r="AD2" s="325"/>
      <c r="AE2" s="325"/>
      <c r="AF2" s="325"/>
      <c r="AG2" s="325"/>
      <c r="AH2" s="325"/>
      <c r="AI2" s="325"/>
      <c r="AJ2" s="325"/>
      <c r="AK2" s="325"/>
    </row>
    <row r="3" spans="1:46" x14ac:dyDescent="0.25">
      <c r="A3" s="325"/>
      <c r="B3" s="325"/>
      <c r="C3" s="325"/>
      <c r="D3" s="325"/>
      <c r="E3" s="325"/>
      <c r="F3" s="325"/>
      <c r="G3" s="325"/>
      <c r="H3" s="325"/>
      <c r="I3" s="325"/>
      <c r="J3" s="325"/>
      <c r="K3" s="325"/>
      <c r="L3" s="325"/>
      <c r="M3" s="325"/>
      <c r="N3" s="325"/>
      <c r="O3" s="325"/>
      <c r="P3" s="325"/>
      <c r="Q3" s="325"/>
      <c r="R3" s="325"/>
      <c r="S3" s="325"/>
      <c r="T3" s="325"/>
      <c r="U3" s="325"/>
      <c r="V3" s="325"/>
      <c r="W3" s="325"/>
      <c r="X3" s="325"/>
      <c r="Y3" s="325"/>
      <c r="Z3" s="325"/>
      <c r="AA3" s="325"/>
      <c r="AB3" s="325"/>
      <c r="AC3" s="325"/>
      <c r="AD3" s="325"/>
      <c r="AE3" s="325"/>
      <c r="AF3" s="325"/>
      <c r="AG3" s="325"/>
      <c r="AH3" s="325"/>
      <c r="AI3" s="325"/>
      <c r="AJ3" s="325"/>
      <c r="AK3" s="325"/>
    </row>
    <row r="4" spans="1:46" x14ac:dyDescent="0.25">
      <c r="A4" s="325"/>
      <c r="B4" s="325"/>
      <c r="C4" s="325"/>
      <c r="D4" s="325"/>
      <c r="E4" s="325"/>
      <c r="F4" s="325"/>
      <c r="G4" s="325"/>
      <c r="H4" s="325"/>
      <c r="I4" s="325"/>
      <c r="J4" s="325"/>
      <c r="K4" s="325"/>
      <c r="L4" s="325"/>
      <c r="M4" s="325"/>
      <c r="N4" s="325"/>
      <c r="O4" s="325"/>
      <c r="P4" s="325"/>
      <c r="Q4" s="325"/>
      <c r="R4" s="325"/>
      <c r="S4" s="325"/>
      <c r="T4" s="325"/>
      <c r="U4" s="325"/>
      <c r="V4" s="325"/>
      <c r="W4" s="325"/>
      <c r="X4" s="325"/>
      <c r="Y4" s="325"/>
      <c r="Z4" s="325"/>
      <c r="AA4" s="325"/>
      <c r="AB4" s="325"/>
      <c r="AC4" s="325"/>
      <c r="AD4" s="325"/>
      <c r="AE4" s="325"/>
      <c r="AF4" s="325"/>
      <c r="AG4" s="325"/>
      <c r="AH4" s="325"/>
      <c r="AI4" s="325"/>
      <c r="AJ4" s="325"/>
      <c r="AK4" s="325"/>
    </row>
    <row r="5" spans="1:46" s="11" customFormat="1" ht="18.75" customHeight="1" x14ac:dyDescent="0.2">
      <c r="A5" s="415" t="str">
        <f>'4. паспортбюджет'!A5:O5</f>
        <v>Год раскрытия информации: 2025 год</v>
      </c>
      <c r="B5" s="415"/>
      <c r="C5" s="415"/>
      <c r="D5" s="415"/>
      <c r="E5" s="415"/>
      <c r="F5" s="415"/>
      <c r="G5" s="415"/>
      <c r="H5" s="415"/>
      <c r="I5" s="415"/>
      <c r="J5" s="415"/>
      <c r="K5" s="415"/>
      <c r="L5" s="415"/>
      <c r="M5" s="415"/>
      <c r="N5" s="415"/>
      <c r="O5" s="415"/>
      <c r="P5" s="415"/>
      <c r="Q5" s="415"/>
      <c r="R5" s="415"/>
      <c r="S5" s="415"/>
      <c r="T5" s="415"/>
      <c r="U5" s="415"/>
      <c r="V5" s="415"/>
      <c r="W5" s="415"/>
      <c r="X5" s="415"/>
      <c r="Y5" s="415"/>
      <c r="Z5" s="415"/>
      <c r="AA5" s="415"/>
      <c r="AB5" s="415"/>
      <c r="AC5" s="415"/>
      <c r="AD5" s="415"/>
      <c r="AE5" s="415"/>
      <c r="AF5" s="415"/>
      <c r="AG5" s="415"/>
      <c r="AH5" s="415"/>
      <c r="AI5" s="415"/>
      <c r="AJ5" s="415"/>
      <c r="AK5" s="415"/>
      <c r="AL5" s="415"/>
      <c r="AM5" s="415"/>
      <c r="AN5" s="415"/>
      <c r="AO5" s="415"/>
      <c r="AP5" s="415"/>
      <c r="AQ5" s="415"/>
      <c r="AR5" s="415"/>
      <c r="AT5" s="11" t="s">
        <v>66</v>
      </c>
    </row>
    <row r="6" spans="1:46" s="11" customFormat="1" ht="18.75" x14ac:dyDescent="0.3">
      <c r="A6" s="341"/>
      <c r="B6" s="342"/>
      <c r="C6" s="342"/>
      <c r="D6" s="342"/>
      <c r="E6" s="342"/>
      <c r="F6" s="342"/>
      <c r="G6" s="342"/>
      <c r="H6" s="342"/>
      <c r="I6" s="343"/>
      <c r="J6" s="343"/>
      <c r="K6" s="344"/>
      <c r="L6" s="342"/>
      <c r="M6" s="342"/>
      <c r="N6" s="342"/>
      <c r="O6" s="342"/>
      <c r="P6" s="342"/>
      <c r="Q6" s="342"/>
      <c r="R6" s="342"/>
      <c r="S6" s="342"/>
      <c r="T6" s="342"/>
      <c r="U6" s="342"/>
      <c r="V6" s="342"/>
      <c r="W6" s="342"/>
      <c r="X6" s="342"/>
      <c r="Y6" s="342"/>
      <c r="Z6" s="342"/>
      <c r="AA6" s="342"/>
      <c r="AB6" s="342"/>
      <c r="AC6" s="342"/>
      <c r="AD6" s="342"/>
      <c r="AE6" s="342"/>
      <c r="AF6" s="342"/>
      <c r="AG6" s="342"/>
      <c r="AH6" s="342"/>
      <c r="AI6" s="342"/>
      <c r="AJ6" s="342"/>
      <c r="AK6" s="342"/>
      <c r="AL6" s="342"/>
      <c r="AM6" s="342"/>
      <c r="AN6" s="342"/>
      <c r="AO6" s="342"/>
      <c r="AP6" s="342"/>
      <c r="AQ6" s="342"/>
      <c r="AR6" s="342"/>
      <c r="AT6" s="11" t="s">
        <v>9</v>
      </c>
    </row>
    <row r="7" spans="1:46" s="11" customFormat="1" ht="18.75" x14ac:dyDescent="0.2">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T7" s="11" t="s">
        <v>467</v>
      </c>
    </row>
    <row r="8" spans="1:46" s="11" customFormat="1" ht="18.75" x14ac:dyDescent="0.2">
      <c r="A8" s="345"/>
      <c r="B8" s="345"/>
      <c r="C8" s="345"/>
      <c r="D8" s="345"/>
      <c r="E8" s="345"/>
      <c r="F8" s="345"/>
      <c r="G8" s="345"/>
      <c r="H8" s="345"/>
      <c r="I8" s="345"/>
      <c r="J8" s="345"/>
      <c r="K8" s="345"/>
      <c r="L8" s="346"/>
      <c r="M8" s="346"/>
      <c r="N8" s="346"/>
      <c r="O8" s="346"/>
      <c r="P8" s="346"/>
      <c r="Q8" s="346"/>
      <c r="R8" s="346"/>
      <c r="S8" s="346"/>
      <c r="T8" s="346"/>
      <c r="U8" s="346"/>
      <c r="V8" s="346"/>
      <c r="W8" s="346"/>
      <c r="X8" s="346"/>
      <c r="Y8" s="346"/>
      <c r="Z8" s="342"/>
      <c r="AA8" s="342"/>
      <c r="AB8" s="342"/>
      <c r="AC8" s="342"/>
      <c r="AD8" s="342"/>
      <c r="AE8" s="342"/>
      <c r="AF8" s="342"/>
      <c r="AG8" s="342"/>
      <c r="AH8" s="342"/>
      <c r="AI8" s="342"/>
      <c r="AJ8" s="342"/>
      <c r="AK8" s="342"/>
      <c r="AL8" s="342"/>
      <c r="AM8" s="342"/>
      <c r="AN8" s="342"/>
      <c r="AO8" s="342"/>
      <c r="AP8" s="342"/>
      <c r="AQ8" s="342"/>
      <c r="AR8" s="342"/>
    </row>
    <row r="9" spans="1:46" s="11" customFormat="1" ht="18.75" customHeight="1" x14ac:dyDescent="0.2">
      <c r="A9" s="417" t="s">
        <v>441</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6" s="11" customFormat="1" ht="18.75" customHeight="1" x14ac:dyDescent="0.2">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6" s="11" customFormat="1" ht="18.75" x14ac:dyDescent="0.2">
      <c r="A11" s="345"/>
      <c r="B11" s="345"/>
      <c r="C11" s="345"/>
      <c r="D11" s="345"/>
      <c r="E11" s="345"/>
      <c r="F11" s="345"/>
      <c r="G11" s="345"/>
      <c r="H11" s="345"/>
      <c r="I11" s="345"/>
      <c r="J11" s="345"/>
      <c r="K11" s="345"/>
      <c r="L11" s="346"/>
      <c r="M11" s="346"/>
      <c r="N11" s="346"/>
      <c r="O11" s="346"/>
      <c r="P11" s="346"/>
      <c r="Q11" s="346"/>
      <c r="R11" s="346"/>
      <c r="S11" s="346"/>
      <c r="T11" s="346"/>
      <c r="U11" s="346"/>
      <c r="V11" s="346"/>
      <c r="W11" s="346"/>
      <c r="X11" s="346"/>
      <c r="Y11" s="346"/>
      <c r="Z11" s="342"/>
      <c r="AA11" s="342"/>
      <c r="AB11" s="342"/>
      <c r="AC11" s="342"/>
      <c r="AD11" s="342"/>
      <c r="AE11" s="342"/>
      <c r="AF11" s="342"/>
      <c r="AG11" s="342"/>
      <c r="AH11" s="342"/>
      <c r="AI11" s="342"/>
      <c r="AJ11" s="342"/>
      <c r="AK11" s="342"/>
      <c r="AL11" s="342"/>
      <c r="AM11" s="342"/>
      <c r="AN11" s="342"/>
      <c r="AO11" s="342"/>
      <c r="AP11" s="342"/>
      <c r="AQ11" s="342"/>
      <c r="AR11" s="342"/>
    </row>
    <row r="12" spans="1:46" s="11" customFormat="1" ht="18.75" customHeight="1" x14ac:dyDescent="0.2">
      <c r="A12" s="417" t="str">
        <f>'4. паспортбюджет'!A12:O12</f>
        <v>P_TP3400.VL.0092</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6" s="11" customFormat="1" ht="18.75" customHeight="1" x14ac:dyDescent="0.2">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6" s="8" customFormat="1" ht="15.75" customHeight="1" x14ac:dyDescent="0.2">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8"/>
      <c r="AA14" s="348"/>
      <c r="AB14" s="348"/>
      <c r="AC14" s="348"/>
      <c r="AD14" s="348"/>
      <c r="AE14" s="348"/>
      <c r="AF14" s="348"/>
      <c r="AG14" s="348"/>
      <c r="AH14" s="348"/>
      <c r="AI14" s="348"/>
      <c r="AJ14" s="348"/>
      <c r="AK14" s="348"/>
      <c r="AL14" s="348"/>
      <c r="AM14" s="348"/>
      <c r="AN14" s="348"/>
      <c r="AO14" s="348"/>
      <c r="AP14" s="348"/>
      <c r="AQ14" s="348"/>
      <c r="AR14" s="348"/>
    </row>
    <row r="15" spans="1:46" s="2" customFormat="1" ht="36" customHeight="1" x14ac:dyDescent="0.2">
      <c r="A15" s="425" t="str">
        <f>'4. паспортбюджет'!A15:O15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row>
    <row r="16" spans="1:46" s="2" customFormat="1" ht="15" customHeight="1" x14ac:dyDescent="0.2">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58" s="2" customFormat="1" ht="15" customHeight="1"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row>
    <row r="18" spans="1:58" s="2" customFormat="1" ht="15" customHeight="1" x14ac:dyDescent="0.2">
      <c r="A18" s="426" t="s">
        <v>468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row>
    <row r="19" spans="1:58" s="11" customFormat="1" ht="18.75" customHeight="1" x14ac:dyDescent="0.2">
      <c r="A19" s="15"/>
      <c r="I19" s="326"/>
      <c r="J19" s="326"/>
      <c r="K19" s="25"/>
      <c r="AR19" s="25"/>
    </row>
    <row r="20" spans="1:58" s="11" customFormat="1" ht="18.75" customHeight="1" x14ac:dyDescent="0.3">
      <c r="A20" s="15"/>
      <c r="I20" s="326"/>
      <c r="J20" s="326"/>
      <c r="K20" s="13"/>
      <c r="AR20" s="13"/>
    </row>
    <row r="21" spans="1:58" s="11" customFormat="1" ht="18.75" x14ac:dyDescent="0.3">
      <c r="A21" s="14"/>
      <c r="I21" s="326"/>
      <c r="J21" s="326"/>
      <c r="K21" s="13"/>
      <c r="AR21" s="13"/>
    </row>
    <row r="22" spans="1:58" s="11" customFormat="1" ht="18.75" x14ac:dyDescent="0.3">
      <c r="A22" s="14"/>
      <c r="I22" s="326"/>
      <c r="J22" s="326"/>
      <c r="K22" s="13"/>
    </row>
    <row r="23" spans="1:58" ht="27.75" x14ac:dyDescent="0.4">
      <c r="A23" s="279"/>
      <c r="B23" s="279"/>
      <c r="C23" s="279"/>
      <c r="D23" s="279"/>
      <c r="E23" s="279"/>
      <c r="F23" s="279"/>
      <c r="G23" s="279"/>
      <c r="H23" s="279"/>
      <c r="I23" s="279"/>
      <c r="J23" s="279"/>
      <c r="K23" s="279"/>
      <c r="L23" s="279"/>
      <c r="M23" s="279"/>
      <c r="N23" s="279"/>
      <c r="O23" s="279"/>
      <c r="P23" s="279"/>
      <c r="Q23" s="279"/>
      <c r="R23" s="279"/>
      <c r="S23" s="279"/>
      <c r="T23" s="279"/>
      <c r="U23" s="279"/>
      <c r="V23" s="279"/>
      <c r="W23" s="279"/>
      <c r="X23" s="279"/>
      <c r="Y23" s="279"/>
      <c r="Z23" s="279"/>
      <c r="AA23" s="279"/>
      <c r="AB23" s="279"/>
      <c r="AC23" s="279"/>
      <c r="AD23" s="279"/>
      <c r="AE23" s="279"/>
      <c r="AF23" s="279"/>
      <c r="AG23" s="279"/>
      <c r="AH23" s="279"/>
      <c r="AI23" s="279"/>
      <c r="AJ23" s="279"/>
      <c r="AK23" s="279"/>
      <c r="AU23" s="327"/>
      <c r="BD23" s="328"/>
      <c r="BE23" s="329"/>
      <c r="BF23" s="329"/>
    </row>
    <row r="24" spans="1:58" ht="27.75" x14ac:dyDescent="0.4">
      <c r="A24" s="279"/>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c r="AU24" s="327"/>
      <c r="BD24" s="328"/>
      <c r="BE24" s="329"/>
      <c r="BF24" s="329"/>
    </row>
    <row r="25" spans="1:58" ht="18.75" customHeight="1" thickBot="1" x14ac:dyDescent="0.3">
      <c r="A25" s="330" t="s">
        <v>271</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1"/>
      <c r="AL25" s="331"/>
      <c r="AN25" s="332"/>
      <c r="AO25" s="333"/>
      <c r="AP25" s="333"/>
      <c r="AQ25" s="333"/>
      <c r="AR25" s="333"/>
    </row>
    <row r="26" spans="1:58" ht="18.75" customHeight="1" x14ac:dyDescent="0.25">
      <c r="A26" s="418" t="s">
        <v>506</v>
      </c>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c r="AA26" s="419"/>
      <c r="AB26" s="419"/>
      <c r="AC26" s="419"/>
      <c r="AD26" s="419"/>
      <c r="AE26" s="419"/>
      <c r="AF26" s="419"/>
      <c r="AG26" s="419"/>
      <c r="AH26" s="419"/>
      <c r="AI26" s="419"/>
      <c r="AJ26" s="420"/>
      <c r="AK26" s="421">
        <v>3181236.9645422087</v>
      </c>
      <c r="AL26" s="422"/>
      <c r="AN26" s="279" t="s">
        <v>270</v>
      </c>
      <c r="AO26" s="280"/>
      <c r="AP26" s="280"/>
    </row>
    <row r="27" spans="1:58" ht="15.75" customHeight="1" x14ac:dyDescent="0.25">
      <c r="A27" s="407" t="s">
        <v>269</v>
      </c>
      <c r="B27" s="408"/>
      <c r="C27" s="408"/>
      <c r="D27" s="408"/>
      <c r="E27" s="408"/>
      <c r="F27" s="408"/>
      <c r="G27" s="408"/>
      <c r="H27" s="408"/>
      <c r="I27" s="408"/>
      <c r="J27" s="408"/>
      <c r="K27" s="408"/>
      <c r="L27" s="408"/>
      <c r="M27" s="408"/>
      <c r="N27" s="408"/>
      <c r="O27" s="408"/>
      <c r="P27" s="408"/>
      <c r="Q27" s="408"/>
      <c r="R27" s="408"/>
      <c r="S27" s="408"/>
      <c r="T27" s="408"/>
      <c r="U27" s="408"/>
      <c r="V27" s="408"/>
      <c r="W27" s="408"/>
      <c r="X27" s="408"/>
      <c r="Y27" s="408"/>
      <c r="Z27" s="408"/>
      <c r="AA27" s="408"/>
      <c r="AB27" s="408"/>
      <c r="AC27" s="408"/>
      <c r="AD27" s="408"/>
      <c r="AE27" s="408"/>
      <c r="AF27" s="408"/>
      <c r="AG27" s="408"/>
      <c r="AH27" s="408"/>
      <c r="AI27" s="408"/>
      <c r="AJ27" s="409"/>
      <c r="AK27" s="423"/>
      <c r="AL27" s="424"/>
      <c r="AN27" s="412" t="s">
        <v>268</v>
      </c>
      <c r="AO27" s="413"/>
      <c r="AP27" s="281">
        <f>SUM(AK96:BF96)</f>
        <v>0</v>
      </c>
    </row>
    <row r="28" spans="1:58" x14ac:dyDescent="0.25">
      <c r="A28" s="407" t="s">
        <v>267</v>
      </c>
      <c r="B28" s="408"/>
      <c r="C28" s="408"/>
      <c r="D28" s="408"/>
      <c r="E28" s="408"/>
      <c r="F28" s="408"/>
      <c r="G28" s="408"/>
      <c r="H28" s="408"/>
      <c r="I28" s="408"/>
      <c r="J28" s="408"/>
      <c r="K28" s="408"/>
      <c r="L28" s="408"/>
      <c r="M28" s="408"/>
      <c r="N28" s="408"/>
      <c r="O28" s="408"/>
      <c r="P28" s="408"/>
      <c r="Q28" s="408"/>
      <c r="R28" s="408"/>
      <c r="S28" s="408"/>
      <c r="T28" s="408"/>
      <c r="U28" s="408"/>
      <c r="V28" s="408"/>
      <c r="W28" s="408"/>
      <c r="X28" s="408"/>
      <c r="Y28" s="408"/>
      <c r="Z28" s="408"/>
      <c r="AA28" s="408"/>
      <c r="AB28" s="408"/>
      <c r="AC28" s="408"/>
      <c r="AD28" s="408"/>
      <c r="AE28" s="408"/>
      <c r="AF28" s="408"/>
      <c r="AG28" s="408"/>
      <c r="AH28" s="408"/>
      <c r="AI28" s="408"/>
      <c r="AJ28" s="409"/>
      <c r="AK28" s="410">
        <v>50</v>
      </c>
      <c r="AL28" s="411"/>
      <c r="AN28" s="412" t="s">
        <v>266</v>
      </c>
      <c r="AO28" s="413"/>
      <c r="AP28" s="281" t="str">
        <f>IF(SUM(AK97:BF97)=0,"не окупается",SUM(AK97:BF97))</f>
        <v>не окупается</v>
      </c>
    </row>
    <row r="29" spans="1:58" ht="15" customHeight="1" x14ac:dyDescent="0.25">
      <c r="A29" s="407" t="s">
        <v>265</v>
      </c>
      <c r="B29" s="408"/>
      <c r="C29" s="408"/>
      <c r="D29" s="408"/>
      <c r="E29" s="408"/>
      <c r="F29" s="408"/>
      <c r="G29" s="408"/>
      <c r="H29" s="408"/>
      <c r="I29" s="408"/>
      <c r="J29" s="408"/>
      <c r="K29" s="408"/>
      <c r="L29" s="408"/>
      <c r="M29" s="408"/>
      <c r="N29" s="408"/>
      <c r="O29" s="408"/>
      <c r="P29" s="408"/>
      <c r="Q29" s="408"/>
      <c r="R29" s="408"/>
      <c r="S29" s="408"/>
      <c r="T29" s="408"/>
      <c r="U29" s="408"/>
      <c r="V29" s="408"/>
      <c r="W29" s="408"/>
      <c r="X29" s="408"/>
      <c r="Y29" s="408"/>
      <c r="Z29" s="408"/>
      <c r="AA29" s="408"/>
      <c r="AB29" s="408"/>
      <c r="AC29" s="408"/>
      <c r="AD29" s="408"/>
      <c r="AE29" s="408"/>
      <c r="AF29" s="408"/>
      <c r="AG29" s="408"/>
      <c r="AH29" s="408"/>
      <c r="AI29" s="408"/>
      <c r="AJ29" s="409"/>
      <c r="AK29" s="410">
        <v>1</v>
      </c>
      <c r="AL29" s="411"/>
      <c r="AN29" s="412" t="s">
        <v>507</v>
      </c>
      <c r="AO29" s="413"/>
      <c r="AP29" s="282">
        <f>AW94</f>
        <v>-20961.630250914721</v>
      </c>
      <c r="AU29" s="283"/>
      <c r="AW29" s="284"/>
      <c r="AX29" s="284"/>
    </row>
    <row r="30" spans="1:58" ht="15" customHeight="1" x14ac:dyDescent="0.25">
      <c r="A30" s="407" t="s">
        <v>444</v>
      </c>
      <c r="B30" s="408"/>
      <c r="C30" s="408"/>
      <c r="D30" s="408"/>
      <c r="E30" s="408"/>
      <c r="F30" s="408"/>
      <c r="G30" s="408"/>
      <c r="H30" s="408"/>
      <c r="I30" s="408"/>
      <c r="J30" s="408"/>
      <c r="K30" s="408"/>
      <c r="L30" s="408"/>
      <c r="M30" s="408"/>
      <c r="N30" s="408"/>
      <c r="O30" s="408"/>
      <c r="P30" s="408"/>
      <c r="Q30" s="408"/>
      <c r="R30" s="408"/>
      <c r="S30" s="408"/>
      <c r="T30" s="408"/>
      <c r="U30" s="408"/>
      <c r="V30" s="408"/>
      <c r="W30" s="408"/>
      <c r="X30" s="408"/>
      <c r="Y30" s="408"/>
      <c r="Z30" s="408"/>
      <c r="AA30" s="408"/>
      <c r="AB30" s="408"/>
      <c r="AC30" s="408"/>
      <c r="AD30" s="408"/>
      <c r="AE30" s="408"/>
      <c r="AF30" s="408"/>
      <c r="AG30" s="408"/>
      <c r="AH30" s="408"/>
      <c r="AI30" s="408"/>
      <c r="AJ30" s="409"/>
      <c r="AK30" s="429">
        <v>0</v>
      </c>
      <c r="AL30" s="430"/>
      <c r="AN30" s="412" t="s">
        <v>508</v>
      </c>
      <c r="AO30" s="413"/>
      <c r="AP30" s="285" t="str">
        <f>IF(AP29&gt;0,"да","нет")</f>
        <v>нет</v>
      </c>
      <c r="AU30" s="283"/>
    </row>
    <row r="31" spans="1:58" ht="15" customHeight="1" x14ac:dyDescent="0.25">
      <c r="A31" s="407" t="s">
        <v>509</v>
      </c>
      <c r="B31" s="408"/>
      <c r="C31" s="408"/>
      <c r="D31" s="408"/>
      <c r="E31" s="408"/>
      <c r="F31" s="408"/>
      <c r="G31" s="408"/>
      <c r="H31" s="408"/>
      <c r="I31" s="408"/>
      <c r="J31" s="408"/>
      <c r="K31" s="408"/>
      <c r="L31" s="408"/>
      <c r="M31" s="408"/>
      <c r="N31" s="408"/>
      <c r="O31" s="408"/>
      <c r="P31" s="408"/>
      <c r="Q31" s="408"/>
      <c r="R31" s="408"/>
      <c r="S31" s="408"/>
      <c r="T31" s="408"/>
      <c r="U31" s="408"/>
      <c r="V31" s="408"/>
      <c r="W31" s="408"/>
      <c r="X31" s="408"/>
      <c r="Y31" s="408"/>
      <c r="Z31" s="408"/>
      <c r="AA31" s="408"/>
      <c r="AB31" s="408"/>
      <c r="AC31" s="408"/>
      <c r="AD31" s="408"/>
      <c r="AE31" s="408"/>
      <c r="AF31" s="408"/>
      <c r="AG31" s="408"/>
      <c r="AH31" s="408"/>
      <c r="AI31" s="408"/>
      <c r="AJ31" s="409"/>
      <c r="AK31" s="429">
        <v>1</v>
      </c>
      <c r="AL31" s="430"/>
      <c r="AU31" s="283"/>
    </row>
    <row r="32" spans="1:58" x14ac:dyDescent="0.25">
      <c r="A32" s="407" t="s">
        <v>445</v>
      </c>
      <c r="B32" s="408"/>
      <c r="C32" s="408"/>
      <c r="D32" s="408"/>
      <c r="E32" s="408"/>
      <c r="F32" s="408"/>
      <c r="G32" s="408"/>
      <c r="H32" s="408"/>
      <c r="I32" s="408"/>
      <c r="J32" s="408"/>
      <c r="K32" s="408"/>
      <c r="L32" s="408"/>
      <c r="M32" s="408"/>
      <c r="N32" s="408"/>
      <c r="O32" s="408"/>
      <c r="P32" s="408"/>
      <c r="Q32" s="408"/>
      <c r="R32" s="408"/>
      <c r="S32" s="408"/>
      <c r="T32" s="408"/>
      <c r="U32" s="408"/>
      <c r="V32" s="408"/>
      <c r="W32" s="408"/>
      <c r="X32" s="408"/>
      <c r="Y32" s="408"/>
      <c r="Z32" s="408"/>
      <c r="AA32" s="408"/>
      <c r="AB32" s="408"/>
      <c r="AC32" s="408"/>
      <c r="AD32" s="408"/>
      <c r="AE32" s="408"/>
      <c r="AF32" s="408"/>
      <c r="AG32" s="408"/>
      <c r="AH32" s="408"/>
      <c r="AI32" s="408"/>
      <c r="AJ32" s="409"/>
      <c r="AK32" s="427">
        <v>1</v>
      </c>
      <c r="AL32" s="428"/>
      <c r="AU32" s="283"/>
    </row>
    <row r="33" spans="1:88" x14ac:dyDescent="0.25">
      <c r="A33" s="407" t="s">
        <v>446</v>
      </c>
      <c r="B33" s="408"/>
      <c r="C33" s="408"/>
      <c r="D33" s="408"/>
      <c r="E33" s="408"/>
      <c r="F33" s="408"/>
      <c r="G33" s="408"/>
      <c r="H33" s="408"/>
      <c r="I33" s="408"/>
      <c r="J33" s="408"/>
      <c r="K33" s="408"/>
      <c r="L33" s="408"/>
      <c r="M33" s="408"/>
      <c r="N33" s="408"/>
      <c r="O33" s="408"/>
      <c r="P33" s="408"/>
      <c r="Q33" s="408"/>
      <c r="R33" s="408"/>
      <c r="S33" s="408"/>
      <c r="T33" s="408"/>
      <c r="U33" s="408"/>
      <c r="V33" s="408"/>
      <c r="W33" s="408"/>
      <c r="X33" s="408"/>
      <c r="Y33" s="408"/>
      <c r="Z33" s="408"/>
      <c r="AA33" s="408"/>
      <c r="AB33" s="408"/>
      <c r="AC33" s="408"/>
      <c r="AD33" s="408"/>
      <c r="AE33" s="408"/>
      <c r="AF33" s="408"/>
      <c r="AG33" s="408"/>
      <c r="AH33" s="408"/>
      <c r="AI33" s="408"/>
      <c r="AJ33" s="409"/>
      <c r="AK33" s="427">
        <v>0</v>
      </c>
      <c r="AL33" s="428"/>
    </row>
    <row r="34" spans="1:88" x14ac:dyDescent="0.25">
      <c r="A34" s="407" t="s">
        <v>447</v>
      </c>
      <c r="B34" s="408"/>
      <c r="C34" s="408"/>
      <c r="D34" s="408"/>
      <c r="E34" s="408"/>
      <c r="F34" s="408"/>
      <c r="G34" s="408"/>
      <c r="H34" s="408"/>
      <c r="I34" s="408"/>
      <c r="J34" s="408"/>
      <c r="K34" s="408"/>
      <c r="L34" s="408"/>
      <c r="M34" s="408"/>
      <c r="N34" s="408"/>
      <c r="O34" s="408"/>
      <c r="P34" s="408"/>
      <c r="Q34" s="408"/>
      <c r="R34" s="408"/>
      <c r="S34" s="408"/>
      <c r="T34" s="408"/>
      <c r="U34" s="408"/>
      <c r="V34" s="408"/>
      <c r="W34" s="408"/>
      <c r="X34" s="408"/>
      <c r="Y34" s="408"/>
      <c r="Z34" s="408"/>
      <c r="AA34" s="408"/>
      <c r="AB34" s="408"/>
      <c r="AC34" s="408"/>
      <c r="AD34" s="408"/>
      <c r="AE34" s="408"/>
      <c r="AF34" s="408"/>
      <c r="AG34" s="408"/>
      <c r="AH34" s="408"/>
      <c r="AI34" s="408"/>
      <c r="AJ34" s="409"/>
      <c r="AK34" s="427">
        <v>1</v>
      </c>
      <c r="AL34" s="428"/>
    </row>
    <row r="35" spans="1:88" x14ac:dyDescent="0.25">
      <c r="A35" s="407" t="s">
        <v>448</v>
      </c>
      <c r="B35" s="408"/>
      <c r="C35" s="408"/>
      <c r="D35" s="408"/>
      <c r="E35" s="408"/>
      <c r="F35" s="408"/>
      <c r="G35" s="408"/>
      <c r="H35" s="408"/>
      <c r="I35" s="408"/>
      <c r="J35" s="408"/>
      <c r="K35" s="408"/>
      <c r="L35" s="408"/>
      <c r="M35" s="408"/>
      <c r="N35" s="408"/>
      <c r="O35" s="408"/>
      <c r="P35" s="408"/>
      <c r="Q35" s="408"/>
      <c r="R35" s="408"/>
      <c r="S35" s="408"/>
      <c r="T35" s="408"/>
      <c r="U35" s="408"/>
      <c r="V35" s="408"/>
      <c r="W35" s="408"/>
      <c r="X35" s="408"/>
      <c r="Y35" s="408"/>
      <c r="Z35" s="408"/>
      <c r="AA35" s="408"/>
      <c r="AB35" s="408"/>
      <c r="AC35" s="408"/>
      <c r="AD35" s="408"/>
      <c r="AE35" s="408"/>
      <c r="AF35" s="408"/>
      <c r="AG35" s="408"/>
      <c r="AH35" s="408"/>
      <c r="AI35" s="408"/>
      <c r="AJ35" s="409"/>
      <c r="AK35" s="427">
        <v>1</v>
      </c>
      <c r="AL35" s="428"/>
    </row>
    <row r="36" spans="1:88" x14ac:dyDescent="0.25">
      <c r="A36" s="407"/>
      <c r="B36" s="408"/>
      <c r="C36" s="408"/>
      <c r="D36" s="408"/>
      <c r="E36" s="408"/>
      <c r="F36" s="408"/>
      <c r="G36" s="408"/>
      <c r="H36" s="408"/>
      <c r="I36" s="408"/>
      <c r="J36" s="408"/>
      <c r="K36" s="408"/>
      <c r="L36" s="408"/>
      <c r="M36" s="408"/>
      <c r="N36" s="408"/>
      <c r="O36" s="408"/>
      <c r="P36" s="408"/>
      <c r="Q36" s="408"/>
      <c r="R36" s="408"/>
      <c r="S36" s="408"/>
      <c r="T36" s="408"/>
      <c r="U36" s="408"/>
      <c r="V36" s="408"/>
      <c r="W36" s="408"/>
      <c r="X36" s="408"/>
      <c r="Y36" s="408"/>
      <c r="Z36" s="408"/>
      <c r="AA36" s="408"/>
      <c r="AB36" s="408"/>
      <c r="AC36" s="408"/>
      <c r="AD36" s="408"/>
      <c r="AE36" s="408"/>
      <c r="AF36" s="408"/>
      <c r="AG36" s="408"/>
      <c r="AH36" s="408"/>
      <c r="AI36" s="408"/>
      <c r="AJ36" s="409"/>
      <c r="AK36" s="431"/>
      <c r="AL36" s="432"/>
    </row>
    <row r="37" spans="1:88" x14ac:dyDescent="0.25">
      <c r="A37" s="407" t="s">
        <v>250</v>
      </c>
      <c r="B37" s="408"/>
      <c r="C37" s="408"/>
      <c r="D37" s="408"/>
      <c r="E37" s="408"/>
      <c r="F37" s="408"/>
      <c r="G37" s="408"/>
      <c r="H37" s="408"/>
      <c r="I37" s="408"/>
      <c r="J37" s="408"/>
      <c r="K37" s="408"/>
      <c r="L37" s="408"/>
      <c r="M37" s="408"/>
      <c r="N37" s="408"/>
      <c r="O37" s="408"/>
      <c r="P37" s="408"/>
      <c r="Q37" s="408"/>
      <c r="R37" s="408"/>
      <c r="S37" s="408"/>
      <c r="T37" s="408"/>
      <c r="U37" s="408"/>
      <c r="V37" s="408"/>
      <c r="W37" s="408"/>
      <c r="X37" s="408"/>
      <c r="Y37" s="408"/>
      <c r="Z37" s="408"/>
      <c r="AA37" s="408"/>
      <c r="AB37" s="408"/>
      <c r="AC37" s="408"/>
      <c r="AD37" s="408"/>
      <c r="AE37" s="408"/>
      <c r="AF37" s="408"/>
      <c r="AG37" s="408"/>
      <c r="AH37" s="408"/>
      <c r="AI37" s="408"/>
      <c r="AJ37" s="409"/>
      <c r="AK37" s="435">
        <v>0.25</v>
      </c>
      <c r="AL37" s="436"/>
    </row>
    <row r="38" spans="1:88" x14ac:dyDescent="0.25">
      <c r="A38" s="407" t="s">
        <v>510</v>
      </c>
      <c r="B38" s="408"/>
      <c r="C38" s="408"/>
      <c r="D38" s="408"/>
      <c r="E38" s="408"/>
      <c r="F38" s="408"/>
      <c r="G38" s="408"/>
      <c r="H38" s="408"/>
      <c r="I38" s="408"/>
      <c r="J38" s="408"/>
      <c r="K38" s="408"/>
      <c r="L38" s="408"/>
      <c r="M38" s="408"/>
      <c r="N38" s="408"/>
      <c r="O38" s="408"/>
      <c r="P38" s="408"/>
      <c r="Q38" s="408"/>
      <c r="R38" s="408"/>
      <c r="S38" s="408"/>
      <c r="T38" s="408"/>
      <c r="U38" s="408"/>
      <c r="V38" s="408"/>
      <c r="W38" s="408"/>
      <c r="X38" s="408"/>
      <c r="Y38" s="408"/>
      <c r="Z38" s="408"/>
      <c r="AA38" s="408"/>
      <c r="AB38" s="408"/>
      <c r="AC38" s="408"/>
      <c r="AD38" s="408"/>
      <c r="AE38" s="408"/>
      <c r="AF38" s="408"/>
      <c r="AG38" s="408"/>
      <c r="AH38" s="408"/>
      <c r="AI38" s="408"/>
      <c r="AJ38" s="409"/>
      <c r="AK38" s="427">
        <v>0</v>
      </c>
      <c r="AL38" s="428"/>
    </row>
    <row r="39" spans="1:88" x14ac:dyDescent="0.25">
      <c r="A39" s="407" t="s">
        <v>449</v>
      </c>
      <c r="B39" s="408"/>
      <c r="C39" s="408"/>
      <c r="D39" s="408"/>
      <c r="E39" s="408"/>
      <c r="F39" s="408"/>
      <c r="G39" s="408"/>
      <c r="H39" s="408"/>
      <c r="I39" s="408"/>
      <c r="J39" s="408"/>
      <c r="K39" s="408"/>
      <c r="L39" s="408"/>
      <c r="M39" s="408"/>
      <c r="N39" s="408"/>
      <c r="O39" s="408"/>
      <c r="P39" s="408"/>
      <c r="Q39" s="408"/>
      <c r="R39" s="408"/>
      <c r="S39" s="408"/>
      <c r="T39" s="408"/>
      <c r="U39" s="408"/>
      <c r="V39" s="408"/>
      <c r="W39" s="408"/>
      <c r="X39" s="408"/>
      <c r="Y39" s="408"/>
      <c r="Z39" s="408"/>
      <c r="AA39" s="408"/>
      <c r="AB39" s="408"/>
      <c r="AC39" s="408"/>
      <c r="AD39" s="408"/>
      <c r="AE39" s="408"/>
      <c r="AF39" s="408"/>
      <c r="AG39" s="408"/>
      <c r="AH39" s="408"/>
      <c r="AI39" s="408"/>
      <c r="AJ39" s="409"/>
      <c r="AK39" s="431"/>
      <c r="AL39" s="432"/>
    </row>
    <row r="40" spans="1:88" x14ac:dyDescent="0.25">
      <c r="A40" s="407" t="s">
        <v>450</v>
      </c>
      <c r="B40" s="408"/>
      <c r="C40" s="408"/>
      <c r="D40" s="408"/>
      <c r="E40" s="408"/>
      <c r="F40" s="408"/>
      <c r="G40" s="408"/>
      <c r="H40" s="408"/>
      <c r="I40" s="408"/>
      <c r="J40" s="408"/>
      <c r="K40" s="408"/>
      <c r="L40" s="408"/>
      <c r="M40" s="408"/>
      <c r="N40" s="408"/>
      <c r="O40" s="408"/>
      <c r="P40" s="408"/>
      <c r="Q40" s="408"/>
      <c r="R40" s="408"/>
      <c r="S40" s="408"/>
      <c r="T40" s="408"/>
      <c r="U40" s="408"/>
      <c r="V40" s="408"/>
      <c r="W40" s="408"/>
      <c r="X40" s="408"/>
      <c r="Y40" s="408"/>
      <c r="Z40" s="408"/>
      <c r="AA40" s="408"/>
      <c r="AB40" s="408"/>
      <c r="AC40" s="408"/>
      <c r="AD40" s="408"/>
      <c r="AE40" s="408"/>
      <c r="AF40" s="408"/>
      <c r="AG40" s="408"/>
      <c r="AH40" s="408"/>
      <c r="AI40" s="408"/>
      <c r="AJ40" s="409"/>
      <c r="AK40" s="433">
        <v>0</v>
      </c>
      <c r="AL40" s="434"/>
    </row>
    <row r="41" spans="1:88" x14ac:dyDescent="0.25">
      <c r="A41" s="407" t="s">
        <v>543</v>
      </c>
      <c r="B41" s="408"/>
      <c r="C41" s="408"/>
      <c r="D41" s="408"/>
      <c r="E41" s="408"/>
      <c r="F41" s="408"/>
      <c r="G41" s="408"/>
      <c r="H41" s="408"/>
      <c r="I41" s="408"/>
      <c r="J41" s="408"/>
      <c r="K41" s="408"/>
      <c r="L41" s="408"/>
      <c r="M41" s="408"/>
      <c r="N41" s="408"/>
      <c r="O41" s="408"/>
      <c r="P41" s="408"/>
      <c r="Q41" s="408"/>
      <c r="R41" s="408"/>
      <c r="S41" s="408"/>
      <c r="T41" s="408"/>
      <c r="U41" s="408"/>
      <c r="V41" s="408"/>
      <c r="W41" s="408"/>
      <c r="X41" s="408"/>
      <c r="Y41" s="408"/>
      <c r="Z41" s="408"/>
      <c r="AA41" s="408"/>
      <c r="AB41" s="408"/>
      <c r="AC41" s="408"/>
      <c r="AD41" s="408"/>
      <c r="AE41" s="408"/>
      <c r="AF41" s="408"/>
      <c r="AG41" s="408"/>
      <c r="AH41" s="408"/>
      <c r="AI41" s="408"/>
      <c r="AJ41" s="409"/>
      <c r="AK41" s="431"/>
      <c r="AL41" s="432"/>
    </row>
    <row r="42" spans="1:88" x14ac:dyDescent="0.25">
      <c r="A42" s="407" t="s">
        <v>451</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9"/>
      <c r="AK42" s="435">
        <v>0.27800000000000002</v>
      </c>
      <c r="AL42" s="436"/>
    </row>
    <row r="43" spans="1:88" x14ac:dyDescent="0.25">
      <c r="A43" s="407" t="s">
        <v>264</v>
      </c>
      <c r="B43" s="408"/>
      <c r="C43" s="408"/>
      <c r="D43" s="408"/>
      <c r="E43" s="408"/>
      <c r="F43" s="408"/>
      <c r="G43" s="408"/>
      <c r="H43" s="408"/>
      <c r="I43" s="408"/>
      <c r="J43" s="408"/>
      <c r="K43" s="408"/>
      <c r="L43" s="408"/>
      <c r="M43" s="408"/>
      <c r="N43" s="408"/>
      <c r="O43" s="408"/>
      <c r="P43" s="408"/>
      <c r="Q43" s="408"/>
      <c r="R43" s="408"/>
      <c r="S43" s="408"/>
      <c r="T43" s="408"/>
      <c r="U43" s="408"/>
      <c r="V43" s="408"/>
      <c r="W43" s="408"/>
      <c r="X43" s="408"/>
      <c r="Y43" s="408"/>
      <c r="Z43" s="408"/>
      <c r="AA43" s="408"/>
      <c r="AB43" s="408"/>
      <c r="AC43" s="408"/>
      <c r="AD43" s="408"/>
      <c r="AE43" s="408"/>
      <c r="AF43" s="408"/>
      <c r="AG43" s="408"/>
      <c r="AH43" s="408"/>
      <c r="AI43" s="408"/>
      <c r="AJ43" s="409"/>
      <c r="AK43" s="435">
        <v>0.27800000000000002</v>
      </c>
      <c r="AL43" s="436"/>
    </row>
    <row r="44" spans="1:88" x14ac:dyDescent="0.25">
      <c r="A44" s="407" t="s">
        <v>263</v>
      </c>
      <c r="B44" s="408"/>
      <c r="C44" s="408"/>
      <c r="D44" s="408"/>
      <c r="E44" s="408"/>
      <c r="F44" s="408"/>
      <c r="G44" s="408"/>
      <c r="H44" s="408"/>
      <c r="I44" s="408"/>
      <c r="J44" s="408"/>
      <c r="K44" s="408"/>
      <c r="L44" s="408"/>
      <c r="M44" s="408"/>
      <c r="N44" s="408"/>
      <c r="O44" s="408"/>
      <c r="P44" s="408"/>
      <c r="Q44" s="408"/>
      <c r="R44" s="408"/>
      <c r="S44" s="408"/>
      <c r="T44" s="408"/>
      <c r="U44" s="408"/>
      <c r="V44" s="408"/>
      <c r="W44" s="408"/>
      <c r="X44" s="408"/>
      <c r="Y44" s="408"/>
      <c r="Z44" s="408"/>
      <c r="AA44" s="408"/>
      <c r="AB44" s="408"/>
      <c r="AC44" s="408"/>
      <c r="AD44" s="408"/>
      <c r="AE44" s="408"/>
      <c r="AF44" s="408"/>
      <c r="AG44" s="408"/>
      <c r="AH44" s="408"/>
      <c r="AI44" s="408"/>
      <c r="AJ44" s="409"/>
      <c r="AK44" s="435">
        <v>1</v>
      </c>
      <c r="AL44" s="436"/>
    </row>
    <row r="45" spans="1:88" x14ac:dyDescent="0.25">
      <c r="A45" s="407" t="s">
        <v>262</v>
      </c>
      <c r="B45" s="408"/>
      <c r="C45" s="408"/>
      <c r="D45" s="408"/>
      <c r="E45" s="408"/>
      <c r="F45" s="408"/>
      <c r="G45" s="408"/>
      <c r="H45" s="408"/>
      <c r="I45" s="408"/>
      <c r="J45" s="408"/>
      <c r="K45" s="408"/>
      <c r="L45" s="408"/>
      <c r="M45" s="408"/>
      <c r="N45" s="408"/>
      <c r="O45" s="408"/>
      <c r="P45" s="408"/>
      <c r="Q45" s="408"/>
      <c r="R45" s="408"/>
      <c r="S45" s="408"/>
      <c r="T45" s="408"/>
      <c r="U45" s="408"/>
      <c r="V45" s="408"/>
      <c r="W45" s="408"/>
      <c r="X45" s="408"/>
      <c r="Y45" s="408"/>
      <c r="Z45" s="408"/>
      <c r="AA45" s="408"/>
      <c r="AB45" s="408"/>
      <c r="AC45" s="408"/>
      <c r="AD45" s="408"/>
      <c r="AE45" s="408"/>
      <c r="AF45" s="408"/>
      <c r="AG45" s="408"/>
      <c r="AH45" s="408"/>
      <c r="AI45" s="408"/>
      <c r="AJ45" s="409"/>
      <c r="AK45" s="435">
        <v>0.14080000000000001</v>
      </c>
      <c r="AL45" s="436"/>
      <c r="BE45" s="286"/>
      <c r="BF45" s="286"/>
    </row>
    <row r="46" spans="1:88" x14ac:dyDescent="0.25">
      <c r="A46" s="407" t="s">
        <v>261</v>
      </c>
      <c r="B46" s="408"/>
      <c r="C46" s="408"/>
      <c r="D46" s="408"/>
      <c r="E46" s="408"/>
      <c r="F46" s="408"/>
      <c r="G46" s="408"/>
      <c r="H46" s="408"/>
      <c r="I46" s="408"/>
      <c r="J46" s="408"/>
      <c r="K46" s="408"/>
      <c r="L46" s="408"/>
      <c r="M46" s="408"/>
      <c r="N46" s="408"/>
      <c r="O46" s="408"/>
      <c r="P46" s="408"/>
      <c r="Q46" s="408"/>
      <c r="R46" s="408"/>
      <c r="S46" s="408"/>
      <c r="T46" s="408"/>
      <c r="U46" s="408"/>
      <c r="V46" s="408"/>
      <c r="W46" s="408"/>
      <c r="X46" s="408"/>
      <c r="Y46" s="408"/>
      <c r="Z46" s="408"/>
      <c r="AA46" s="408"/>
      <c r="AB46" s="408"/>
      <c r="AC46" s="408"/>
      <c r="AD46" s="408"/>
      <c r="AE46" s="408"/>
      <c r="AF46" s="408"/>
      <c r="AG46" s="408"/>
      <c r="AH46" s="408"/>
      <c r="AI46" s="408"/>
      <c r="AJ46" s="409"/>
      <c r="AK46" s="435">
        <v>0</v>
      </c>
      <c r="AL46" s="436"/>
    </row>
    <row r="47" spans="1:88" ht="16.5" thickBot="1" x14ac:dyDescent="0.3">
      <c r="A47" s="437" t="s">
        <v>544</v>
      </c>
      <c r="B47" s="438"/>
      <c r="C47" s="438"/>
      <c r="D47" s="438"/>
      <c r="E47" s="438"/>
      <c r="F47" s="438"/>
      <c r="G47" s="438"/>
      <c r="H47" s="438"/>
      <c r="I47" s="438"/>
      <c r="J47" s="438"/>
      <c r="K47" s="438"/>
      <c r="L47" s="438"/>
      <c r="M47" s="438"/>
      <c r="N47" s="438"/>
      <c r="O47" s="438"/>
      <c r="P47" s="438"/>
      <c r="Q47" s="438"/>
      <c r="R47" s="438"/>
      <c r="S47" s="438"/>
      <c r="T47" s="438"/>
      <c r="U47" s="438"/>
      <c r="V47" s="438"/>
      <c r="W47" s="438"/>
      <c r="X47" s="438"/>
      <c r="Y47" s="438"/>
      <c r="Z47" s="438"/>
      <c r="AA47" s="438"/>
      <c r="AB47" s="438"/>
      <c r="AC47" s="438"/>
      <c r="AD47" s="438"/>
      <c r="AE47" s="438"/>
      <c r="AF47" s="438"/>
      <c r="AG47" s="438"/>
      <c r="AH47" s="438"/>
      <c r="AI47" s="438"/>
      <c r="AJ47" s="439"/>
      <c r="AK47" s="440">
        <v>0.20850000000000002</v>
      </c>
      <c r="AL47" s="441"/>
    </row>
    <row r="48" spans="1:88" x14ac:dyDescent="0.25">
      <c r="A48" s="453" t="s">
        <v>260</v>
      </c>
      <c r="B48" s="454"/>
      <c r="C48" s="454"/>
      <c r="D48" s="454"/>
      <c r="E48" s="454"/>
      <c r="F48" s="454"/>
      <c r="G48" s="454"/>
      <c r="H48" s="454"/>
      <c r="I48" s="454"/>
      <c r="J48" s="454"/>
      <c r="K48" s="454"/>
      <c r="L48" s="454"/>
      <c r="M48" s="454"/>
      <c r="N48" s="454"/>
      <c r="O48" s="454"/>
      <c r="P48" s="454"/>
      <c r="Q48" s="454"/>
      <c r="R48" s="454"/>
      <c r="S48" s="454"/>
      <c r="T48" s="454"/>
      <c r="U48" s="454"/>
      <c r="V48" s="454"/>
      <c r="W48" s="454"/>
      <c r="X48" s="454"/>
      <c r="Y48" s="454"/>
      <c r="Z48" s="454"/>
      <c r="AA48" s="454"/>
      <c r="AB48" s="454"/>
      <c r="AC48" s="454"/>
      <c r="AD48" s="454"/>
      <c r="AE48" s="454"/>
      <c r="AF48" s="454"/>
      <c r="AG48" s="454"/>
      <c r="AH48" s="454"/>
      <c r="AI48" s="454"/>
      <c r="AJ48" s="455"/>
      <c r="AK48" s="456">
        <v>2026</v>
      </c>
      <c r="AL48" s="457"/>
      <c r="AM48" s="334">
        <v>2027</v>
      </c>
      <c r="AN48" s="288">
        <v>2028</v>
      </c>
      <c r="AO48" s="288">
        <v>2029</v>
      </c>
      <c r="AP48" s="288">
        <v>2030</v>
      </c>
      <c r="AQ48" s="288">
        <v>2031</v>
      </c>
      <c r="AR48" s="288">
        <v>2032</v>
      </c>
      <c r="AS48" s="288">
        <v>2033</v>
      </c>
      <c r="AT48" s="288">
        <v>2034</v>
      </c>
      <c r="AU48" s="288">
        <v>2035</v>
      </c>
      <c r="AV48" s="288">
        <v>2036</v>
      </c>
      <c r="AW48" s="288">
        <v>2037</v>
      </c>
      <c r="AX48" s="288">
        <v>2038</v>
      </c>
      <c r="AY48" s="288">
        <v>2039</v>
      </c>
      <c r="AZ48" s="288">
        <v>2040</v>
      </c>
      <c r="BA48" s="288">
        <v>2041</v>
      </c>
      <c r="BB48" s="288">
        <v>2042</v>
      </c>
      <c r="BC48" s="288">
        <v>2043</v>
      </c>
      <c r="BD48" s="288">
        <v>2044</v>
      </c>
      <c r="BE48" s="288">
        <v>2045</v>
      </c>
      <c r="BF48" s="288">
        <v>2046</v>
      </c>
      <c r="BG48" s="288">
        <v>2047</v>
      </c>
      <c r="BH48" s="288">
        <v>2048</v>
      </c>
      <c r="BI48" s="288">
        <v>2049</v>
      </c>
      <c r="BJ48" s="288">
        <v>2050</v>
      </c>
      <c r="BK48" s="288">
        <v>2051</v>
      </c>
      <c r="BL48" s="288">
        <v>2052</v>
      </c>
      <c r="BM48" s="288">
        <v>2053</v>
      </c>
      <c r="BN48" s="288">
        <v>2054</v>
      </c>
      <c r="BO48" s="288">
        <v>2055</v>
      </c>
      <c r="BP48" s="288">
        <v>2056</v>
      </c>
      <c r="BQ48" s="288">
        <v>2057</v>
      </c>
      <c r="BR48" s="288">
        <v>2058</v>
      </c>
      <c r="BS48" s="288">
        <v>2059</v>
      </c>
      <c r="BT48" s="288">
        <v>2060</v>
      </c>
      <c r="BU48" s="288">
        <v>2061</v>
      </c>
      <c r="BV48" s="288">
        <v>2062</v>
      </c>
      <c r="BW48" s="288">
        <v>2063</v>
      </c>
      <c r="BX48" s="288">
        <v>2064</v>
      </c>
      <c r="BY48" s="288">
        <v>2065</v>
      </c>
      <c r="BZ48" s="288">
        <v>2066</v>
      </c>
      <c r="CA48" s="288">
        <v>2067</v>
      </c>
      <c r="CB48" s="288">
        <v>2068</v>
      </c>
      <c r="CC48" s="288">
        <v>2069</v>
      </c>
      <c r="CD48" s="288">
        <v>2070</v>
      </c>
      <c r="CE48" s="288">
        <v>2071</v>
      </c>
      <c r="CF48" s="288">
        <v>2072</v>
      </c>
      <c r="CG48" s="288">
        <v>2073</v>
      </c>
      <c r="CH48" s="288">
        <v>2074</v>
      </c>
      <c r="CI48" s="288">
        <v>2075</v>
      </c>
      <c r="CJ48" s="288">
        <v>2076</v>
      </c>
    </row>
    <row r="49" spans="1:88" outlineLevel="1" x14ac:dyDescent="0.25">
      <c r="A49" s="407" t="s">
        <v>259</v>
      </c>
      <c r="B49" s="408"/>
      <c r="C49" s="408"/>
      <c r="D49" s="408"/>
      <c r="E49" s="408"/>
      <c r="F49" s="408"/>
      <c r="G49" s="408"/>
      <c r="H49" s="408"/>
      <c r="I49" s="408"/>
      <c r="J49" s="408"/>
      <c r="K49" s="408"/>
      <c r="L49" s="408"/>
      <c r="M49" s="408"/>
      <c r="N49" s="408"/>
      <c r="O49" s="408"/>
      <c r="P49" s="408"/>
      <c r="Q49" s="408"/>
      <c r="R49" s="408"/>
      <c r="S49" s="408"/>
      <c r="T49" s="408"/>
      <c r="U49" s="408"/>
      <c r="V49" s="408"/>
      <c r="W49" s="408"/>
      <c r="X49" s="408"/>
      <c r="Y49" s="408"/>
      <c r="Z49" s="408"/>
      <c r="AA49" s="408"/>
      <c r="AB49" s="408"/>
      <c r="AC49" s="408"/>
      <c r="AD49" s="408"/>
      <c r="AE49" s="408"/>
      <c r="AF49" s="408"/>
      <c r="AG49" s="408"/>
      <c r="AH49" s="408"/>
      <c r="AI49" s="408"/>
      <c r="AJ49" s="409"/>
      <c r="AK49" s="458">
        <v>0.04</v>
      </c>
      <c r="AL49" s="459"/>
      <c r="AM49" s="316">
        <v>0.04</v>
      </c>
      <c r="AN49" s="316">
        <v>0.04</v>
      </c>
      <c r="AO49" s="316">
        <v>0.04</v>
      </c>
      <c r="AP49" s="316">
        <v>0.04</v>
      </c>
      <c r="AQ49" s="316">
        <v>0.04</v>
      </c>
      <c r="AR49" s="316">
        <v>0.04</v>
      </c>
      <c r="AS49" s="316">
        <v>0.04</v>
      </c>
      <c r="AT49" s="316">
        <v>0.04</v>
      </c>
      <c r="AU49" s="316">
        <v>0.04</v>
      </c>
      <c r="AV49" s="316">
        <v>0.04</v>
      </c>
      <c r="AW49" s="316">
        <v>0.04</v>
      </c>
      <c r="AX49" s="316">
        <v>0.04</v>
      </c>
      <c r="AY49" s="316">
        <v>0.04</v>
      </c>
      <c r="AZ49" s="316">
        <v>0.04</v>
      </c>
      <c r="BA49" s="316">
        <v>0.04</v>
      </c>
      <c r="BB49" s="316">
        <v>0.04</v>
      </c>
      <c r="BC49" s="316">
        <v>0.04</v>
      </c>
      <c r="BD49" s="316">
        <v>0.04</v>
      </c>
      <c r="BE49" s="316">
        <v>0.04</v>
      </c>
      <c r="BF49" s="316">
        <v>0.04</v>
      </c>
      <c r="BG49" s="316">
        <v>0.04</v>
      </c>
      <c r="BH49" s="316">
        <v>0.04</v>
      </c>
      <c r="BI49" s="316">
        <v>0.04</v>
      </c>
      <c r="BJ49" s="316">
        <v>0.04</v>
      </c>
      <c r="BK49" s="316">
        <v>0.04</v>
      </c>
      <c r="BL49" s="316">
        <v>0.04</v>
      </c>
      <c r="BM49" s="316">
        <v>0.04</v>
      </c>
      <c r="BN49" s="316">
        <v>0.04</v>
      </c>
      <c r="BO49" s="316">
        <v>0.04</v>
      </c>
      <c r="BP49" s="316">
        <v>0.04</v>
      </c>
      <c r="BQ49" s="316">
        <v>0.04</v>
      </c>
      <c r="BR49" s="316">
        <v>0.04</v>
      </c>
      <c r="BS49" s="316">
        <v>0.04</v>
      </c>
      <c r="BT49" s="316">
        <v>0.04</v>
      </c>
      <c r="BU49" s="316">
        <v>0.04</v>
      </c>
      <c r="BV49" s="316">
        <v>0.04</v>
      </c>
      <c r="BW49" s="316">
        <v>0.04</v>
      </c>
      <c r="BX49" s="316">
        <v>0.04</v>
      </c>
      <c r="BY49" s="316">
        <v>0.04</v>
      </c>
      <c r="BZ49" s="316">
        <v>0.04</v>
      </c>
      <c r="CA49" s="316">
        <v>0.04</v>
      </c>
      <c r="CB49" s="316">
        <v>0.04</v>
      </c>
      <c r="CC49" s="316">
        <v>0.04</v>
      </c>
      <c r="CD49" s="316">
        <v>0.04</v>
      </c>
      <c r="CE49" s="316">
        <v>0.04</v>
      </c>
      <c r="CF49" s="316">
        <v>0.04</v>
      </c>
      <c r="CG49" s="316">
        <v>0.04</v>
      </c>
      <c r="CH49" s="316">
        <v>0.04</v>
      </c>
      <c r="CI49" s="316">
        <v>0.04</v>
      </c>
      <c r="CJ49" s="316">
        <v>0.04</v>
      </c>
    </row>
    <row r="50" spans="1:88" outlineLevel="1" x14ac:dyDescent="0.25">
      <c r="A50" s="407" t="s">
        <v>258</v>
      </c>
      <c r="B50" s="408"/>
      <c r="C50" s="408"/>
      <c r="D50" s="408"/>
      <c r="E50" s="408"/>
      <c r="F50" s="408"/>
      <c r="G50" s="408"/>
      <c r="H50" s="408"/>
      <c r="I50" s="408"/>
      <c r="J50" s="408"/>
      <c r="K50" s="408"/>
      <c r="L50" s="408"/>
      <c r="M50" s="408"/>
      <c r="N50" s="408"/>
      <c r="O50" s="408"/>
      <c r="P50" s="408"/>
      <c r="Q50" s="408"/>
      <c r="R50" s="408"/>
      <c r="S50" s="408"/>
      <c r="T50" s="408"/>
      <c r="U50" s="408"/>
      <c r="V50" s="408"/>
      <c r="W50" s="408"/>
      <c r="X50" s="408"/>
      <c r="Y50" s="408"/>
      <c r="Z50" s="408"/>
      <c r="AA50" s="408"/>
      <c r="AB50" s="408"/>
      <c r="AC50" s="408"/>
      <c r="AD50" s="408"/>
      <c r="AE50" s="408"/>
      <c r="AF50" s="408"/>
      <c r="AG50" s="408"/>
      <c r="AH50" s="408"/>
      <c r="AI50" s="408"/>
      <c r="AJ50" s="409"/>
      <c r="AK50" s="458">
        <v>0.04</v>
      </c>
      <c r="AL50" s="459"/>
      <c r="AM50" s="316">
        <v>8.1600000000000117E-2</v>
      </c>
      <c r="AN50" s="289">
        <v>0.12486400000000009</v>
      </c>
      <c r="AO50" s="289">
        <v>0.16985856000000021</v>
      </c>
      <c r="AP50" s="289">
        <v>0.21665290240000035</v>
      </c>
      <c r="AQ50" s="289">
        <v>0.26531901849600037</v>
      </c>
      <c r="AR50" s="289">
        <v>0.31593177923584048</v>
      </c>
      <c r="AS50" s="289">
        <v>0.3685690504052741</v>
      </c>
      <c r="AT50" s="289">
        <v>0.42331181242148519</v>
      </c>
      <c r="AU50" s="289">
        <v>0.48024428491834459</v>
      </c>
      <c r="AV50" s="289">
        <v>0.53945405631507848</v>
      </c>
      <c r="AW50" s="289">
        <v>0.60103221856768174</v>
      </c>
      <c r="AX50" s="289">
        <v>0.66507350731038906</v>
      </c>
      <c r="AY50" s="289">
        <v>0.73167644760280459</v>
      </c>
      <c r="AZ50" s="289">
        <v>0.80094350550691673</v>
      </c>
      <c r="BA50" s="289">
        <v>0.87298124572719349</v>
      </c>
      <c r="BB50" s="289">
        <v>0.94790049555628131</v>
      </c>
      <c r="BC50" s="289">
        <v>1.0258165153785326</v>
      </c>
      <c r="BD50" s="289">
        <v>1.1068491759936738</v>
      </c>
      <c r="BE50" s="289">
        <v>1.1911231430334208</v>
      </c>
      <c r="BF50" s="289">
        <v>1.2787680687547578</v>
      </c>
      <c r="BG50" s="289">
        <v>1.369918791504948</v>
      </c>
      <c r="BH50" s="289">
        <v>1.4647155431651462</v>
      </c>
      <c r="BI50" s="289">
        <v>1.5633041648917523</v>
      </c>
      <c r="BJ50" s="289">
        <v>1.6658363314874225</v>
      </c>
      <c r="BK50" s="289">
        <v>1.7724697847469195</v>
      </c>
      <c r="BL50" s="289">
        <v>1.8833685761367964</v>
      </c>
      <c r="BM50" s="289">
        <v>1.9987033191822685</v>
      </c>
      <c r="BN50" s="289">
        <v>2.1186514519495594</v>
      </c>
      <c r="BO50" s="289">
        <v>2.2433975100275418</v>
      </c>
      <c r="BP50" s="289">
        <v>2.3731334104286437</v>
      </c>
      <c r="BQ50" s="289">
        <v>2.5080587468457893</v>
      </c>
      <c r="BR50" s="289">
        <v>2.6483810967196209</v>
      </c>
      <c r="BS50" s="289">
        <v>2.7943163405884057</v>
      </c>
      <c r="BT50" s="289">
        <v>2.9460889942119421</v>
      </c>
      <c r="BU50" s="289">
        <v>3.1039325539804201</v>
      </c>
      <c r="BV50" s="289">
        <v>3.2680898561396372</v>
      </c>
      <c r="BW50" s="289">
        <v>3.438813450385223</v>
      </c>
      <c r="BX50" s="289">
        <v>3.6163659884006325</v>
      </c>
      <c r="BY50" s="289">
        <v>3.8010206279366576</v>
      </c>
      <c r="BZ50" s="289">
        <v>3.993061453054124</v>
      </c>
      <c r="CA50" s="289">
        <v>4.1927839111762895</v>
      </c>
      <c r="CB50" s="289">
        <v>4.4004952676233415</v>
      </c>
      <c r="CC50" s="289">
        <v>4.6165150783282751</v>
      </c>
      <c r="CD50" s="289">
        <v>4.8411756814614062</v>
      </c>
      <c r="CE50" s="289">
        <v>5.0748227087198625</v>
      </c>
      <c r="CF50" s="289">
        <v>5.317815617068657</v>
      </c>
      <c r="CG50" s="289">
        <v>5.5705282417514033</v>
      </c>
      <c r="CH50" s="289">
        <v>5.8333493714214599</v>
      </c>
      <c r="CI50" s="289">
        <v>6.1066833462783183</v>
      </c>
      <c r="CJ50" s="289">
        <v>6.3909506801294516</v>
      </c>
    </row>
    <row r="51" spans="1:88" s="279" customFormat="1" ht="16.5" thickBot="1" x14ac:dyDescent="0.3">
      <c r="A51" s="442" t="s">
        <v>511</v>
      </c>
      <c r="B51" s="443"/>
      <c r="C51" s="443"/>
      <c r="D51" s="443"/>
      <c r="E51" s="443"/>
      <c r="F51" s="443"/>
      <c r="G51" s="443"/>
      <c r="H51" s="443"/>
      <c r="I51" s="443"/>
      <c r="J51" s="443"/>
      <c r="K51" s="443"/>
      <c r="L51" s="443"/>
      <c r="M51" s="443"/>
      <c r="N51" s="443"/>
      <c r="O51" s="443"/>
      <c r="P51" s="443"/>
      <c r="Q51" s="443"/>
      <c r="R51" s="443"/>
      <c r="S51" s="443"/>
      <c r="T51" s="443"/>
      <c r="U51" s="443"/>
      <c r="V51" s="443"/>
      <c r="W51" s="443"/>
      <c r="X51" s="443"/>
      <c r="Y51" s="443"/>
      <c r="Z51" s="443"/>
      <c r="AA51" s="443"/>
      <c r="AB51" s="443"/>
      <c r="AC51" s="443"/>
      <c r="AD51" s="443"/>
      <c r="AE51" s="443"/>
      <c r="AF51" s="443"/>
      <c r="AG51" s="443"/>
      <c r="AH51" s="443"/>
      <c r="AI51" s="443"/>
      <c r="AJ51" s="444"/>
      <c r="AK51" s="445">
        <v>3160780.2955456274</v>
      </c>
      <c r="AL51" s="446"/>
      <c r="AM51" s="317">
        <v>0</v>
      </c>
      <c r="AN51" s="290">
        <v>0</v>
      </c>
      <c r="AO51" s="290">
        <v>0</v>
      </c>
      <c r="AP51" s="290">
        <v>0</v>
      </c>
      <c r="AQ51" s="290">
        <v>0</v>
      </c>
      <c r="AR51" s="290">
        <v>0</v>
      </c>
      <c r="AS51" s="290">
        <v>0</v>
      </c>
      <c r="AT51" s="290">
        <v>0</v>
      </c>
      <c r="AU51" s="290">
        <v>0</v>
      </c>
      <c r="AV51" s="290">
        <v>0</v>
      </c>
      <c r="AW51" s="290">
        <v>0</v>
      </c>
      <c r="AX51" s="290">
        <v>0</v>
      </c>
      <c r="AY51" s="290">
        <v>0</v>
      </c>
      <c r="AZ51" s="290">
        <v>0</v>
      </c>
      <c r="BA51" s="290">
        <v>0</v>
      </c>
      <c r="BB51" s="290">
        <v>0</v>
      </c>
      <c r="BC51" s="290">
        <v>0</v>
      </c>
      <c r="BD51" s="290">
        <v>0</v>
      </c>
      <c r="BE51" s="290">
        <v>0</v>
      </c>
      <c r="BF51" s="290">
        <v>0</v>
      </c>
      <c r="BG51" s="290">
        <v>0</v>
      </c>
      <c r="BH51" s="290">
        <v>0</v>
      </c>
      <c r="BI51" s="290">
        <v>0</v>
      </c>
      <c r="BJ51" s="290">
        <v>0</v>
      </c>
      <c r="BK51" s="290">
        <v>0</v>
      </c>
      <c r="BL51" s="290">
        <v>0</v>
      </c>
      <c r="BM51" s="290">
        <v>0</v>
      </c>
      <c r="BN51" s="290">
        <v>0</v>
      </c>
      <c r="BO51" s="290">
        <v>0</v>
      </c>
      <c r="BP51" s="290">
        <v>0</v>
      </c>
      <c r="BQ51" s="290">
        <v>0</v>
      </c>
      <c r="BR51" s="290">
        <v>0</v>
      </c>
      <c r="BS51" s="290">
        <v>0</v>
      </c>
      <c r="BT51" s="290">
        <v>0</v>
      </c>
      <c r="BU51" s="290">
        <v>0</v>
      </c>
      <c r="BV51" s="290">
        <v>0</v>
      </c>
      <c r="BW51" s="290">
        <v>0</v>
      </c>
      <c r="BX51" s="290">
        <v>0</v>
      </c>
      <c r="BY51" s="290">
        <v>0</v>
      </c>
      <c r="BZ51" s="290">
        <v>0</v>
      </c>
      <c r="CA51" s="290">
        <v>0</v>
      </c>
      <c r="CB51" s="290">
        <v>0</v>
      </c>
      <c r="CC51" s="290">
        <v>0</v>
      </c>
      <c r="CD51" s="290">
        <v>0</v>
      </c>
      <c r="CE51" s="290">
        <v>0</v>
      </c>
      <c r="CF51" s="290">
        <v>0</v>
      </c>
      <c r="CG51" s="290">
        <v>0</v>
      </c>
      <c r="CH51" s="290">
        <v>0</v>
      </c>
      <c r="CI51" s="290">
        <v>0</v>
      </c>
      <c r="CJ51" s="290">
        <v>0</v>
      </c>
    </row>
    <row r="52" spans="1:88" ht="16.5" thickBot="1" x14ac:dyDescent="0.3">
      <c r="A52" s="447" t="s">
        <v>512</v>
      </c>
      <c r="B52" s="448"/>
      <c r="C52" s="448"/>
      <c r="D52" s="448"/>
      <c r="E52" s="448"/>
      <c r="F52" s="448"/>
      <c r="G52" s="448"/>
      <c r="H52" s="448"/>
      <c r="I52" s="448"/>
      <c r="J52" s="448"/>
      <c r="K52" s="448"/>
      <c r="L52" s="448"/>
      <c r="M52" s="448"/>
      <c r="N52" s="448"/>
      <c r="O52" s="448"/>
      <c r="P52" s="448"/>
      <c r="Q52" s="448"/>
      <c r="R52" s="448"/>
      <c r="S52" s="448"/>
      <c r="T52" s="448"/>
      <c r="U52" s="448"/>
      <c r="V52" s="448"/>
      <c r="W52" s="448"/>
      <c r="X52" s="448"/>
      <c r="Y52" s="448"/>
      <c r="Z52" s="448"/>
      <c r="AA52" s="448"/>
      <c r="AB52" s="448"/>
      <c r="AC52" s="448"/>
      <c r="AD52" s="448"/>
      <c r="AE52" s="448"/>
      <c r="AF52" s="448"/>
      <c r="AG52" s="448"/>
      <c r="AH52" s="448"/>
      <c r="AI52" s="448"/>
      <c r="AJ52" s="448"/>
      <c r="AK52" s="449">
        <v>3160.7802955456273</v>
      </c>
      <c r="AL52" s="449"/>
      <c r="AM52" s="318">
        <v>0</v>
      </c>
      <c r="AN52" s="291">
        <v>0</v>
      </c>
      <c r="AO52" s="291">
        <v>0</v>
      </c>
      <c r="AP52" s="291">
        <v>0</v>
      </c>
      <c r="AQ52" s="291">
        <v>0</v>
      </c>
      <c r="AR52" s="291">
        <v>0</v>
      </c>
      <c r="AS52" s="291">
        <v>0</v>
      </c>
      <c r="AT52" s="291">
        <v>0</v>
      </c>
      <c r="AU52" s="291">
        <v>0</v>
      </c>
      <c r="AV52" s="291">
        <v>0</v>
      </c>
      <c r="AW52" s="291">
        <v>0</v>
      </c>
      <c r="AX52" s="291">
        <v>0</v>
      </c>
      <c r="AY52" s="291">
        <v>0</v>
      </c>
      <c r="AZ52" s="291">
        <v>0</v>
      </c>
      <c r="BA52" s="291">
        <v>0</v>
      </c>
      <c r="BB52" s="291">
        <v>0</v>
      </c>
      <c r="BC52" s="291">
        <v>0</v>
      </c>
      <c r="BD52" s="291">
        <v>0</v>
      </c>
      <c r="BE52" s="291">
        <v>0</v>
      </c>
      <c r="BF52" s="291">
        <v>0</v>
      </c>
      <c r="BG52" s="291">
        <v>0</v>
      </c>
      <c r="BH52" s="291">
        <v>0</v>
      </c>
      <c r="BI52" s="291">
        <v>0</v>
      </c>
      <c r="BJ52" s="291">
        <v>0</v>
      </c>
      <c r="BK52" s="291">
        <v>0</v>
      </c>
      <c r="BL52" s="291">
        <v>0</v>
      </c>
      <c r="BM52" s="291">
        <v>0</v>
      </c>
      <c r="BN52" s="291">
        <v>0</v>
      </c>
      <c r="BO52" s="291">
        <v>0</v>
      </c>
      <c r="BP52" s="291">
        <v>0</v>
      </c>
      <c r="BQ52" s="291">
        <v>0</v>
      </c>
      <c r="BR52" s="291">
        <v>0</v>
      </c>
      <c r="BS52" s="291">
        <v>0</v>
      </c>
      <c r="BT52" s="291">
        <v>0</v>
      </c>
      <c r="BU52" s="291">
        <v>0</v>
      </c>
      <c r="BV52" s="291">
        <v>0</v>
      </c>
      <c r="BW52" s="291">
        <v>0</v>
      </c>
      <c r="BX52" s="291">
        <v>0</v>
      </c>
      <c r="BY52" s="291">
        <v>0</v>
      </c>
      <c r="BZ52" s="291">
        <v>0</v>
      </c>
      <c r="CA52" s="291">
        <v>0</v>
      </c>
      <c r="CB52" s="291">
        <v>0</v>
      </c>
      <c r="CC52" s="291">
        <v>0</v>
      </c>
      <c r="CD52" s="291">
        <v>0</v>
      </c>
      <c r="CE52" s="291">
        <v>0</v>
      </c>
      <c r="CF52" s="291">
        <v>0</v>
      </c>
      <c r="CG52" s="291">
        <v>0</v>
      </c>
      <c r="CH52" s="291">
        <v>0</v>
      </c>
      <c r="CI52" s="291">
        <v>0</v>
      </c>
      <c r="CJ52" s="291">
        <v>0</v>
      </c>
    </row>
    <row r="53" spans="1:88" ht="16.5" thickBot="1" x14ac:dyDescent="0.3">
      <c r="A53" s="450" t="s">
        <v>513</v>
      </c>
      <c r="B53" s="451"/>
      <c r="C53" s="451"/>
      <c r="D53" s="451"/>
      <c r="E53" s="451"/>
      <c r="F53" s="451"/>
      <c r="G53" s="451"/>
      <c r="H53" s="451"/>
      <c r="I53" s="451"/>
      <c r="J53" s="451"/>
      <c r="K53" s="451"/>
      <c r="L53" s="451"/>
      <c r="M53" s="451"/>
      <c r="N53" s="451"/>
      <c r="O53" s="451"/>
      <c r="P53" s="451"/>
      <c r="Q53" s="451"/>
      <c r="R53" s="451"/>
      <c r="S53" s="451"/>
      <c r="T53" s="451"/>
      <c r="U53" s="451"/>
      <c r="V53" s="451"/>
      <c r="W53" s="451"/>
      <c r="X53" s="451"/>
      <c r="Y53" s="451"/>
      <c r="Z53" s="451"/>
      <c r="AA53" s="451"/>
      <c r="AB53" s="451"/>
      <c r="AC53" s="451"/>
      <c r="AD53" s="451"/>
      <c r="AE53" s="451"/>
      <c r="AF53" s="451"/>
      <c r="AG53" s="451"/>
      <c r="AH53" s="451"/>
      <c r="AI53" s="451"/>
      <c r="AJ53" s="451"/>
      <c r="AK53" s="452"/>
      <c r="AL53" s="452"/>
      <c r="AM53" s="293">
        <v>0</v>
      </c>
      <c r="AN53" s="293">
        <v>0</v>
      </c>
      <c r="AO53" s="293">
        <v>0</v>
      </c>
      <c r="AP53" s="293">
        <v>0</v>
      </c>
      <c r="AQ53" s="293">
        <v>0</v>
      </c>
      <c r="AR53" s="293">
        <v>0</v>
      </c>
      <c r="AS53" s="293">
        <v>0</v>
      </c>
      <c r="AT53" s="293">
        <v>0</v>
      </c>
      <c r="AU53" s="293">
        <v>0</v>
      </c>
      <c r="AV53" s="293">
        <v>0</v>
      </c>
      <c r="AW53" s="293">
        <v>0</v>
      </c>
      <c r="AX53" s="293">
        <v>0</v>
      </c>
      <c r="AY53" s="293">
        <v>0</v>
      </c>
      <c r="AZ53" s="293">
        <v>0</v>
      </c>
      <c r="BA53" s="293">
        <v>0</v>
      </c>
      <c r="BB53" s="293">
        <v>0</v>
      </c>
      <c r="BC53" s="293">
        <v>0</v>
      </c>
      <c r="BD53" s="293">
        <v>0</v>
      </c>
      <c r="BE53" s="293">
        <v>0</v>
      </c>
      <c r="BF53" s="293">
        <v>0</v>
      </c>
      <c r="BG53" s="293">
        <v>0</v>
      </c>
      <c r="BH53" s="293">
        <v>0</v>
      </c>
      <c r="BI53" s="293">
        <v>0</v>
      </c>
      <c r="BJ53" s="293">
        <v>0</v>
      </c>
      <c r="BK53" s="293">
        <v>0</v>
      </c>
      <c r="BL53" s="293">
        <v>0</v>
      </c>
      <c r="BM53" s="293">
        <v>0</v>
      </c>
      <c r="BN53" s="293">
        <v>0</v>
      </c>
      <c r="BO53" s="293">
        <v>0</v>
      </c>
      <c r="BP53" s="293">
        <v>0</v>
      </c>
      <c r="BQ53" s="293">
        <v>0</v>
      </c>
      <c r="BR53" s="293">
        <v>0</v>
      </c>
      <c r="BS53" s="293">
        <v>0</v>
      </c>
      <c r="BT53" s="293">
        <v>0</v>
      </c>
      <c r="BU53" s="293">
        <v>0</v>
      </c>
      <c r="BV53" s="293">
        <v>0</v>
      </c>
      <c r="BW53" s="293">
        <v>0</v>
      </c>
      <c r="BX53" s="293">
        <v>0</v>
      </c>
      <c r="BY53" s="293">
        <v>0</v>
      </c>
      <c r="BZ53" s="293">
        <v>0</v>
      </c>
      <c r="CA53" s="293">
        <v>0</v>
      </c>
      <c r="CB53" s="293">
        <v>0</v>
      </c>
      <c r="CC53" s="293">
        <v>0</v>
      </c>
      <c r="CD53" s="293">
        <v>0</v>
      </c>
      <c r="CE53" s="293">
        <v>0</v>
      </c>
      <c r="CF53" s="293">
        <v>0</v>
      </c>
      <c r="CG53" s="293">
        <v>0</v>
      </c>
      <c r="CH53" s="293">
        <v>0</v>
      </c>
      <c r="CI53" s="293">
        <v>0</v>
      </c>
      <c r="CJ53" s="293">
        <v>0</v>
      </c>
    </row>
    <row r="54" spans="1:88" ht="16.5" thickBot="1" x14ac:dyDescent="0.3">
      <c r="A54" s="450" t="s">
        <v>514</v>
      </c>
      <c r="B54" s="451"/>
      <c r="C54" s="451"/>
      <c r="D54" s="451"/>
      <c r="E54" s="451"/>
      <c r="F54" s="451"/>
      <c r="G54" s="451"/>
      <c r="H54" s="451"/>
      <c r="I54" s="451"/>
      <c r="J54" s="451"/>
      <c r="K54" s="451"/>
      <c r="L54" s="451"/>
      <c r="M54" s="451"/>
      <c r="N54" s="451"/>
      <c r="O54" s="451"/>
      <c r="P54" s="451"/>
      <c r="Q54" s="451"/>
      <c r="R54" s="451"/>
      <c r="S54" s="451"/>
      <c r="T54" s="451"/>
      <c r="U54" s="451"/>
      <c r="V54" s="451"/>
      <c r="W54" s="451"/>
      <c r="X54" s="451"/>
      <c r="Y54" s="451"/>
      <c r="Z54" s="451"/>
      <c r="AA54" s="451"/>
      <c r="AB54" s="451"/>
      <c r="AC54" s="451"/>
      <c r="AD54" s="451"/>
      <c r="AE54" s="451"/>
      <c r="AF54" s="451"/>
      <c r="AG54" s="451"/>
      <c r="AH54" s="451"/>
      <c r="AI54" s="451"/>
      <c r="AJ54" s="451"/>
      <c r="AK54" s="467">
        <v>0</v>
      </c>
      <c r="AL54" s="467"/>
      <c r="AM54" s="319">
        <v>0</v>
      </c>
      <c r="AN54" s="319">
        <v>0</v>
      </c>
      <c r="AO54" s="319">
        <v>0</v>
      </c>
      <c r="AP54" s="319">
        <v>0</v>
      </c>
      <c r="AQ54" s="319">
        <v>0</v>
      </c>
      <c r="AR54" s="319">
        <v>0</v>
      </c>
      <c r="AS54" s="319">
        <v>0</v>
      </c>
      <c r="AT54" s="319">
        <v>0</v>
      </c>
      <c r="AU54" s="319">
        <v>0</v>
      </c>
      <c r="AV54" s="319">
        <v>0</v>
      </c>
      <c r="AW54" s="319">
        <v>0</v>
      </c>
      <c r="AX54" s="319">
        <v>0</v>
      </c>
      <c r="AY54" s="319">
        <v>0</v>
      </c>
      <c r="AZ54" s="319">
        <v>0</v>
      </c>
      <c r="BA54" s="319">
        <v>0</v>
      </c>
      <c r="BB54" s="319">
        <v>0</v>
      </c>
      <c r="BC54" s="319">
        <v>0</v>
      </c>
      <c r="BD54" s="319">
        <v>0</v>
      </c>
      <c r="BE54" s="319">
        <v>0</v>
      </c>
      <c r="BF54" s="319">
        <v>0</v>
      </c>
      <c r="BG54" s="319">
        <v>0</v>
      </c>
      <c r="BH54" s="319">
        <v>0</v>
      </c>
      <c r="BI54" s="319">
        <v>0</v>
      </c>
      <c r="BJ54" s="319">
        <v>0</v>
      </c>
      <c r="BK54" s="319">
        <v>0</v>
      </c>
      <c r="BL54" s="319">
        <v>0</v>
      </c>
      <c r="BM54" s="319">
        <v>0</v>
      </c>
      <c r="BN54" s="319">
        <v>0</v>
      </c>
      <c r="BO54" s="319">
        <v>0</v>
      </c>
      <c r="BP54" s="319">
        <v>0</v>
      </c>
      <c r="BQ54" s="319">
        <v>0</v>
      </c>
      <c r="BR54" s="319">
        <v>0</v>
      </c>
      <c r="BS54" s="319">
        <v>0</v>
      </c>
      <c r="BT54" s="319">
        <v>0</v>
      </c>
      <c r="BU54" s="319">
        <v>0</v>
      </c>
      <c r="BV54" s="319">
        <v>0</v>
      </c>
      <c r="BW54" s="319">
        <v>0</v>
      </c>
      <c r="BX54" s="319">
        <v>0</v>
      </c>
      <c r="BY54" s="319">
        <v>0</v>
      </c>
      <c r="BZ54" s="319">
        <v>0</v>
      </c>
      <c r="CA54" s="319">
        <v>0</v>
      </c>
      <c r="CB54" s="319">
        <v>0</v>
      </c>
      <c r="CC54" s="319">
        <v>0</v>
      </c>
      <c r="CD54" s="319">
        <v>0</v>
      </c>
      <c r="CE54" s="319">
        <v>0</v>
      </c>
      <c r="CF54" s="319">
        <v>0</v>
      </c>
      <c r="CG54" s="319">
        <v>0</v>
      </c>
      <c r="CH54" s="319">
        <v>0</v>
      </c>
      <c r="CI54" s="319">
        <v>0</v>
      </c>
      <c r="CJ54" s="319">
        <v>0</v>
      </c>
    </row>
    <row r="55" spans="1:88" ht="16.5" thickBot="1" x14ac:dyDescent="0.3">
      <c r="A55" s="468" t="s">
        <v>515</v>
      </c>
      <c r="B55" s="469"/>
      <c r="C55" s="469"/>
      <c r="D55" s="469"/>
      <c r="E55" s="469"/>
      <c r="F55" s="469"/>
      <c r="G55" s="469"/>
      <c r="H55" s="469"/>
      <c r="I55" s="469"/>
      <c r="J55" s="469"/>
      <c r="K55" s="469"/>
      <c r="L55" s="469"/>
      <c r="M55" s="469"/>
      <c r="N55" s="469"/>
      <c r="O55" s="469"/>
      <c r="P55" s="469"/>
      <c r="Q55" s="469"/>
      <c r="R55" s="469"/>
      <c r="S55" s="469"/>
      <c r="T55" s="469"/>
      <c r="U55" s="469"/>
      <c r="V55" s="469"/>
      <c r="W55" s="469"/>
      <c r="X55" s="469"/>
      <c r="Y55" s="469"/>
      <c r="Z55" s="469"/>
      <c r="AA55" s="469"/>
      <c r="AB55" s="469"/>
      <c r="AC55" s="469"/>
      <c r="AD55" s="469"/>
      <c r="AE55" s="469"/>
      <c r="AF55" s="469"/>
      <c r="AG55" s="469"/>
      <c r="AH55" s="469"/>
      <c r="AI55" s="469"/>
      <c r="AJ55" s="469"/>
      <c r="AK55" s="452"/>
      <c r="AL55" s="452"/>
      <c r="AM55" s="320"/>
      <c r="AN55" s="292"/>
      <c r="AO55" s="292"/>
      <c r="AP55" s="292"/>
      <c r="AQ55" s="292"/>
      <c r="AR55" s="292"/>
      <c r="AS55" s="292"/>
      <c r="AT55" s="292"/>
      <c r="AU55" s="292"/>
      <c r="AV55" s="292"/>
      <c r="AW55" s="292"/>
      <c r="AX55" s="292"/>
      <c r="AY55" s="292"/>
      <c r="AZ55" s="292"/>
      <c r="BA55" s="292"/>
      <c r="BB55" s="292"/>
      <c r="BC55" s="292"/>
      <c r="BD55" s="292"/>
      <c r="BE55" s="292"/>
      <c r="BF55" s="292"/>
      <c r="BG55" s="292"/>
      <c r="BH55" s="292"/>
      <c r="BI55" s="292"/>
      <c r="BJ55" s="292"/>
      <c r="BK55" s="292"/>
      <c r="BL55" s="292"/>
      <c r="BM55" s="292"/>
      <c r="BN55" s="292"/>
      <c r="BO55" s="292"/>
      <c r="BP55" s="292"/>
      <c r="BQ55" s="292"/>
      <c r="BR55" s="292"/>
      <c r="BS55" s="292"/>
      <c r="BT55" s="292"/>
      <c r="BU55" s="292"/>
      <c r="BV55" s="292"/>
      <c r="BW55" s="292"/>
      <c r="BX55" s="292"/>
      <c r="BY55" s="292"/>
      <c r="BZ55" s="292"/>
      <c r="CA55" s="292"/>
      <c r="CB55" s="292"/>
      <c r="CC55" s="292"/>
      <c r="CD55" s="292"/>
      <c r="CE55" s="292"/>
      <c r="CF55" s="292"/>
      <c r="CG55" s="292"/>
      <c r="CH55" s="292"/>
      <c r="CI55" s="292"/>
      <c r="CJ55" s="292"/>
    </row>
    <row r="58" spans="1:88" ht="16.5" thickBot="1" x14ac:dyDescent="0.3"/>
    <row r="59" spans="1:88" s="335" customFormat="1" ht="24" customHeight="1" x14ac:dyDescent="0.25">
      <c r="A59" s="470" t="s">
        <v>545</v>
      </c>
      <c r="B59" s="471"/>
      <c r="C59" s="471"/>
      <c r="D59" s="471"/>
      <c r="E59" s="471"/>
      <c r="F59" s="471"/>
      <c r="G59" s="471"/>
      <c r="H59" s="471"/>
      <c r="I59" s="471"/>
      <c r="J59" s="471"/>
      <c r="K59" s="471"/>
      <c r="L59" s="471"/>
      <c r="M59" s="471"/>
      <c r="N59" s="471"/>
      <c r="O59" s="471"/>
      <c r="P59" s="471"/>
      <c r="Q59" s="471"/>
      <c r="R59" s="471"/>
      <c r="S59" s="471"/>
      <c r="T59" s="471"/>
      <c r="U59" s="471"/>
      <c r="V59" s="471"/>
      <c r="W59" s="471"/>
      <c r="X59" s="471"/>
      <c r="Y59" s="471"/>
      <c r="Z59" s="471"/>
      <c r="AA59" s="471"/>
      <c r="AB59" s="471"/>
      <c r="AC59" s="471"/>
      <c r="AD59" s="471"/>
      <c r="AE59" s="471"/>
      <c r="AF59" s="471"/>
      <c r="AG59" s="471"/>
      <c r="AH59" s="471"/>
      <c r="AI59" s="471"/>
      <c r="AJ59" s="471"/>
      <c r="AK59" s="472">
        <v>2026</v>
      </c>
      <c r="AL59" s="456"/>
      <c r="AM59" s="287">
        <v>2027</v>
      </c>
      <c r="AN59" s="287">
        <v>2028</v>
      </c>
      <c r="AO59" s="287">
        <v>2029</v>
      </c>
      <c r="AP59" s="287">
        <v>2030</v>
      </c>
      <c r="AQ59" s="287">
        <v>2031</v>
      </c>
      <c r="AR59" s="287">
        <v>2032</v>
      </c>
      <c r="AS59" s="287">
        <v>2033</v>
      </c>
      <c r="AT59" s="287">
        <v>2034</v>
      </c>
      <c r="AU59" s="287">
        <v>2035</v>
      </c>
      <c r="AV59" s="287">
        <v>2036</v>
      </c>
      <c r="AW59" s="287">
        <v>2037</v>
      </c>
      <c r="AX59" s="287">
        <v>2038</v>
      </c>
      <c r="AY59" s="287">
        <v>2039</v>
      </c>
      <c r="AZ59" s="287">
        <v>2040</v>
      </c>
      <c r="BA59" s="287">
        <v>2041</v>
      </c>
      <c r="BB59" s="287">
        <v>2042</v>
      </c>
      <c r="BC59" s="287">
        <v>2043</v>
      </c>
      <c r="BD59" s="287">
        <v>2044</v>
      </c>
      <c r="BE59" s="287">
        <v>2045</v>
      </c>
      <c r="BF59" s="287">
        <v>2046</v>
      </c>
      <c r="BG59" s="287">
        <v>2047</v>
      </c>
      <c r="BH59" s="287">
        <v>2048</v>
      </c>
      <c r="BI59" s="287">
        <v>2049</v>
      </c>
      <c r="BJ59" s="287">
        <v>2050</v>
      </c>
      <c r="BK59" s="287">
        <v>2051</v>
      </c>
      <c r="BL59" s="287">
        <v>2052</v>
      </c>
      <c r="BM59" s="287">
        <v>2053</v>
      </c>
      <c r="BN59" s="287">
        <v>2054</v>
      </c>
      <c r="BO59" s="287">
        <v>2055</v>
      </c>
      <c r="BP59" s="287">
        <v>2056</v>
      </c>
      <c r="BQ59" s="287">
        <v>2057</v>
      </c>
      <c r="BR59" s="287">
        <v>2058</v>
      </c>
      <c r="BS59" s="287">
        <v>2059</v>
      </c>
      <c r="BT59" s="287">
        <v>2060</v>
      </c>
      <c r="BU59" s="287">
        <v>2061</v>
      </c>
      <c r="BV59" s="287">
        <v>2062</v>
      </c>
      <c r="BW59" s="287">
        <v>2063</v>
      </c>
      <c r="BX59" s="287">
        <v>2064</v>
      </c>
      <c r="BY59" s="287">
        <v>2065</v>
      </c>
      <c r="BZ59" s="287">
        <v>2066</v>
      </c>
      <c r="CA59" s="287">
        <v>2067</v>
      </c>
      <c r="CB59" s="287">
        <v>2068</v>
      </c>
      <c r="CC59" s="287">
        <v>2069</v>
      </c>
      <c r="CD59" s="287">
        <v>2070</v>
      </c>
      <c r="CE59" s="287">
        <v>2071</v>
      </c>
      <c r="CF59" s="287">
        <v>2072</v>
      </c>
      <c r="CG59" s="287">
        <v>2073</v>
      </c>
      <c r="CH59" s="287">
        <v>2074</v>
      </c>
      <c r="CI59" s="287">
        <v>2075</v>
      </c>
      <c r="CJ59" s="287">
        <v>2076</v>
      </c>
    </row>
    <row r="60" spans="1:88" s="335" customFormat="1" ht="11.25" customHeight="1" x14ac:dyDescent="0.25">
      <c r="A60" s="460" t="s">
        <v>546</v>
      </c>
      <c r="B60" s="461"/>
      <c r="C60" s="461"/>
      <c r="D60" s="461"/>
      <c r="E60" s="461"/>
      <c r="F60" s="461"/>
      <c r="G60" s="461"/>
      <c r="H60" s="461"/>
      <c r="I60" s="461"/>
      <c r="J60" s="461"/>
      <c r="K60" s="461"/>
      <c r="L60" s="461"/>
      <c r="M60" s="461"/>
      <c r="N60" s="461"/>
      <c r="O60" s="461"/>
      <c r="P60" s="461"/>
      <c r="Q60" s="461"/>
      <c r="R60" s="461"/>
      <c r="S60" s="461"/>
      <c r="T60" s="461"/>
      <c r="U60" s="461"/>
      <c r="V60" s="461"/>
      <c r="W60" s="461"/>
      <c r="X60" s="461"/>
      <c r="Y60" s="461"/>
      <c r="Z60" s="461"/>
      <c r="AA60" s="461"/>
      <c r="AB60" s="461"/>
      <c r="AC60" s="461"/>
      <c r="AD60" s="461"/>
      <c r="AE60" s="461"/>
      <c r="AF60" s="461"/>
      <c r="AG60" s="461"/>
      <c r="AH60" s="461"/>
      <c r="AI60" s="461"/>
      <c r="AJ60" s="461"/>
      <c r="AK60" s="462">
        <v>0</v>
      </c>
      <c r="AL60" s="463"/>
      <c r="AM60" s="336"/>
      <c r="AN60" s="336"/>
      <c r="AO60" s="336"/>
      <c r="AP60" s="336"/>
      <c r="AQ60" s="336"/>
      <c r="AR60" s="336"/>
      <c r="AS60" s="336"/>
      <c r="AT60" s="336"/>
      <c r="AU60" s="336"/>
      <c r="AV60" s="336"/>
      <c r="AW60" s="336"/>
      <c r="AX60" s="336"/>
      <c r="AY60" s="336"/>
      <c r="AZ60" s="336"/>
      <c r="BA60" s="336"/>
      <c r="BB60" s="336"/>
      <c r="BC60" s="336"/>
      <c r="BD60" s="336"/>
      <c r="BE60" s="336"/>
      <c r="BF60" s="336"/>
      <c r="BG60" s="336"/>
      <c r="BH60" s="336"/>
      <c r="BI60" s="336"/>
      <c r="BJ60" s="336"/>
      <c r="BK60" s="336"/>
      <c r="BL60" s="336"/>
      <c r="BM60" s="336"/>
      <c r="BN60" s="336"/>
      <c r="BO60" s="336"/>
      <c r="BP60" s="336"/>
      <c r="BQ60" s="336"/>
      <c r="BR60" s="336"/>
      <c r="BS60" s="336"/>
      <c r="BT60" s="336"/>
      <c r="BU60" s="336"/>
      <c r="BV60" s="336"/>
      <c r="BW60" s="336"/>
      <c r="BX60" s="336"/>
      <c r="BY60" s="336"/>
      <c r="BZ60" s="336"/>
      <c r="CA60" s="336"/>
      <c r="CB60" s="336"/>
      <c r="CC60" s="336"/>
      <c r="CD60" s="336"/>
      <c r="CE60" s="336"/>
      <c r="CF60" s="336"/>
      <c r="CG60" s="336"/>
      <c r="CH60" s="336"/>
      <c r="CI60" s="336"/>
      <c r="CJ60" s="336"/>
    </row>
    <row r="61" spans="1:88" s="335" customFormat="1" ht="12" customHeight="1" x14ac:dyDescent="0.25">
      <c r="A61" s="464" t="s">
        <v>547</v>
      </c>
      <c r="B61" s="465"/>
      <c r="C61" s="465"/>
      <c r="D61" s="465"/>
      <c r="E61" s="465"/>
      <c r="F61" s="465"/>
      <c r="G61" s="465"/>
      <c r="H61" s="465"/>
      <c r="I61" s="465"/>
      <c r="J61" s="465"/>
      <c r="K61" s="465"/>
      <c r="L61" s="465"/>
      <c r="M61" s="465"/>
      <c r="N61" s="465"/>
      <c r="O61" s="465"/>
      <c r="P61" s="465"/>
      <c r="Q61" s="465"/>
      <c r="R61" s="465"/>
      <c r="S61" s="465"/>
      <c r="T61" s="465"/>
      <c r="U61" s="465"/>
      <c r="V61" s="465"/>
      <c r="W61" s="465"/>
      <c r="X61" s="465"/>
      <c r="Y61" s="465"/>
      <c r="Z61" s="465"/>
      <c r="AA61" s="465"/>
      <c r="AB61" s="465"/>
      <c r="AC61" s="465"/>
      <c r="AD61" s="465"/>
      <c r="AE61" s="465"/>
      <c r="AF61" s="465"/>
      <c r="AG61" s="465"/>
      <c r="AH61" s="465"/>
      <c r="AI61" s="465"/>
      <c r="AJ61" s="465"/>
      <c r="AK61" s="466"/>
      <c r="AL61" s="463"/>
      <c r="AM61" s="337">
        <v>0</v>
      </c>
      <c r="AN61" s="337">
        <v>0</v>
      </c>
      <c r="AO61" s="337">
        <v>0</v>
      </c>
      <c r="AP61" s="337">
        <v>0</v>
      </c>
      <c r="AQ61" s="337">
        <v>0</v>
      </c>
      <c r="AR61" s="337">
        <v>0</v>
      </c>
      <c r="AS61" s="337">
        <v>0</v>
      </c>
      <c r="AT61" s="337">
        <v>0</v>
      </c>
      <c r="AU61" s="337">
        <v>0</v>
      </c>
      <c r="AV61" s="337">
        <v>0</v>
      </c>
      <c r="AW61" s="337">
        <v>0</v>
      </c>
      <c r="AX61" s="337">
        <v>0</v>
      </c>
      <c r="AY61" s="337">
        <v>0</v>
      </c>
      <c r="AZ61" s="337">
        <v>0</v>
      </c>
      <c r="BA61" s="337">
        <v>0</v>
      </c>
      <c r="BB61" s="337">
        <v>0</v>
      </c>
      <c r="BC61" s="337">
        <v>0</v>
      </c>
      <c r="BD61" s="337">
        <v>0</v>
      </c>
      <c r="BE61" s="337">
        <v>0</v>
      </c>
      <c r="BF61" s="337">
        <v>0</v>
      </c>
      <c r="BG61" s="337">
        <v>0</v>
      </c>
      <c r="BH61" s="337">
        <v>0</v>
      </c>
      <c r="BI61" s="337">
        <v>0</v>
      </c>
      <c r="BJ61" s="337">
        <v>0</v>
      </c>
      <c r="BK61" s="337">
        <v>0</v>
      </c>
      <c r="BL61" s="337">
        <v>0</v>
      </c>
      <c r="BM61" s="337">
        <v>0</v>
      </c>
      <c r="BN61" s="337">
        <v>0</v>
      </c>
      <c r="BO61" s="337">
        <v>0</v>
      </c>
      <c r="BP61" s="337">
        <v>0</v>
      </c>
      <c r="BQ61" s="337">
        <v>0</v>
      </c>
      <c r="BR61" s="337">
        <v>0</v>
      </c>
      <c r="BS61" s="337">
        <v>0</v>
      </c>
      <c r="BT61" s="337">
        <v>0</v>
      </c>
      <c r="BU61" s="337">
        <v>0</v>
      </c>
      <c r="BV61" s="337">
        <v>0</v>
      </c>
      <c r="BW61" s="337">
        <v>0</v>
      </c>
      <c r="BX61" s="337">
        <v>0</v>
      </c>
      <c r="BY61" s="337">
        <v>0</v>
      </c>
      <c r="BZ61" s="337">
        <v>0</v>
      </c>
      <c r="CA61" s="337">
        <v>0</v>
      </c>
      <c r="CB61" s="337">
        <v>0</v>
      </c>
      <c r="CC61" s="337">
        <v>0</v>
      </c>
      <c r="CD61" s="337">
        <v>0</v>
      </c>
      <c r="CE61" s="337">
        <v>0</v>
      </c>
      <c r="CF61" s="337">
        <v>0</v>
      </c>
      <c r="CG61" s="337">
        <v>0</v>
      </c>
      <c r="CH61" s="337">
        <v>0</v>
      </c>
      <c r="CI61" s="337">
        <v>0</v>
      </c>
      <c r="CJ61" s="337">
        <v>0</v>
      </c>
    </row>
    <row r="62" spans="1:88" s="335" customFormat="1" ht="12" customHeight="1" x14ac:dyDescent="0.25">
      <c r="A62" s="464" t="s">
        <v>548</v>
      </c>
      <c r="B62" s="465"/>
      <c r="C62" s="465"/>
      <c r="D62" s="465"/>
      <c r="E62" s="465"/>
      <c r="F62" s="465"/>
      <c r="G62" s="465"/>
      <c r="H62" s="465"/>
      <c r="I62" s="465"/>
      <c r="J62" s="465"/>
      <c r="K62" s="465"/>
      <c r="L62" s="465"/>
      <c r="M62" s="465"/>
      <c r="N62" s="465"/>
      <c r="O62" s="465"/>
      <c r="P62" s="465"/>
      <c r="Q62" s="465"/>
      <c r="R62" s="465"/>
      <c r="S62" s="465"/>
      <c r="T62" s="465"/>
      <c r="U62" s="465"/>
      <c r="V62" s="465"/>
      <c r="W62" s="465"/>
      <c r="X62" s="465"/>
      <c r="Y62" s="465"/>
      <c r="Z62" s="465"/>
      <c r="AA62" s="465"/>
      <c r="AB62" s="465"/>
      <c r="AC62" s="465"/>
      <c r="AD62" s="465"/>
      <c r="AE62" s="465"/>
      <c r="AF62" s="465"/>
      <c r="AG62" s="465"/>
      <c r="AH62" s="465"/>
      <c r="AI62" s="465"/>
      <c r="AJ62" s="465"/>
      <c r="AK62" s="466">
        <v>0</v>
      </c>
      <c r="AL62" s="463"/>
      <c r="AM62" s="337">
        <v>0</v>
      </c>
      <c r="AN62" s="337">
        <v>0</v>
      </c>
      <c r="AO62" s="337">
        <v>0</v>
      </c>
      <c r="AP62" s="337">
        <v>0</v>
      </c>
      <c r="AQ62" s="337">
        <v>0</v>
      </c>
      <c r="AR62" s="337">
        <v>0</v>
      </c>
      <c r="AS62" s="337">
        <v>0</v>
      </c>
      <c r="AT62" s="337">
        <v>0</v>
      </c>
      <c r="AU62" s="337">
        <v>0</v>
      </c>
      <c r="AV62" s="337">
        <v>0</v>
      </c>
      <c r="AW62" s="337">
        <v>0</v>
      </c>
      <c r="AX62" s="337">
        <v>0</v>
      </c>
      <c r="AY62" s="337">
        <v>0</v>
      </c>
      <c r="AZ62" s="337">
        <v>0</v>
      </c>
      <c r="BA62" s="337">
        <v>0</v>
      </c>
      <c r="BB62" s="337">
        <v>0</v>
      </c>
      <c r="BC62" s="337">
        <v>0</v>
      </c>
      <c r="BD62" s="337">
        <v>0</v>
      </c>
      <c r="BE62" s="337">
        <v>0</v>
      </c>
      <c r="BF62" s="337">
        <v>0</v>
      </c>
      <c r="BG62" s="337">
        <v>0</v>
      </c>
      <c r="BH62" s="337">
        <v>0</v>
      </c>
      <c r="BI62" s="337">
        <v>0</v>
      </c>
      <c r="BJ62" s="337">
        <v>0</v>
      </c>
      <c r="BK62" s="337">
        <v>0</v>
      </c>
      <c r="BL62" s="337">
        <v>0</v>
      </c>
      <c r="BM62" s="337">
        <v>0</v>
      </c>
      <c r="BN62" s="337">
        <v>0</v>
      </c>
      <c r="BO62" s="337">
        <v>0</v>
      </c>
      <c r="BP62" s="337">
        <v>0</v>
      </c>
      <c r="BQ62" s="337">
        <v>0</v>
      </c>
      <c r="BR62" s="337">
        <v>0</v>
      </c>
      <c r="BS62" s="337">
        <v>0</v>
      </c>
      <c r="BT62" s="337">
        <v>0</v>
      </c>
      <c r="BU62" s="337">
        <v>0</v>
      </c>
      <c r="BV62" s="337">
        <v>0</v>
      </c>
      <c r="BW62" s="337">
        <v>0</v>
      </c>
      <c r="BX62" s="337">
        <v>0</v>
      </c>
      <c r="BY62" s="337">
        <v>0</v>
      </c>
      <c r="BZ62" s="337">
        <v>0</v>
      </c>
      <c r="CA62" s="337">
        <v>0</v>
      </c>
      <c r="CB62" s="337">
        <v>0</v>
      </c>
      <c r="CC62" s="337">
        <v>0</v>
      </c>
      <c r="CD62" s="337">
        <v>0</v>
      </c>
      <c r="CE62" s="337">
        <v>0</v>
      </c>
      <c r="CF62" s="337">
        <v>0</v>
      </c>
      <c r="CG62" s="337">
        <v>0</v>
      </c>
      <c r="CH62" s="337">
        <v>0</v>
      </c>
      <c r="CI62" s="337">
        <v>0</v>
      </c>
      <c r="CJ62" s="337">
        <v>0</v>
      </c>
    </row>
    <row r="63" spans="1:88" s="335" customFormat="1" ht="12" customHeight="1" thickBot="1" x14ac:dyDescent="0.3">
      <c r="A63" s="477" t="s">
        <v>549</v>
      </c>
      <c r="B63" s="478"/>
      <c r="C63" s="478"/>
      <c r="D63" s="478"/>
      <c r="E63" s="478"/>
      <c r="F63" s="478"/>
      <c r="G63" s="478"/>
      <c r="H63" s="478"/>
      <c r="I63" s="478"/>
      <c r="J63" s="478"/>
      <c r="K63" s="478"/>
      <c r="L63" s="478"/>
      <c r="M63" s="478"/>
      <c r="N63" s="478"/>
      <c r="O63" s="478"/>
      <c r="P63" s="478"/>
      <c r="Q63" s="478"/>
      <c r="R63" s="478"/>
      <c r="S63" s="478"/>
      <c r="T63" s="478"/>
      <c r="U63" s="478"/>
      <c r="V63" s="478"/>
      <c r="W63" s="478"/>
      <c r="X63" s="478"/>
      <c r="Y63" s="478"/>
      <c r="Z63" s="478"/>
      <c r="AA63" s="478"/>
      <c r="AB63" s="478"/>
      <c r="AC63" s="478"/>
      <c r="AD63" s="478"/>
      <c r="AE63" s="478"/>
      <c r="AF63" s="478"/>
      <c r="AG63" s="478"/>
      <c r="AH63" s="478"/>
      <c r="AI63" s="478"/>
      <c r="AJ63" s="478"/>
      <c r="AK63" s="479">
        <v>0</v>
      </c>
      <c r="AL63" s="480"/>
      <c r="AM63" s="338">
        <v>0</v>
      </c>
      <c r="AN63" s="338">
        <v>0</v>
      </c>
      <c r="AO63" s="338">
        <v>0</v>
      </c>
      <c r="AP63" s="338">
        <v>0</v>
      </c>
      <c r="AQ63" s="338">
        <v>0</v>
      </c>
      <c r="AR63" s="338">
        <v>0</v>
      </c>
      <c r="AS63" s="338">
        <v>0</v>
      </c>
      <c r="AT63" s="338">
        <v>0</v>
      </c>
      <c r="AU63" s="338">
        <v>0</v>
      </c>
      <c r="AV63" s="338">
        <v>0</v>
      </c>
      <c r="AW63" s="338">
        <v>0</v>
      </c>
      <c r="AX63" s="338">
        <v>0</v>
      </c>
      <c r="AY63" s="338">
        <v>0</v>
      </c>
      <c r="AZ63" s="338">
        <v>0</v>
      </c>
      <c r="BA63" s="338">
        <v>0</v>
      </c>
      <c r="BB63" s="338">
        <v>0</v>
      </c>
      <c r="BC63" s="338">
        <v>0</v>
      </c>
      <c r="BD63" s="338">
        <v>0</v>
      </c>
      <c r="BE63" s="338">
        <v>0</v>
      </c>
      <c r="BF63" s="338">
        <v>0</v>
      </c>
      <c r="BG63" s="338">
        <v>0</v>
      </c>
      <c r="BH63" s="338">
        <v>0</v>
      </c>
      <c r="BI63" s="338">
        <v>0</v>
      </c>
      <c r="BJ63" s="338">
        <v>0</v>
      </c>
      <c r="BK63" s="338">
        <v>0</v>
      </c>
      <c r="BL63" s="338">
        <v>0</v>
      </c>
      <c r="BM63" s="338">
        <v>0</v>
      </c>
      <c r="BN63" s="338">
        <v>0</v>
      </c>
      <c r="BO63" s="338">
        <v>0</v>
      </c>
      <c r="BP63" s="338">
        <v>0</v>
      </c>
      <c r="BQ63" s="338">
        <v>0</v>
      </c>
      <c r="BR63" s="338">
        <v>0</v>
      </c>
      <c r="BS63" s="338">
        <v>0</v>
      </c>
      <c r="BT63" s="338">
        <v>0</v>
      </c>
      <c r="BU63" s="338">
        <v>0</v>
      </c>
      <c r="BV63" s="338">
        <v>0</v>
      </c>
      <c r="BW63" s="338">
        <v>0</v>
      </c>
      <c r="BX63" s="338">
        <v>0</v>
      </c>
      <c r="BY63" s="338">
        <v>0</v>
      </c>
      <c r="BZ63" s="338">
        <v>0</v>
      </c>
      <c r="CA63" s="338">
        <v>0</v>
      </c>
      <c r="CB63" s="338">
        <v>0</v>
      </c>
      <c r="CC63" s="338">
        <v>0</v>
      </c>
      <c r="CD63" s="338">
        <v>0</v>
      </c>
      <c r="CE63" s="338">
        <v>0</v>
      </c>
      <c r="CF63" s="338">
        <v>0</v>
      </c>
      <c r="CG63" s="338">
        <v>0</v>
      </c>
      <c r="CH63" s="338">
        <v>0</v>
      </c>
      <c r="CI63" s="338">
        <v>0</v>
      </c>
      <c r="CJ63" s="338">
        <v>0</v>
      </c>
    </row>
    <row r="64" spans="1:88" ht="16.5" thickBot="1" x14ac:dyDescent="0.3">
      <c r="A64" s="294"/>
      <c r="B64" s="294"/>
      <c r="C64" s="294"/>
      <c r="D64" s="294"/>
      <c r="E64" s="294"/>
      <c r="F64" s="294"/>
      <c r="G64" s="294"/>
      <c r="H64" s="294"/>
      <c r="I64" s="294"/>
      <c r="J64" s="294"/>
      <c r="K64" s="294"/>
      <c r="L64" s="294"/>
      <c r="M64" s="294"/>
      <c r="N64" s="294"/>
      <c r="O64" s="294"/>
      <c r="P64" s="294"/>
      <c r="Q64" s="294"/>
      <c r="R64" s="294"/>
      <c r="S64" s="294"/>
      <c r="T64" s="294"/>
      <c r="U64" s="294"/>
      <c r="V64" s="294"/>
      <c r="W64" s="294"/>
      <c r="X64" s="294"/>
      <c r="Y64" s="294"/>
      <c r="Z64" s="294"/>
      <c r="AA64" s="294"/>
      <c r="AB64" s="294"/>
      <c r="AC64" s="294"/>
      <c r="AD64" s="294"/>
      <c r="AE64" s="294"/>
      <c r="AF64" s="294"/>
      <c r="AG64" s="294"/>
      <c r="AH64" s="294"/>
      <c r="AI64" s="294"/>
      <c r="AJ64" s="294"/>
      <c r="AK64" s="499"/>
      <c r="AL64" s="499"/>
      <c r="AM64" s="295"/>
      <c r="AN64" s="295"/>
      <c r="AO64" s="295"/>
      <c r="AP64" s="295"/>
      <c r="AQ64" s="295"/>
      <c r="AR64" s="295"/>
      <c r="AS64" s="295"/>
      <c r="AT64" s="295"/>
      <c r="AU64" s="295"/>
      <c r="AV64" s="296"/>
      <c r="AW64" s="296"/>
      <c r="AX64" s="296"/>
      <c r="AY64" s="296"/>
      <c r="AZ64" s="296"/>
      <c r="BA64" s="296"/>
      <c r="BB64" s="296"/>
      <c r="BC64" s="296"/>
      <c r="BD64" s="296"/>
      <c r="BE64" s="296"/>
      <c r="BF64" s="296"/>
      <c r="BG64" s="296"/>
      <c r="BH64" s="296"/>
      <c r="BI64" s="296"/>
      <c r="BJ64" s="296"/>
      <c r="BK64" s="296"/>
      <c r="BL64" s="296"/>
      <c r="BM64" s="296"/>
      <c r="BN64" s="296"/>
      <c r="BO64" s="296"/>
      <c r="BP64" s="296"/>
      <c r="BQ64" s="296"/>
      <c r="BR64" s="296"/>
      <c r="BS64" s="296"/>
      <c r="BT64" s="296"/>
      <c r="BU64" s="296"/>
      <c r="BV64" s="296"/>
      <c r="BW64" s="296"/>
      <c r="BX64" s="296"/>
      <c r="BY64" s="296"/>
      <c r="BZ64" s="296"/>
      <c r="CA64" s="296"/>
      <c r="CB64" s="296"/>
      <c r="CC64" s="296"/>
      <c r="CD64" s="296"/>
      <c r="CE64" s="296"/>
      <c r="CF64" s="296"/>
      <c r="CG64" s="296"/>
      <c r="CH64" s="296"/>
      <c r="CI64" s="296"/>
      <c r="CJ64" s="296"/>
    </row>
    <row r="65" spans="1:88" s="283" customFormat="1" x14ac:dyDescent="0.25">
      <c r="A65" s="481" t="s">
        <v>550</v>
      </c>
      <c r="B65" s="482"/>
      <c r="C65" s="482"/>
      <c r="D65" s="482"/>
      <c r="E65" s="482"/>
      <c r="F65" s="482"/>
      <c r="G65" s="482"/>
      <c r="H65" s="482"/>
      <c r="I65" s="482"/>
      <c r="J65" s="482"/>
      <c r="K65" s="482"/>
      <c r="L65" s="482"/>
      <c r="M65" s="482"/>
      <c r="N65" s="482"/>
      <c r="O65" s="482"/>
      <c r="P65" s="482"/>
      <c r="Q65" s="482"/>
      <c r="R65" s="482"/>
      <c r="S65" s="482"/>
      <c r="T65" s="482"/>
      <c r="U65" s="482"/>
      <c r="V65" s="482"/>
      <c r="W65" s="482"/>
      <c r="X65" s="482"/>
      <c r="Y65" s="482"/>
      <c r="Z65" s="482"/>
      <c r="AA65" s="482"/>
      <c r="AB65" s="482"/>
      <c r="AC65" s="482"/>
      <c r="AD65" s="482"/>
      <c r="AE65" s="482"/>
      <c r="AF65" s="482"/>
      <c r="AG65" s="482"/>
      <c r="AH65" s="482"/>
      <c r="AI65" s="482"/>
      <c r="AJ65" s="482"/>
      <c r="AK65" s="472">
        <v>2026</v>
      </c>
      <c r="AL65" s="456"/>
      <c r="AM65" s="287">
        <v>2027</v>
      </c>
      <c r="AN65" s="287">
        <v>2028</v>
      </c>
      <c r="AO65" s="287">
        <v>2029</v>
      </c>
      <c r="AP65" s="287">
        <v>2030</v>
      </c>
      <c r="AQ65" s="287">
        <v>2031</v>
      </c>
      <c r="AR65" s="287">
        <v>2032</v>
      </c>
      <c r="AS65" s="287">
        <v>2033</v>
      </c>
      <c r="AT65" s="287">
        <v>2034</v>
      </c>
      <c r="AU65" s="287">
        <v>2035</v>
      </c>
      <c r="AV65" s="287">
        <v>2036</v>
      </c>
      <c r="AW65" s="287">
        <v>2037</v>
      </c>
      <c r="AX65" s="287">
        <v>2038</v>
      </c>
      <c r="AY65" s="287">
        <v>2039</v>
      </c>
      <c r="AZ65" s="287">
        <v>2040</v>
      </c>
      <c r="BA65" s="287">
        <v>2041</v>
      </c>
      <c r="BB65" s="287">
        <v>2042</v>
      </c>
      <c r="BC65" s="287">
        <v>2043</v>
      </c>
      <c r="BD65" s="287">
        <v>2044</v>
      </c>
      <c r="BE65" s="287">
        <v>2045</v>
      </c>
      <c r="BF65" s="287">
        <v>2046</v>
      </c>
      <c r="BG65" s="287">
        <v>2047</v>
      </c>
      <c r="BH65" s="287">
        <v>2048</v>
      </c>
      <c r="BI65" s="287">
        <v>2049</v>
      </c>
      <c r="BJ65" s="287">
        <v>2050</v>
      </c>
      <c r="BK65" s="287">
        <v>2051</v>
      </c>
      <c r="BL65" s="287">
        <v>2052</v>
      </c>
      <c r="BM65" s="287">
        <v>2053</v>
      </c>
      <c r="BN65" s="287">
        <v>2054</v>
      </c>
      <c r="BO65" s="287">
        <v>2055</v>
      </c>
      <c r="BP65" s="287">
        <v>2056</v>
      </c>
      <c r="BQ65" s="287">
        <v>2057</v>
      </c>
      <c r="BR65" s="287">
        <v>2058</v>
      </c>
      <c r="BS65" s="287">
        <v>2059</v>
      </c>
      <c r="BT65" s="287">
        <v>2060</v>
      </c>
      <c r="BU65" s="287">
        <v>2061</v>
      </c>
      <c r="BV65" s="287">
        <v>2062</v>
      </c>
      <c r="BW65" s="287">
        <v>2063</v>
      </c>
      <c r="BX65" s="287">
        <v>2064</v>
      </c>
      <c r="BY65" s="287">
        <v>2065</v>
      </c>
      <c r="BZ65" s="287">
        <v>2066</v>
      </c>
      <c r="CA65" s="287">
        <v>2067</v>
      </c>
      <c r="CB65" s="287">
        <v>2068</v>
      </c>
      <c r="CC65" s="287">
        <v>2069</v>
      </c>
      <c r="CD65" s="287">
        <v>2070</v>
      </c>
      <c r="CE65" s="287">
        <v>2071</v>
      </c>
      <c r="CF65" s="287">
        <v>2072</v>
      </c>
      <c r="CG65" s="287">
        <v>2073</v>
      </c>
      <c r="CH65" s="287">
        <v>2074</v>
      </c>
      <c r="CI65" s="287">
        <v>2075</v>
      </c>
      <c r="CJ65" s="287">
        <v>2076</v>
      </c>
    </row>
    <row r="66" spans="1:88" s="279" customFormat="1" ht="15" x14ac:dyDescent="0.25">
      <c r="A66" s="473" t="s">
        <v>257</v>
      </c>
      <c r="B66" s="474"/>
      <c r="C66" s="474"/>
      <c r="D66" s="474"/>
      <c r="E66" s="474"/>
      <c r="F66" s="474"/>
      <c r="G66" s="474"/>
      <c r="H66" s="474"/>
      <c r="I66" s="474"/>
      <c r="J66" s="474"/>
      <c r="K66" s="474"/>
      <c r="L66" s="474"/>
      <c r="M66" s="474"/>
      <c r="N66" s="474"/>
      <c r="O66" s="474"/>
      <c r="P66" s="474"/>
      <c r="Q66" s="474"/>
      <c r="R66" s="474"/>
      <c r="S66" s="474"/>
      <c r="T66" s="474"/>
      <c r="U66" s="474"/>
      <c r="V66" s="474"/>
      <c r="W66" s="474"/>
      <c r="X66" s="474"/>
      <c r="Y66" s="474"/>
      <c r="Z66" s="474"/>
      <c r="AA66" s="474"/>
      <c r="AB66" s="474"/>
      <c r="AC66" s="474"/>
      <c r="AD66" s="474"/>
      <c r="AE66" s="474"/>
      <c r="AF66" s="474"/>
      <c r="AG66" s="474"/>
      <c r="AH66" s="474"/>
      <c r="AI66" s="474"/>
      <c r="AJ66" s="474"/>
      <c r="AK66" s="483">
        <v>3160780.2955456274</v>
      </c>
      <c r="AL66" s="484"/>
      <c r="AM66" s="297">
        <v>0</v>
      </c>
      <c r="AN66" s="297">
        <v>0</v>
      </c>
      <c r="AO66" s="297">
        <v>0</v>
      </c>
      <c r="AP66" s="297">
        <v>0</v>
      </c>
      <c r="AQ66" s="297">
        <v>0</v>
      </c>
      <c r="AR66" s="297">
        <v>0</v>
      </c>
      <c r="AS66" s="297">
        <v>0</v>
      </c>
      <c r="AT66" s="297">
        <v>0</v>
      </c>
      <c r="AU66" s="297">
        <v>0</v>
      </c>
      <c r="AV66" s="297">
        <v>0</v>
      </c>
      <c r="AW66" s="297">
        <v>0</v>
      </c>
      <c r="AX66" s="297">
        <v>0</v>
      </c>
      <c r="AY66" s="297">
        <v>0</v>
      </c>
      <c r="AZ66" s="297">
        <v>0</v>
      </c>
      <c r="BA66" s="297">
        <v>0</v>
      </c>
      <c r="BB66" s="297">
        <v>0</v>
      </c>
      <c r="BC66" s="297">
        <v>0</v>
      </c>
      <c r="BD66" s="297">
        <v>0</v>
      </c>
      <c r="BE66" s="297">
        <v>0</v>
      </c>
      <c r="BF66" s="297">
        <v>0</v>
      </c>
      <c r="BG66" s="297">
        <v>0</v>
      </c>
      <c r="BH66" s="297">
        <v>0</v>
      </c>
      <c r="BI66" s="297">
        <v>0</v>
      </c>
      <c r="BJ66" s="297">
        <v>0</v>
      </c>
      <c r="BK66" s="297">
        <v>0</v>
      </c>
      <c r="BL66" s="297">
        <v>0</v>
      </c>
      <c r="BM66" s="297">
        <v>0</v>
      </c>
      <c r="BN66" s="297">
        <v>0</v>
      </c>
      <c r="BO66" s="297">
        <v>0</v>
      </c>
      <c r="BP66" s="297">
        <v>0</v>
      </c>
      <c r="BQ66" s="297">
        <v>0</v>
      </c>
      <c r="BR66" s="297">
        <v>0</v>
      </c>
      <c r="BS66" s="297">
        <v>0</v>
      </c>
      <c r="BT66" s="297">
        <v>0</v>
      </c>
      <c r="BU66" s="297">
        <v>0</v>
      </c>
      <c r="BV66" s="297">
        <v>0</v>
      </c>
      <c r="BW66" s="297">
        <v>0</v>
      </c>
      <c r="BX66" s="297">
        <v>0</v>
      </c>
      <c r="BY66" s="297">
        <v>0</v>
      </c>
      <c r="BZ66" s="297">
        <v>0</v>
      </c>
      <c r="CA66" s="297">
        <v>0</v>
      </c>
      <c r="CB66" s="297">
        <v>0</v>
      </c>
      <c r="CC66" s="297">
        <v>0</v>
      </c>
      <c r="CD66" s="297">
        <v>0</v>
      </c>
      <c r="CE66" s="297">
        <v>0</v>
      </c>
      <c r="CF66" s="297">
        <v>0</v>
      </c>
      <c r="CG66" s="297">
        <v>0</v>
      </c>
      <c r="CH66" s="297">
        <v>0</v>
      </c>
      <c r="CI66" s="297">
        <v>0</v>
      </c>
      <c r="CJ66" s="297">
        <v>0</v>
      </c>
    </row>
    <row r="67" spans="1:88" x14ac:dyDescent="0.25">
      <c r="A67" s="473" t="s">
        <v>256</v>
      </c>
      <c r="B67" s="474"/>
      <c r="C67" s="474"/>
      <c r="D67" s="474"/>
      <c r="E67" s="474"/>
      <c r="F67" s="474"/>
      <c r="G67" s="474"/>
      <c r="H67" s="474"/>
      <c r="I67" s="474"/>
      <c r="J67" s="474"/>
      <c r="K67" s="474"/>
      <c r="L67" s="474"/>
      <c r="M67" s="474"/>
      <c r="N67" s="474"/>
      <c r="O67" s="474"/>
      <c r="P67" s="474"/>
      <c r="Q67" s="474"/>
      <c r="R67" s="474"/>
      <c r="S67" s="474"/>
      <c r="T67" s="474"/>
      <c r="U67" s="474"/>
      <c r="V67" s="474"/>
      <c r="W67" s="474"/>
      <c r="X67" s="474"/>
      <c r="Y67" s="474"/>
      <c r="Z67" s="474"/>
      <c r="AA67" s="474"/>
      <c r="AB67" s="474"/>
      <c r="AC67" s="474"/>
      <c r="AD67" s="474"/>
      <c r="AE67" s="474"/>
      <c r="AF67" s="474"/>
      <c r="AG67" s="474"/>
      <c r="AH67" s="474"/>
      <c r="AI67" s="474"/>
      <c r="AJ67" s="474"/>
      <c r="AK67" s="475">
        <v>0</v>
      </c>
      <c r="AL67" s="476"/>
      <c r="AM67" s="298">
        <v>0</v>
      </c>
      <c r="AN67" s="298">
        <v>0</v>
      </c>
      <c r="AO67" s="298">
        <v>0</v>
      </c>
      <c r="AP67" s="298">
        <v>0</v>
      </c>
      <c r="AQ67" s="298">
        <v>0</v>
      </c>
      <c r="AR67" s="298">
        <v>0</v>
      </c>
      <c r="AS67" s="298">
        <v>0</v>
      </c>
      <c r="AT67" s="298">
        <v>0</v>
      </c>
      <c r="AU67" s="298">
        <v>0</v>
      </c>
      <c r="AV67" s="298">
        <v>0</v>
      </c>
      <c r="AW67" s="298">
        <v>0</v>
      </c>
      <c r="AX67" s="298">
        <v>0</v>
      </c>
      <c r="AY67" s="298">
        <v>0</v>
      </c>
      <c r="AZ67" s="298">
        <v>0</v>
      </c>
      <c r="BA67" s="298">
        <v>0</v>
      </c>
      <c r="BB67" s="298">
        <v>0</v>
      </c>
      <c r="BC67" s="298">
        <v>0</v>
      </c>
      <c r="BD67" s="298">
        <v>0</v>
      </c>
      <c r="BE67" s="298">
        <v>0</v>
      </c>
      <c r="BF67" s="298">
        <v>0</v>
      </c>
      <c r="BG67" s="298">
        <v>0</v>
      </c>
      <c r="BH67" s="298">
        <v>0</v>
      </c>
      <c r="BI67" s="298">
        <v>0</v>
      </c>
      <c r="BJ67" s="298">
        <v>0</v>
      </c>
      <c r="BK67" s="298">
        <v>0</v>
      </c>
      <c r="BL67" s="298">
        <v>0</v>
      </c>
      <c r="BM67" s="298">
        <v>0</v>
      </c>
      <c r="BN67" s="298">
        <v>0</v>
      </c>
      <c r="BO67" s="298">
        <v>0</v>
      </c>
      <c r="BP67" s="298">
        <v>0</v>
      </c>
      <c r="BQ67" s="298">
        <v>0</v>
      </c>
      <c r="BR67" s="298">
        <v>0</v>
      </c>
      <c r="BS67" s="298">
        <v>0</v>
      </c>
      <c r="BT67" s="298">
        <v>0</v>
      </c>
      <c r="BU67" s="298">
        <v>0</v>
      </c>
      <c r="BV67" s="298">
        <v>0</v>
      </c>
      <c r="BW67" s="298">
        <v>0</v>
      </c>
      <c r="BX67" s="298">
        <v>0</v>
      </c>
      <c r="BY67" s="298">
        <v>0</v>
      </c>
      <c r="BZ67" s="298">
        <v>0</v>
      </c>
      <c r="CA67" s="298">
        <v>0</v>
      </c>
      <c r="CB67" s="298">
        <v>0</v>
      </c>
      <c r="CC67" s="298">
        <v>0</v>
      </c>
      <c r="CD67" s="298">
        <v>0</v>
      </c>
      <c r="CE67" s="298">
        <v>0</v>
      </c>
      <c r="CF67" s="298">
        <v>0</v>
      </c>
      <c r="CG67" s="298">
        <v>0</v>
      </c>
      <c r="CH67" s="298">
        <v>0</v>
      </c>
      <c r="CI67" s="298">
        <v>0</v>
      </c>
      <c r="CJ67" s="298">
        <v>0</v>
      </c>
    </row>
    <row r="68" spans="1:88" x14ac:dyDescent="0.25">
      <c r="A68" s="473" t="s">
        <v>452</v>
      </c>
      <c r="B68" s="474"/>
      <c r="C68" s="474"/>
      <c r="D68" s="474"/>
      <c r="E68" s="474"/>
      <c r="F68" s="474"/>
      <c r="G68" s="474"/>
      <c r="H68" s="474"/>
      <c r="I68" s="474"/>
      <c r="J68" s="474"/>
      <c r="K68" s="474"/>
      <c r="L68" s="474"/>
      <c r="M68" s="474"/>
      <c r="N68" s="474"/>
      <c r="O68" s="474"/>
      <c r="P68" s="474"/>
      <c r="Q68" s="474"/>
      <c r="R68" s="474"/>
      <c r="S68" s="474"/>
      <c r="T68" s="474"/>
      <c r="U68" s="474"/>
      <c r="V68" s="474"/>
      <c r="W68" s="474"/>
      <c r="X68" s="474"/>
      <c r="Y68" s="474"/>
      <c r="Z68" s="474"/>
      <c r="AA68" s="474"/>
      <c r="AB68" s="474"/>
      <c r="AC68" s="474"/>
      <c r="AD68" s="474"/>
      <c r="AE68" s="474"/>
      <c r="AF68" s="474"/>
      <c r="AG68" s="474"/>
      <c r="AH68" s="474"/>
      <c r="AI68" s="474"/>
      <c r="AJ68" s="474"/>
      <c r="AK68" s="475">
        <v>0</v>
      </c>
      <c r="AL68" s="476"/>
      <c r="AM68" s="298">
        <v>0</v>
      </c>
      <c r="AN68" s="298">
        <v>0</v>
      </c>
      <c r="AO68" s="298">
        <v>0</v>
      </c>
      <c r="AP68" s="298">
        <v>0</v>
      </c>
      <c r="AQ68" s="298">
        <v>0</v>
      </c>
      <c r="AR68" s="298">
        <v>0</v>
      </c>
      <c r="AS68" s="298">
        <v>0</v>
      </c>
      <c r="AT68" s="298">
        <v>0</v>
      </c>
      <c r="AU68" s="298">
        <v>0</v>
      </c>
      <c r="AV68" s="298">
        <v>0</v>
      </c>
      <c r="AW68" s="298">
        <v>0</v>
      </c>
      <c r="AX68" s="298">
        <v>0</v>
      </c>
      <c r="AY68" s="298">
        <v>0</v>
      </c>
      <c r="AZ68" s="298">
        <v>0</v>
      </c>
      <c r="BA68" s="298">
        <v>0</v>
      </c>
      <c r="BB68" s="298">
        <v>0</v>
      </c>
      <c r="BC68" s="298">
        <v>0</v>
      </c>
      <c r="BD68" s="298">
        <v>0</v>
      </c>
      <c r="BE68" s="298">
        <v>0</v>
      </c>
      <c r="BF68" s="298">
        <v>0</v>
      </c>
      <c r="BG68" s="298">
        <v>0</v>
      </c>
      <c r="BH68" s="298">
        <v>0</v>
      </c>
      <c r="BI68" s="298">
        <v>0</v>
      </c>
      <c r="BJ68" s="298">
        <v>0</v>
      </c>
      <c r="BK68" s="298">
        <v>0</v>
      </c>
      <c r="BL68" s="298">
        <v>0</v>
      </c>
      <c r="BM68" s="298">
        <v>0</v>
      </c>
      <c r="BN68" s="298">
        <v>0</v>
      </c>
      <c r="BO68" s="298">
        <v>0</v>
      </c>
      <c r="BP68" s="298">
        <v>0</v>
      </c>
      <c r="BQ68" s="298">
        <v>0</v>
      </c>
      <c r="BR68" s="298">
        <v>0</v>
      </c>
      <c r="BS68" s="298">
        <v>0</v>
      </c>
      <c r="BT68" s="298">
        <v>0</v>
      </c>
      <c r="BU68" s="298">
        <v>0</v>
      </c>
      <c r="BV68" s="298">
        <v>0</v>
      </c>
      <c r="BW68" s="298">
        <v>0</v>
      </c>
      <c r="BX68" s="298">
        <v>0</v>
      </c>
      <c r="BY68" s="298">
        <v>0</v>
      </c>
      <c r="BZ68" s="298">
        <v>0</v>
      </c>
      <c r="CA68" s="298">
        <v>0</v>
      </c>
      <c r="CB68" s="298">
        <v>0</v>
      </c>
      <c r="CC68" s="298">
        <v>0</v>
      </c>
      <c r="CD68" s="298">
        <v>0</v>
      </c>
      <c r="CE68" s="298">
        <v>0</v>
      </c>
      <c r="CF68" s="298">
        <v>0</v>
      </c>
      <c r="CG68" s="298">
        <v>0</v>
      </c>
      <c r="CH68" s="298">
        <v>0</v>
      </c>
      <c r="CI68" s="298">
        <v>0</v>
      </c>
      <c r="CJ68" s="298">
        <v>0</v>
      </c>
    </row>
    <row r="69" spans="1:88" x14ac:dyDescent="0.25">
      <c r="A69" s="473" t="str">
        <f>A33</f>
        <v>Прочие расходы при эксплуатации объекта, руб. без НДС</v>
      </c>
      <c r="B69" s="474"/>
      <c r="C69" s="474"/>
      <c r="D69" s="474"/>
      <c r="E69" s="474"/>
      <c r="F69" s="474"/>
      <c r="G69" s="474"/>
      <c r="H69" s="474"/>
      <c r="I69" s="474"/>
      <c r="J69" s="474"/>
      <c r="K69" s="474"/>
      <c r="L69" s="474"/>
      <c r="M69" s="474"/>
      <c r="N69" s="474"/>
      <c r="O69" s="474"/>
      <c r="P69" s="474"/>
      <c r="Q69" s="474"/>
      <c r="R69" s="474"/>
      <c r="S69" s="474"/>
      <c r="T69" s="474"/>
      <c r="U69" s="474"/>
      <c r="V69" s="474"/>
      <c r="W69" s="474"/>
      <c r="X69" s="474"/>
      <c r="Y69" s="474"/>
      <c r="Z69" s="474"/>
      <c r="AA69" s="474"/>
      <c r="AB69" s="474"/>
      <c r="AC69" s="474"/>
      <c r="AD69" s="474"/>
      <c r="AE69" s="474"/>
      <c r="AF69" s="474"/>
      <c r="AG69" s="474"/>
      <c r="AH69" s="474"/>
      <c r="AI69" s="474"/>
      <c r="AJ69" s="474"/>
      <c r="AK69" s="475">
        <v>0</v>
      </c>
      <c r="AL69" s="476"/>
      <c r="AM69" s="298">
        <v>0</v>
      </c>
      <c r="AN69" s="298">
        <v>0</v>
      </c>
      <c r="AO69" s="298">
        <v>0</v>
      </c>
      <c r="AP69" s="298">
        <v>0</v>
      </c>
      <c r="AQ69" s="298">
        <v>0</v>
      </c>
      <c r="AR69" s="298">
        <v>0</v>
      </c>
      <c r="AS69" s="298">
        <v>0</v>
      </c>
      <c r="AT69" s="298">
        <v>0</v>
      </c>
      <c r="AU69" s="298">
        <v>0</v>
      </c>
      <c r="AV69" s="298">
        <v>0</v>
      </c>
      <c r="AW69" s="298">
        <v>0</v>
      </c>
      <c r="AX69" s="298">
        <v>0</v>
      </c>
      <c r="AY69" s="298">
        <v>0</v>
      </c>
      <c r="AZ69" s="298">
        <v>0</v>
      </c>
      <c r="BA69" s="298">
        <v>0</v>
      </c>
      <c r="BB69" s="298">
        <v>0</v>
      </c>
      <c r="BC69" s="298">
        <v>0</v>
      </c>
      <c r="BD69" s="298">
        <v>0</v>
      </c>
      <c r="BE69" s="298">
        <v>0</v>
      </c>
      <c r="BF69" s="298">
        <v>0</v>
      </c>
      <c r="BG69" s="298">
        <v>0</v>
      </c>
      <c r="BH69" s="298">
        <v>0</v>
      </c>
      <c r="BI69" s="298">
        <v>0</v>
      </c>
      <c r="BJ69" s="298">
        <v>0</v>
      </c>
      <c r="BK69" s="298">
        <v>0</v>
      </c>
      <c r="BL69" s="298">
        <v>0</v>
      </c>
      <c r="BM69" s="298">
        <v>0</v>
      </c>
      <c r="BN69" s="298">
        <v>0</v>
      </c>
      <c r="BO69" s="298">
        <v>0</v>
      </c>
      <c r="BP69" s="298">
        <v>0</v>
      </c>
      <c r="BQ69" s="298">
        <v>0</v>
      </c>
      <c r="BR69" s="298">
        <v>0</v>
      </c>
      <c r="BS69" s="298">
        <v>0</v>
      </c>
      <c r="BT69" s="298">
        <v>0</v>
      </c>
      <c r="BU69" s="298">
        <v>0</v>
      </c>
      <c r="BV69" s="298">
        <v>0</v>
      </c>
      <c r="BW69" s="298">
        <v>0</v>
      </c>
      <c r="BX69" s="298">
        <v>0</v>
      </c>
      <c r="BY69" s="298">
        <v>0</v>
      </c>
      <c r="BZ69" s="298">
        <v>0</v>
      </c>
      <c r="CA69" s="298">
        <v>0</v>
      </c>
      <c r="CB69" s="298">
        <v>0</v>
      </c>
      <c r="CC69" s="298">
        <v>0</v>
      </c>
      <c r="CD69" s="298">
        <v>0</v>
      </c>
      <c r="CE69" s="298">
        <v>0</v>
      </c>
      <c r="CF69" s="298">
        <v>0</v>
      </c>
      <c r="CG69" s="298">
        <v>0</v>
      </c>
      <c r="CH69" s="298">
        <v>0</v>
      </c>
      <c r="CI69" s="298">
        <v>0</v>
      </c>
      <c r="CJ69" s="298">
        <v>0</v>
      </c>
    </row>
    <row r="70" spans="1:88" x14ac:dyDescent="0.25">
      <c r="A70" s="473" t="s">
        <v>510</v>
      </c>
      <c r="B70" s="474"/>
      <c r="C70" s="474"/>
      <c r="D70" s="474"/>
      <c r="E70" s="474"/>
      <c r="F70" s="474"/>
      <c r="G70" s="474"/>
      <c r="H70" s="474"/>
      <c r="I70" s="474"/>
      <c r="J70" s="474"/>
      <c r="K70" s="474"/>
      <c r="L70" s="474"/>
      <c r="M70" s="474"/>
      <c r="N70" s="474"/>
      <c r="O70" s="474"/>
      <c r="P70" s="474"/>
      <c r="Q70" s="474"/>
      <c r="R70" s="474"/>
      <c r="S70" s="474"/>
      <c r="T70" s="474"/>
      <c r="U70" s="474"/>
      <c r="V70" s="474"/>
      <c r="W70" s="474"/>
      <c r="X70" s="474"/>
      <c r="Y70" s="474"/>
      <c r="Z70" s="474"/>
      <c r="AA70" s="474"/>
      <c r="AB70" s="474"/>
      <c r="AC70" s="474"/>
      <c r="AD70" s="474"/>
      <c r="AE70" s="474"/>
      <c r="AF70" s="474"/>
      <c r="AG70" s="474"/>
      <c r="AH70" s="474"/>
      <c r="AI70" s="474"/>
      <c r="AJ70" s="474"/>
      <c r="AK70" s="475">
        <v>0</v>
      </c>
      <c r="AL70" s="476"/>
      <c r="AM70" s="298">
        <v>0</v>
      </c>
      <c r="AN70" s="298">
        <v>0</v>
      </c>
      <c r="AO70" s="298">
        <v>0</v>
      </c>
      <c r="AP70" s="298">
        <v>0</v>
      </c>
      <c r="AQ70" s="298">
        <v>0</v>
      </c>
      <c r="AR70" s="298">
        <v>0</v>
      </c>
      <c r="AS70" s="298">
        <v>0</v>
      </c>
      <c r="AT70" s="298">
        <v>0</v>
      </c>
      <c r="AU70" s="298">
        <v>0</v>
      </c>
      <c r="AV70" s="298">
        <v>0</v>
      </c>
      <c r="AW70" s="298">
        <v>0</v>
      </c>
      <c r="AX70" s="298">
        <v>0</v>
      </c>
      <c r="AY70" s="298">
        <v>0</v>
      </c>
      <c r="AZ70" s="298">
        <v>0</v>
      </c>
      <c r="BA70" s="298">
        <v>0</v>
      </c>
      <c r="BB70" s="298">
        <v>0</v>
      </c>
      <c r="BC70" s="298">
        <v>0</v>
      </c>
      <c r="BD70" s="298">
        <v>0</v>
      </c>
      <c r="BE70" s="298">
        <v>0</v>
      </c>
      <c r="BF70" s="298">
        <v>0</v>
      </c>
      <c r="BG70" s="298">
        <v>0</v>
      </c>
      <c r="BH70" s="298">
        <v>0</v>
      </c>
      <c r="BI70" s="298">
        <v>0</v>
      </c>
      <c r="BJ70" s="298">
        <v>0</v>
      </c>
      <c r="BK70" s="298">
        <v>0</v>
      </c>
      <c r="BL70" s="298">
        <v>0</v>
      </c>
      <c r="BM70" s="298">
        <v>0</v>
      </c>
      <c r="BN70" s="298">
        <v>0</v>
      </c>
      <c r="BO70" s="298">
        <v>0</v>
      </c>
      <c r="BP70" s="298">
        <v>0</v>
      </c>
      <c r="BQ70" s="298">
        <v>0</v>
      </c>
      <c r="BR70" s="298">
        <v>0</v>
      </c>
      <c r="BS70" s="298">
        <v>0</v>
      </c>
      <c r="BT70" s="298">
        <v>0</v>
      </c>
      <c r="BU70" s="298">
        <v>0</v>
      </c>
      <c r="BV70" s="298">
        <v>0</v>
      </c>
      <c r="BW70" s="298">
        <v>0</v>
      </c>
      <c r="BX70" s="298">
        <v>0</v>
      </c>
      <c r="BY70" s="298">
        <v>0</v>
      </c>
      <c r="BZ70" s="298">
        <v>0</v>
      </c>
      <c r="CA70" s="298">
        <v>0</v>
      </c>
      <c r="CB70" s="298">
        <v>0</v>
      </c>
      <c r="CC70" s="298">
        <v>0</v>
      </c>
      <c r="CD70" s="298">
        <v>0</v>
      </c>
      <c r="CE70" s="298">
        <v>0</v>
      </c>
      <c r="CF70" s="298">
        <v>0</v>
      </c>
      <c r="CG70" s="298">
        <v>0</v>
      </c>
      <c r="CH70" s="298">
        <v>0</v>
      </c>
      <c r="CI70" s="298">
        <v>0</v>
      </c>
      <c r="CJ70" s="298">
        <v>0</v>
      </c>
    </row>
    <row r="71" spans="1:88" x14ac:dyDescent="0.25">
      <c r="A71" s="473" t="s">
        <v>510</v>
      </c>
      <c r="B71" s="474"/>
      <c r="C71" s="474"/>
      <c r="D71" s="474"/>
      <c r="E71" s="474"/>
      <c r="F71" s="474"/>
      <c r="G71" s="474"/>
      <c r="H71" s="474"/>
      <c r="I71" s="474"/>
      <c r="J71" s="474"/>
      <c r="K71" s="474"/>
      <c r="L71" s="474"/>
      <c r="M71" s="474"/>
      <c r="N71" s="474"/>
      <c r="O71" s="474"/>
      <c r="P71" s="474"/>
      <c r="Q71" s="474"/>
      <c r="R71" s="474"/>
      <c r="S71" s="474"/>
      <c r="T71" s="474"/>
      <c r="U71" s="474"/>
      <c r="V71" s="474"/>
      <c r="W71" s="474"/>
      <c r="X71" s="474"/>
      <c r="Y71" s="474"/>
      <c r="Z71" s="474"/>
      <c r="AA71" s="474"/>
      <c r="AB71" s="474"/>
      <c r="AC71" s="474"/>
      <c r="AD71" s="474"/>
      <c r="AE71" s="474"/>
      <c r="AF71" s="474"/>
      <c r="AG71" s="474"/>
      <c r="AH71" s="474"/>
      <c r="AI71" s="474"/>
      <c r="AJ71" s="474"/>
      <c r="AK71" s="485"/>
      <c r="AL71" s="486"/>
      <c r="AM71" s="298">
        <v>0</v>
      </c>
      <c r="AN71" s="298">
        <v>0</v>
      </c>
      <c r="AO71" s="298">
        <v>0</v>
      </c>
      <c r="AP71" s="298">
        <v>0</v>
      </c>
      <c r="AQ71" s="298">
        <v>0</v>
      </c>
      <c r="AR71" s="298">
        <v>0</v>
      </c>
      <c r="AS71" s="298">
        <v>0</v>
      </c>
      <c r="AT71" s="298">
        <v>0</v>
      </c>
      <c r="AU71" s="298">
        <v>0</v>
      </c>
      <c r="AV71" s="298">
        <v>0</v>
      </c>
      <c r="AW71" s="298">
        <v>0</v>
      </c>
      <c r="AX71" s="298">
        <v>0</v>
      </c>
      <c r="AY71" s="298">
        <v>0</v>
      </c>
      <c r="AZ71" s="298">
        <v>0</v>
      </c>
      <c r="BA71" s="298">
        <v>0</v>
      </c>
      <c r="BB71" s="298">
        <v>0</v>
      </c>
      <c r="BC71" s="298">
        <v>0</v>
      </c>
      <c r="BD71" s="298">
        <v>0</v>
      </c>
      <c r="BE71" s="298">
        <v>0</v>
      </c>
      <c r="BF71" s="298">
        <v>0</v>
      </c>
      <c r="BG71" s="298">
        <v>0</v>
      </c>
      <c r="BH71" s="298">
        <v>0</v>
      </c>
      <c r="BI71" s="298">
        <v>0</v>
      </c>
      <c r="BJ71" s="298">
        <v>0</v>
      </c>
      <c r="BK71" s="298">
        <v>0</v>
      </c>
      <c r="BL71" s="298">
        <v>0</v>
      </c>
      <c r="BM71" s="298">
        <v>0</v>
      </c>
      <c r="BN71" s="298">
        <v>0</v>
      </c>
      <c r="BO71" s="298">
        <v>0</v>
      </c>
      <c r="BP71" s="298">
        <v>0</v>
      </c>
      <c r="BQ71" s="298">
        <v>0</v>
      </c>
      <c r="BR71" s="298">
        <v>0</v>
      </c>
      <c r="BS71" s="298">
        <v>0</v>
      </c>
      <c r="BT71" s="298">
        <v>0</v>
      </c>
      <c r="BU71" s="298">
        <v>0</v>
      </c>
      <c r="BV71" s="298">
        <v>0</v>
      </c>
      <c r="BW71" s="298">
        <v>0</v>
      </c>
      <c r="BX71" s="298">
        <v>0</v>
      </c>
      <c r="BY71" s="298">
        <v>0</v>
      </c>
      <c r="BZ71" s="298">
        <v>0</v>
      </c>
      <c r="CA71" s="298">
        <v>0</v>
      </c>
      <c r="CB71" s="298">
        <v>0</v>
      </c>
      <c r="CC71" s="298">
        <v>0</v>
      </c>
      <c r="CD71" s="298">
        <v>0</v>
      </c>
      <c r="CE71" s="298">
        <v>0</v>
      </c>
      <c r="CF71" s="298">
        <v>0</v>
      </c>
      <c r="CG71" s="298">
        <v>0</v>
      </c>
      <c r="CH71" s="298">
        <v>0</v>
      </c>
      <c r="CI71" s="298">
        <v>0</v>
      </c>
      <c r="CJ71" s="298">
        <v>0</v>
      </c>
    </row>
    <row r="72" spans="1:88" x14ac:dyDescent="0.25">
      <c r="A72" s="473" t="s">
        <v>255</v>
      </c>
      <c r="B72" s="474"/>
      <c r="C72" s="474"/>
      <c r="D72" s="474"/>
      <c r="E72" s="474"/>
      <c r="F72" s="474"/>
      <c r="G72" s="474"/>
      <c r="H72" s="474"/>
      <c r="I72" s="474"/>
      <c r="J72" s="474"/>
      <c r="K72" s="474"/>
      <c r="L72" s="474"/>
      <c r="M72" s="474"/>
      <c r="N72" s="474"/>
      <c r="O72" s="474"/>
      <c r="P72" s="474"/>
      <c r="Q72" s="474"/>
      <c r="R72" s="474"/>
      <c r="S72" s="474"/>
      <c r="T72" s="474"/>
      <c r="U72" s="474"/>
      <c r="V72" s="474"/>
      <c r="W72" s="474"/>
      <c r="X72" s="474"/>
      <c r="Y72" s="474"/>
      <c r="Z72" s="474"/>
      <c r="AA72" s="474"/>
      <c r="AB72" s="474"/>
      <c r="AC72" s="474"/>
      <c r="AD72" s="474"/>
      <c r="AE72" s="474"/>
      <c r="AF72" s="474"/>
      <c r="AG72" s="474"/>
      <c r="AH72" s="474"/>
      <c r="AI72" s="474"/>
      <c r="AJ72" s="474"/>
      <c r="AK72" s="485"/>
      <c r="AL72" s="486"/>
      <c r="AM72" s="298" t="s">
        <v>516</v>
      </c>
      <c r="AN72" s="298" t="s">
        <v>516</v>
      </c>
      <c r="AO72" s="298" t="s">
        <v>516</v>
      </c>
      <c r="AP72" s="298" t="s">
        <v>516</v>
      </c>
      <c r="AQ72" s="298" t="s">
        <v>516</v>
      </c>
      <c r="AR72" s="298" t="s">
        <v>516</v>
      </c>
      <c r="AS72" s="298" t="s">
        <v>516</v>
      </c>
      <c r="AT72" s="298" t="s">
        <v>516</v>
      </c>
      <c r="AU72" s="298" t="s">
        <v>516</v>
      </c>
      <c r="AV72" s="298" t="s">
        <v>516</v>
      </c>
      <c r="AW72" s="298" t="s">
        <v>516</v>
      </c>
      <c r="AX72" s="298" t="s">
        <v>516</v>
      </c>
      <c r="AY72" s="298" t="s">
        <v>516</v>
      </c>
      <c r="AZ72" s="298" t="s">
        <v>516</v>
      </c>
      <c r="BA72" s="298" t="s">
        <v>516</v>
      </c>
      <c r="BB72" s="298" t="s">
        <v>516</v>
      </c>
      <c r="BC72" s="298" t="s">
        <v>516</v>
      </c>
      <c r="BD72" s="298" t="s">
        <v>516</v>
      </c>
      <c r="BE72" s="298" t="s">
        <v>516</v>
      </c>
      <c r="BF72" s="298" t="s">
        <v>516</v>
      </c>
      <c r="BG72" s="298" t="s">
        <v>516</v>
      </c>
      <c r="BH72" s="298" t="s">
        <v>516</v>
      </c>
      <c r="BI72" s="298" t="s">
        <v>516</v>
      </c>
      <c r="BJ72" s="298" t="s">
        <v>516</v>
      </c>
      <c r="BK72" s="298" t="s">
        <v>516</v>
      </c>
      <c r="BL72" s="298" t="s">
        <v>516</v>
      </c>
      <c r="BM72" s="298" t="s">
        <v>516</v>
      </c>
      <c r="BN72" s="298" t="s">
        <v>516</v>
      </c>
      <c r="BO72" s="298" t="s">
        <v>516</v>
      </c>
      <c r="BP72" s="298" t="s">
        <v>516</v>
      </c>
      <c r="BQ72" s="298" t="s">
        <v>516</v>
      </c>
      <c r="BR72" s="298" t="s">
        <v>516</v>
      </c>
      <c r="BS72" s="298" t="s">
        <v>516</v>
      </c>
      <c r="BT72" s="298" t="s">
        <v>516</v>
      </c>
      <c r="BU72" s="298" t="s">
        <v>516</v>
      </c>
      <c r="BV72" s="298" t="s">
        <v>516</v>
      </c>
      <c r="BW72" s="298" t="s">
        <v>516</v>
      </c>
      <c r="BX72" s="298" t="s">
        <v>516</v>
      </c>
      <c r="BY72" s="298" t="s">
        <v>516</v>
      </c>
      <c r="BZ72" s="298" t="s">
        <v>516</v>
      </c>
      <c r="CA72" s="298" t="s">
        <v>516</v>
      </c>
      <c r="CB72" s="298" t="s">
        <v>516</v>
      </c>
      <c r="CC72" s="298" t="s">
        <v>516</v>
      </c>
      <c r="CD72" s="298" t="s">
        <v>516</v>
      </c>
      <c r="CE72" s="298" t="s">
        <v>516</v>
      </c>
      <c r="CF72" s="298" t="s">
        <v>516</v>
      </c>
      <c r="CG72" s="298" t="s">
        <v>516</v>
      </c>
      <c r="CH72" s="298" t="s">
        <v>516</v>
      </c>
      <c r="CI72" s="298" t="s">
        <v>516</v>
      </c>
      <c r="CJ72" s="298" t="s">
        <v>516</v>
      </c>
    </row>
    <row r="73" spans="1:88" s="279" customFormat="1" ht="15" x14ac:dyDescent="0.25">
      <c r="A73" s="473" t="s">
        <v>551</v>
      </c>
      <c r="B73" s="474"/>
      <c r="C73" s="474"/>
      <c r="D73" s="474"/>
      <c r="E73" s="474"/>
      <c r="F73" s="474"/>
      <c r="G73" s="474"/>
      <c r="H73" s="474"/>
      <c r="I73" s="474"/>
      <c r="J73" s="474"/>
      <c r="K73" s="474"/>
      <c r="L73" s="474"/>
      <c r="M73" s="474"/>
      <c r="N73" s="474"/>
      <c r="O73" s="474"/>
      <c r="P73" s="474"/>
      <c r="Q73" s="474"/>
      <c r="R73" s="474"/>
      <c r="S73" s="474"/>
      <c r="T73" s="474"/>
      <c r="U73" s="474"/>
      <c r="V73" s="474"/>
      <c r="W73" s="474"/>
      <c r="X73" s="474"/>
      <c r="Y73" s="474"/>
      <c r="Z73" s="474"/>
      <c r="AA73" s="474"/>
      <c r="AB73" s="474"/>
      <c r="AC73" s="474"/>
      <c r="AD73" s="474"/>
      <c r="AE73" s="474"/>
      <c r="AF73" s="474"/>
      <c r="AG73" s="474"/>
      <c r="AH73" s="474"/>
      <c r="AI73" s="474"/>
      <c r="AJ73" s="474"/>
      <c r="AK73" s="483">
        <v>3160780.2955456274</v>
      </c>
      <c r="AL73" s="484"/>
      <c r="AM73" s="297">
        <v>0</v>
      </c>
      <c r="AN73" s="297">
        <v>0</v>
      </c>
      <c r="AO73" s="297">
        <v>0</v>
      </c>
      <c r="AP73" s="297">
        <v>0</v>
      </c>
      <c r="AQ73" s="297">
        <v>0</v>
      </c>
      <c r="AR73" s="297">
        <v>0</v>
      </c>
      <c r="AS73" s="297">
        <v>0</v>
      </c>
      <c r="AT73" s="297">
        <v>0</v>
      </c>
      <c r="AU73" s="297">
        <v>0</v>
      </c>
      <c r="AV73" s="297">
        <v>0</v>
      </c>
      <c r="AW73" s="297">
        <v>0</v>
      </c>
      <c r="AX73" s="297">
        <v>0</v>
      </c>
      <c r="AY73" s="297">
        <v>0</v>
      </c>
      <c r="AZ73" s="297">
        <v>0</v>
      </c>
      <c r="BA73" s="297">
        <v>0</v>
      </c>
      <c r="BB73" s="297">
        <v>0</v>
      </c>
      <c r="BC73" s="297">
        <v>0</v>
      </c>
      <c r="BD73" s="297">
        <v>0</v>
      </c>
      <c r="BE73" s="297">
        <v>0</v>
      </c>
      <c r="BF73" s="297">
        <v>0</v>
      </c>
      <c r="BG73" s="297">
        <v>0</v>
      </c>
      <c r="BH73" s="297">
        <v>0</v>
      </c>
      <c r="BI73" s="297">
        <v>0</v>
      </c>
      <c r="BJ73" s="297">
        <v>0</v>
      </c>
      <c r="BK73" s="297">
        <v>0</v>
      </c>
      <c r="BL73" s="297">
        <v>0</v>
      </c>
      <c r="BM73" s="297">
        <v>0</v>
      </c>
      <c r="BN73" s="297">
        <v>0</v>
      </c>
      <c r="BO73" s="297">
        <v>0</v>
      </c>
      <c r="BP73" s="297">
        <v>0</v>
      </c>
      <c r="BQ73" s="297">
        <v>0</v>
      </c>
      <c r="BR73" s="297">
        <v>0</v>
      </c>
      <c r="BS73" s="297">
        <v>0</v>
      </c>
      <c r="BT73" s="297">
        <v>0</v>
      </c>
      <c r="BU73" s="297">
        <v>0</v>
      </c>
      <c r="BV73" s="297">
        <v>0</v>
      </c>
      <c r="BW73" s="297">
        <v>0</v>
      </c>
      <c r="BX73" s="297">
        <v>0</v>
      </c>
      <c r="BY73" s="297">
        <v>0</v>
      </c>
      <c r="BZ73" s="297">
        <v>0</v>
      </c>
      <c r="CA73" s="297">
        <v>0</v>
      </c>
      <c r="CB73" s="297">
        <v>0</v>
      </c>
      <c r="CC73" s="297">
        <v>0</v>
      </c>
      <c r="CD73" s="297">
        <v>0</v>
      </c>
      <c r="CE73" s="297">
        <v>0</v>
      </c>
      <c r="CF73" s="297">
        <v>0</v>
      </c>
      <c r="CG73" s="297">
        <v>0</v>
      </c>
      <c r="CH73" s="297">
        <v>0</v>
      </c>
      <c r="CI73" s="297">
        <v>0</v>
      </c>
      <c r="CJ73" s="297">
        <v>0</v>
      </c>
    </row>
    <row r="74" spans="1:88" x14ac:dyDescent="0.25">
      <c r="A74" s="473" t="s">
        <v>251</v>
      </c>
      <c r="B74" s="474"/>
      <c r="C74" s="474"/>
      <c r="D74" s="474"/>
      <c r="E74" s="474"/>
      <c r="F74" s="474"/>
      <c r="G74" s="474"/>
      <c r="H74" s="474"/>
      <c r="I74" s="474"/>
      <c r="J74" s="474"/>
      <c r="K74" s="474"/>
      <c r="L74" s="474"/>
      <c r="M74" s="474"/>
      <c r="N74" s="474"/>
      <c r="O74" s="474"/>
      <c r="P74" s="474"/>
      <c r="Q74" s="474"/>
      <c r="R74" s="474"/>
      <c r="S74" s="474"/>
      <c r="T74" s="474"/>
      <c r="U74" s="474"/>
      <c r="V74" s="474"/>
      <c r="W74" s="474"/>
      <c r="X74" s="474"/>
      <c r="Y74" s="474"/>
      <c r="Z74" s="474"/>
      <c r="AA74" s="474"/>
      <c r="AB74" s="474"/>
      <c r="AC74" s="474"/>
      <c r="AD74" s="474"/>
      <c r="AE74" s="474"/>
      <c r="AF74" s="474"/>
      <c r="AG74" s="474"/>
      <c r="AH74" s="474"/>
      <c r="AI74" s="474"/>
      <c r="AJ74" s="474"/>
      <c r="AK74" s="475">
        <v>0</v>
      </c>
      <c r="AL74" s="476"/>
      <c r="AM74" s="298">
        <v>-63624.739290844176</v>
      </c>
      <c r="AN74" s="298">
        <v>-63624.739290844176</v>
      </c>
      <c r="AO74" s="298">
        <v>-63624.739290844176</v>
      </c>
      <c r="AP74" s="298">
        <v>-63624.739290844176</v>
      </c>
      <c r="AQ74" s="298">
        <v>-63624.739290844176</v>
      </c>
      <c r="AR74" s="298">
        <v>-63624.739290844176</v>
      </c>
      <c r="AS74" s="298">
        <v>-63624.739290844176</v>
      </c>
      <c r="AT74" s="298">
        <v>-63624.739290844176</v>
      </c>
      <c r="AU74" s="298">
        <v>-63624.739290844176</v>
      </c>
      <c r="AV74" s="298">
        <v>-63624.739290844176</v>
      </c>
      <c r="AW74" s="298">
        <v>-63624.739290844176</v>
      </c>
      <c r="AX74" s="298">
        <v>-63624.739290844176</v>
      </c>
      <c r="AY74" s="298">
        <v>-63624.739290844176</v>
      </c>
      <c r="AZ74" s="298">
        <v>-63624.739290844176</v>
      </c>
      <c r="BA74" s="298">
        <v>-63624.739290844176</v>
      </c>
      <c r="BB74" s="298">
        <v>-63624.739290844176</v>
      </c>
      <c r="BC74" s="298">
        <v>-63624.739290844176</v>
      </c>
      <c r="BD74" s="298">
        <v>-63624.739290844176</v>
      </c>
      <c r="BE74" s="298">
        <v>-63624.739290844176</v>
      </c>
      <c r="BF74" s="298">
        <v>-63624.739290844176</v>
      </c>
      <c r="BG74" s="298">
        <v>-63624.739290844176</v>
      </c>
      <c r="BH74" s="298">
        <v>-63624.739290844176</v>
      </c>
      <c r="BI74" s="298">
        <v>-63624.739290844176</v>
      </c>
      <c r="BJ74" s="298">
        <v>-63624.739290844176</v>
      </c>
      <c r="BK74" s="298">
        <v>-63624.739290844176</v>
      </c>
      <c r="BL74" s="298">
        <v>-63624.739290844176</v>
      </c>
      <c r="BM74" s="298">
        <v>-63624.739290844176</v>
      </c>
      <c r="BN74" s="298">
        <v>-63624.739290844176</v>
      </c>
      <c r="BO74" s="298">
        <v>-63624.739290844176</v>
      </c>
      <c r="BP74" s="298">
        <v>-63624.739290844176</v>
      </c>
      <c r="BQ74" s="298">
        <v>-63624.739290844176</v>
      </c>
      <c r="BR74" s="298">
        <v>-63624.739290844176</v>
      </c>
      <c r="BS74" s="298">
        <v>-63624.739290844176</v>
      </c>
      <c r="BT74" s="298">
        <v>-63624.739290844176</v>
      </c>
      <c r="BU74" s="298">
        <v>-63624.739290844176</v>
      </c>
      <c r="BV74" s="298">
        <v>-63624.739290844176</v>
      </c>
      <c r="BW74" s="298">
        <v>-63624.739290844176</v>
      </c>
      <c r="BX74" s="298">
        <v>-63624.739290844176</v>
      </c>
      <c r="BY74" s="298">
        <v>-63624.739290844176</v>
      </c>
      <c r="BZ74" s="298">
        <v>-63624.739290844176</v>
      </c>
      <c r="CA74" s="298">
        <v>-63624.739290844176</v>
      </c>
      <c r="CB74" s="298">
        <v>-63624.739290844176</v>
      </c>
      <c r="CC74" s="298">
        <v>-63624.739290844176</v>
      </c>
      <c r="CD74" s="298">
        <v>-63624.739290844176</v>
      </c>
      <c r="CE74" s="298">
        <v>-63624.739290844176</v>
      </c>
      <c r="CF74" s="298">
        <v>-63624.739290844176</v>
      </c>
      <c r="CG74" s="298">
        <v>-63624.739290844176</v>
      </c>
      <c r="CH74" s="298">
        <v>-63624.739290844176</v>
      </c>
      <c r="CI74" s="298">
        <v>-63624.739290844176</v>
      </c>
      <c r="CJ74" s="298">
        <v>-63624.739290844176</v>
      </c>
    </row>
    <row r="75" spans="1:88" s="279" customFormat="1" ht="15" x14ac:dyDescent="0.25">
      <c r="A75" s="473" t="s">
        <v>552</v>
      </c>
      <c r="B75" s="474"/>
      <c r="C75" s="474"/>
      <c r="D75" s="474"/>
      <c r="E75" s="474"/>
      <c r="F75" s="474"/>
      <c r="G75" s="474"/>
      <c r="H75" s="474"/>
      <c r="I75" s="474"/>
      <c r="J75" s="474"/>
      <c r="K75" s="474"/>
      <c r="L75" s="474"/>
      <c r="M75" s="474"/>
      <c r="N75" s="474"/>
      <c r="O75" s="474"/>
      <c r="P75" s="474"/>
      <c r="Q75" s="474"/>
      <c r="R75" s="474"/>
      <c r="S75" s="474"/>
      <c r="T75" s="474"/>
      <c r="U75" s="474"/>
      <c r="V75" s="474"/>
      <c r="W75" s="474"/>
      <c r="X75" s="474"/>
      <c r="Y75" s="474"/>
      <c r="Z75" s="474"/>
      <c r="AA75" s="474"/>
      <c r="AB75" s="474"/>
      <c r="AC75" s="474"/>
      <c r="AD75" s="474"/>
      <c r="AE75" s="474"/>
      <c r="AF75" s="474"/>
      <c r="AG75" s="474"/>
      <c r="AH75" s="474"/>
      <c r="AI75" s="474"/>
      <c r="AJ75" s="474"/>
      <c r="AK75" s="483">
        <v>3160780.2955456274</v>
      </c>
      <c r="AL75" s="484"/>
      <c r="AM75" s="297">
        <v>-63624.739290844176</v>
      </c>
      <c r="AN75" s="297">
        <v>-63624.739290844176</v>
      </c>
      <c r="AO75" s="297">
        <v>-63624.739290844176</v>
      </c>
      <c r="AP75" s="297">
        <v>-63624.739290844176</v>
      </c>
      <c r="AQ75" s="297">
        <v>-63624.739290844176</v>
      </c>
      <c r="AR75" s="297">
        <v>-63624.739290844176</v>
      </c>
      <c r="AS75" s="297">
        <v>-63624.739290844176</v>
      </c>
      <c r="AT75" s="297">
        <v>-63624.739290844176</v>
      </c>
      <c r="AU75" s="297">
        <v>-63624.739290844176</v>
      </c>
      <c r="AV75" s="297">
        <v>-63624.739290844176</v>
      </c>
      <c r="AW75" s="297">
        <v>-63624.739290844176</v>
      </c>
      <c r="AX75" s="297">
        <v>-63624.739290844176</v>
      </c>
      <c r="AY75" s="297">
        <v>-63624.739290844176</v>
      </c>
      <c r="AZ75" s="297">
        <v>-63624.739290844176</v>
      </c>
      <c r="BA75" s="297">
        <v>-63624.739290844176</v>
      </c>
      <c r="BB75" s="297">
        <v>-63624.739290844176</v>
      </c>
      <c r="BC75" s="297">
        <v>-63624.739290844176</v>
      </c>
      <c r="BD75" s="297">
        <v>-63624.739290844176</v>
      </c>
      <c r="BE75" s="297">
        <v>-63624.739290844176</v>
      </c>
      <c r="BF75" s="297">
        <v>-63624.739290844176</v>
      </c>
      <c r="BG75" s="297">
        <v>-63624.739290844176</v>
      </c>
      <c r="BH75" s="297">
        <v>-63624.739290844176</v>
      </c>
      <c r="BI75" s="297">
        <v>-63624.739290844176</v>
      </c>
      <c r="BJ75" s="297">
        <v>-63624.739290844176</v>
      </c>
      <c r="BK75" s="297">
        <v>-63624.739290844176</v>
      </c>
      <c r="BL75" s="297">
        <v>-63624.739290844176</v>
      </c>
      <c r="BM75" s="297">
        <v>-63624.739290844176</v>
      </c>
      <c r="BN75" s="297">
        <v>-63624.739290844176</v>
      </c>
      <c r="BO75" s="297">
        <v>-63624.739290844176</v>
      </c>
      <c r="BP75" s="297">
        <v>-63624.739290844176</v>
      </c>
      <c r="BQ75" s="297">
        <v>-63624.739290844176</v>
      </c>
      <c r="BR75" s="297">
        <v>-63624.739290844176</v>
      </c>
      <c r="BS75" s="297">
        <v>-63624.739290844176</v>
      </c>
      <c r="BT75" s="297">
        <v>-63624.739290844176</v>
      </c>
      <c r="BU75" s="297">
        <v>-63624.739290844176</v>
      </c>
      <c r="BV75" s="297">
        <v>-63624.739290844176</v>
      </c>
      <c r="BW75" s="297">
        <v>-63624.739290844176</v>
      </c>
      <c r="BX75" s="297">
        <v>-63624.739290844176</v>
      </c>
      <c r="BY75" s="297">
        <v>-63624.739290844176</v>
      </c>
      <c r="BZ75" s="297">
        <v>-63624.739290844176</v>
      </c>
      <c r="CA75" s="297">
        <v>-63624.739290844176</v>
      </c>
      <c r="CB75" s="297">
        <v>-63624.739290844176</v>
      </c>
      <c r="CC75" s="297">
        <v>-63624.739290844176</v>
      </c>
      <c r="CD75" s="297">
        <v>-63624.739290844176</v>
      </c>
      <c r="CE75" s="297">
        <v>-63624.739290844176</v>
      </c>
      <c r="CF75" s="297">
        <v>-63624.739290844176</v>
      </c>
      <c r="CG75" s="297">
        <v>-63624.739290844176</v>
      </c>
      <c r="CH75" s="297">
        <v>-63624.739290844176</v>
      </c>
      <c r="CI75" s="297">
        <v>-63624.739290844176</v>
      </c>
      <c r="CJ75" s="297">
        <v>-63624.739290844176</v>
      </c>
    </row>
    <row r="76" spans="1:88" x14ac:dyDescent="0.25">
      <c r="A76" s="473" t="s">
        <v>453</v>
      </c>
      <c r="B76" s="474"/>
      <c r="C76" s="474"/>
      <c r="D76" s="474"/>
      <c r="E76" s="474"/>
      <c r="F76" s="474"/>
      <c r="G76" s="474"/>
      <c r="H76" s="474"/>
      <c r="I76" s="474"/>
      <c r="J76" s="474"/>
      <c r="K76" s="474"/>
      <c r="L76" s="474"/>
      <c r="M76" s="474"/>
      <c r="N76" s="474"/>
      <c r="O76" s="474"/>
      <c r="P76" s="474"/>
      <c r="Q76" s="474"/>
      <c r="R76" s="474"/>
      <c r="S76" s="474"/>
      <c r="T76" s="474"/>
      <c r="U76" s="474"/>
      <c r="V76" s="474"/>
      <c r="W76" s="474"/>
      <c r="X76" s="474"/>
      <c r="Y76" s="474"/>
      <c r="Z76" s="474"/>
      <c r="AA76" s="474"/>
      <c r="AB76" s="474"/>
      <c r="AC76" s="474"/>
      <c r="AD76" s="474"/>
      <c r="AE76" s="474"/>
      <c r="AF76" s="474"/>
      <c r="AG76" s="474"/>
      <c r="AH76" s="474"/>
      <c r="AI76" s="474"/>
      <c r="AJ76" s="474"/>
      <c r="AK76" s="475">
        <v>0</v>
      </c>
      <c r="AL76" s="476"/>
      <c r="AM76" s="298">
        <v>0</v>
      </c>
      <c r="AN76" s="298">
        <v>0</v>
      </c>
      <c r="AO76" s="298">
        <v>0</v>
      </c>
      <c r="AP76" s="298">
        <v>0</v>
      </c>
      <c r="AQ76" s="298">
        <v>0</v>
      </c>
      <c r="AR76" s="298">
        <v>0</v>
      </c>
      <c r="AS76" s="298">
        <v>0</v>
      </c>
      <c r="AT76" s="298">
        <v>0</v>
      </c>
      <c r="AU76" s="298">
        <v>0</v>
      </c>
      <c r="AV76" s="298">
        <v>0</v>
      </c>
      <c r="AW76" s="298">
        <v>0</v>
      </c>
      <c r="AX76" s="298">
        <v>0</v>
      </c>
      <c r="AY76" s="298">
        <v>0</v>
      </c>
      <c r="AZ76" s="298">
        <v>0</v>
      </c>
      <c r="BA76" s="298">
        <v>0</v>
      </c>
      <c r="BB76" s="298">
        <v>0</v>
      </c>
      <c r="BC76" s="298">
        <v>0</v>
      </c>
      <c r="BD76" s="298">
        <v>0</v>
      </c>
      <c r="BE76" s="298">
        <v>0</v>
      </c>
      <c r="BF76" s="298">
        <v>0</v>
      </c>
      <c r="BG76" s="298">
        <v>0</v>
      </c>
      <c r="BH76" s="298">
        <v>0</v>
      </c>
      <c r="BI76" s="298">
        <v>0</v>
      </c>
      <c r="BJ76" s="298">
        <v>0</v>
      </c>
      <c r="BK76" s="298">
        <v>0</v>
      </c>
      <c r="BL76" s="298">
        <v>0</v>
      </c>
      <c r="BM76" s="298">
        <v>0</v>
      </c>
      <c r="BN76" s="298">
        <v>0</v>
      </c>
      <c r="BO76" s="298">
        <v>0</v>
      </c>
      <c r="BP76" s="298">
        <v>0</v>
      </c>
      <c r="BQ76" s="298">
        <v>0</v>
      </c>
      <c r="BR76" s="298">
        <v>0</v>
      </c>
      <c r="BS76" s="298">
        <v>0</v>
      </c>
      <c r="BT76" s="298">
        <v>0</v>
      </c>
      <c r="BU76" s="298">
        <v>0</v>
      </c>
      <c r="BV76" s="298">
        <v>0</v>
      </c>
      <c r="BW76" s="298">
        <v>0</v>
      </c>
      <c r="BX76" s="298">
        <v>0</v>
      </c>
      <c r="BY76" s="298">
        <v>0</v>
      </c>
      <c r="BZ76" s="298">
        <v>0</v>
      </c>
      <c r="CA76" s="298">
        <v>0</v>
      </c>
      <c r="CB76" s="298">
        <v>0</v>
      </c>
      <c r="CC76" s="298">
        <v>0</v>
      </c>
      <c r="CD76" s="298">
        <v>0</v>
      </c>
      <c r="CE76" s="298">
        <v>0</v>
      </c>
      <c r="CF76" s="298">
        <v>0</v>
      </c>
      <c r="CG76" s="298">
        <v>0</v>
      </c>
      <c r="CH76" s="298">
        <v>0</v>
      </c>
      <c r="CI76" s="298">
        <v>0</v>
      </c>
      <c r="CJ76" s="298">
        <v>0</v>
      </c>
    </row>
    <row r="77" spans="1:88" s="279" customFormat="1" ht="15" x14ac:dyDescent="0.25">
      <c r="A77" s="473" t="s">
        <v>254</v>
      </c>
      <c r="B77" s="474"/>
      <c r="C77" s="474"/>
      <c r="D77" s="474"/>
      <c r="E77" s="474"/>
      <c r="F77" s="474"/>
      <c r="G77" s="474"/>
      <c r="H77" s="474"/>
      <c r="I77" s="474"/>
      <c r="J77" s="474"/>
      <c r="K77" s="474"/>
      <c r="L77" s="474"/>
      <c r="M77" s="474"/>
      <c r="N77" s="474"/>
      <c r="O77" s="474"/>
      <c r="P77" s="474"/>
      <c r="Q77" s="474"/>
      <c r="R77" s="474"/>
      <c r="S77" s="474"/>
      <c r="T77" s="474"/>
      <c r="U77" s="474"/>
      <c r="V77" s="474"/>
      <c r="W77" s="474"/>
      <c r="X77" s="474"/>
      <c r="Y77" s="474"/>
      <c r="Z77" s="474"/>
      <c r="AA77" s="474"/>
      <c r="AB77" s="474"/>
      <c r="AC77" s="474"/>
      <c r="AD77" s="474"/>
      <c r="AE77" s="474"/>
      <c r="AF77" s="474"/>
      <c r="AG77" s="474"/>
      <c r="AH77" s="474"/>
      <c r="AI77" s="474"/>
      <c r="AJ77" s="474"/>
      <c r="AK77" s="483">
        <v>0</v>
      </c>
      <c r="AL77" s="484"/>
      <c r="AM77" s="297">
        <v>0</v>
      </c>
      <c r="AN77" s="297">
        <v>0</v>
      </c>
      <c r="AO77" s="297">
        <v>0</v>
      </c>
      <c r="AP77" s="297">
        <v>0</v>
      </c>
      <c r="AQ77" s="297">
        <v>0</v>
      </c>
      <c r="AR77" s="297">
        <v>0</v>
      </c>
      <c r="AS77" s="297">
        <v>0</v>
      </c>
      <c r="AT77" s="297">
        <v>0</v>
      </c>
      <c r="AU77" s="297">
        <v>0</v>
      </c>
      <c r="AV77" s="297">
        <v>0</v>
      </c>
      <c r="AW77" s="297">
        <v>0</v>
      </c>
      <c r="AX77" s="297">
        <v>0</v>
      </c>
      <c r="AY77" s="297">
        <v>0</v>
      </c>
      <c r="AZ77" s="297">
        <v>0</v>
      </c>
      <c r="BA77" s="297">
        <v>0</v>
      </c>
      <c r="BB77" s="297">
        <v>0</v>
      </c>
      <c r="BC77" s="297">
        <v>0</v>
      </c>
      <c r="BD77" s="297">
        <v>0</v>
      </c>
      <c r="BE77" s="297">
        <v>0</v>
      </c>
      <c r="BF77" s="297">
        <v>0</v>
      </c>
      <c r="BG77" s="297">
        <v>0</v>
      </c>
      <c r="BH77" s="297">
        <v>0</v>
      </c>
      <c r="BI77" s="297">
        <v>0</v>
      </c>
      <c r="BJ77" s="297">
        <v>0</v>
      </c>
      <c r="BK77" s="297">
        <v>0</v>
      </c>
      <c r="BL77" s="297">
        <v>0</v>
      </c>
      <c r="BM77" s="297">
        <v>0</v>
      </c>
      <c r="BN77" s="297">
        <v>0</v>
      </c>
      <c r="BO77" s="297">
        <v>0</v>
      </c>
      <c r="BP77" s="297">
        <v>0</v>
      </c>
      <c r="BQ77" s="297">
        <v>0</v>
      </c>
      <c r="BR77" s="297">
        <v>0</v>
      </c>
      <c r="BS77" s="297">
        <v>0</v>
      </c>
      <c r="BT77" s="297">
        <v>0</v>
      </c>
      <c r="BU77" s="297">
        <v>0</v>
      </c>
      <c r="BV77" s="297">
        <v>0</v>
      </c>
      <c r="BW77" s="297">
        <v>0</v>
      </c>
      <c r="BX77" s="297">
        <v>0</v>
      </c>
      <c r="BY77" s="297">
        <v>0</v>
      </c>
      <c r="BZ77" s="297">
        <v>0</v>
      </c>
      <c r="CA77" s="297">
        <v>0</v>
      </c>
      <c r="CB77" s="297">
        <v>0</v>
      </c>
      <c r="CC77" s="297">
        <v>0</v>
      </c>
      <c r="CD77" s="297">
        <v>0</v>
      </c>
      <c r="CE77" s="297">
        <v>0</v>
      </c>
      <c r="CF77" s="297">
        <v>0</v>
      </c>
      <c r="CG77" s="297">
        <v>0</v>
      </c>
      <c r="CH77" s="297">
        <v>0</v>
      </c>
      <c r="CI77" s="297">
        <v>0</v>
      </c>
      <c r="CJ77" s="297">
        <v>0</v>
      </c>
    </row>
    <row r="78" spans="1:88" x14ac:dyDescent="0.25">
      <c r="A78" s="473" t="s">
        <v>250</v>
      </c>
      <c r="B78" s="474"/>
      <c r="C78" s="474"/>
      <c r="D78" s="474"/>
      <c r="E78" s="474"/>
      <c r="F78" s="474"/>
      <c r="G78" s="474"/>
      <c r="H78" s="474"/>
      <c r="I78" s="474"/>
      <c r="J78" s="474"/>
      <c r="K78" s="474"/>
      <c r="L78" s="474"/>
      <c r="M78" s="474"/>
      <c r="N78" s="474"/>
      <c r="O78" s="474"/>
      <c r="P78" s="474"/>
      <c r="Q78" s="474"/>
      <c r="R78" s="474"/>
      <c r="S78" s="474"/>
      <c r="T78" s="474"/>
      <c r="U78" s="474"/>
      <c r="V78" s="474"/>
      <c r="W78" s="474"/>
      <c r="X78" s="474"/>
      <c r="Y78" s="474"/>
      <c r="Z78" s="474"/>
      <c r="AA78" s="474"/>
      <c r="AB78" s="474"/>
      <c r="AC78" s="474"/>
      <c r="AD78" s="474"/>
      <c r="AE78" s="474"/>
      <c r="AF78" s="474"/>
      <c r="AG78" s="474"/>
      <c r="AH78" s="474"/>
      <c r="AI78" s="474"/>
      <c r="AJ78" s="474"/>
      <c r="AK78" s="485"/>
      <c r="AL78" s="486"/>
      <c r="AM78" s="298">
        <v>0</v>
      </c>
      <c r="AN78" s="298">
        <v>0</v>
      </c>
      <c r="AO78" s="298">
        <v>0</v>
      </c>
      <c r="AP78" s="298">
        <v>0</v>
      </c>
      <c r="AQ78" s="298">
        <v>0</v>
      </c>
      <c r="AR78" s="298">
        <v>0</v>
      </c>
      <c r="AS78" s="298">
        <v>0</v>
      </c>
      <c r="AT78" s="298">
        <v>0</v>
      </c>
      <c r="AU78" s="298">
        <v>0</v>
      </c>
      <c r="AV78" s="298">
        <v>0</v>
      </c>
      <c r="AW78" s="298">
        <v>0</v>
      </c>
      <c r="AX78" s="298">
        <v>0</v>
      </c>
      <c r="AY78" s="298">
        <v>0</v>
      </c>
      <c r="AZ78" s="298">
        <v>0</v>
      </c>
      <c r="BA78" s="298">
        <v>0</v>
      </c>
      <c r="BB78" s="298">
        <v>0</v>
      </c>
      <c r="BC78" s="298">
        <v>0</v>
      </c>
      <c r="BD78" s="298">
        <v>0</v>
      </c>
      <c r="BE78" s="298">
        <v>0</v>
      </c>
      <c r="BF78" s="298">
        <v>0</v>
      </c>
      <c r="BG78" s="298">
        <v>0</v>
      </c>
      <c r="BH78" s="298">
        <v>0</v>
      </c>
      <c r="BI78" s="298">
        <v>0</v>
      </c>
      <c r="BJ78" s="298">
        <v>0</v>
      </c>
      <c r="BK78" s="298">
        <v>0</v>
      </c>
      <c r="BL78" s="298">
        <v>0</v>
      </c>
      <c r="BM78" s="298">
        <v>0</v>
      </c>
      <c r="BN78" s="298">
        <v>0</v>
      </c>
      <c r="BO78" s="298">
        <v>0</v>
      </c>
      <c r="BP78" s="298">
        <v>0</v>
      </c>
      <c r="BQ78" s="298">
        <v>0</v>
      </c>
      <c r="BR78" s="298">
        <v>0</v>
      </c>
      <c r="BS78" s="298">
        <v>0</v>
      </c>
      <c r="BT78" s="298">
        <v>0</v>
      </c>
      <c r="BU78" s="298">
        <v>0</v>
      </c>
      <c r="BV78" s="298">
        <v>0</v>
      </c>
      <c r="BW78" s="298">
        <v>0</v>
      </c>
      <c r="BX78" s="298">
        <v>0</v>
      </c>
      <c r="BY78" s="298">
        <v>0</v>
      </c>
      <c r="BZ78" s="298">
        <v>0</v>
      </c>
      <c r="CA78" s="298">
        <v>0</v>
      </c>
      <c r="CB78" s="298">
        <v>0</v>
      </c>
      <c r="CC78" s="298">
        <v>0</v>
      </c>
      <c r="CD78" s="298">
        <v>0</v>
      </c>
      <c r="CE78" s="298">
        <v>0</v>
      </c>
      <c r="CF78" s="298">
        <v>0</v>
      </c>
      <c r="CG78" s="298">
        <v>0</v>
      </c>
      <c r="CH78" s="298">
        <v>0</v>
      </c>
      <c r="CI78" s="298">
        <v>0</v>
      </c>
      <c r="CJ78" s="298">
        <v>0</v>
      </c>
    </row>
    <row r="79" spans="1:88" ht="16.5" thickBot="1" x14ac:dyDescent="0.3">
      <c r="A79" s="487" t="s">
        <v>253</v>
      </c>
      <c r="B79" s="488"/>
      <c r="C79" s="488"/>
      <c r="D79" s="488"/>
      <c r="E79" s="488"/>
      <c r="F79" s="488"/>
      <c r="G79" s="488"/>
      <c r="H79" s="488"/>
      <c r="I79" s="488"/>
      <c r="J79" s="488"/>
      <c r="K79" s="488"/>
      <c r="L79" s="488"/>
      <c r="M79" s="488"/>
      <c r="N79" s="488"/>
      <c r="O79" s="488"/>
      <c r="P79" s="488"/>
      <c r="Q79" s="488"/>
      <c r="R79" s="488"/>
      <c r="S79" s="488"/>
      <c r="T79" s="488"/>
      <c r="U79" s="488"/>
      <c r="V79" s="488"/>
      <c r="W79" s="488"/>
      <c r="X79" s="488"/>
      <c r="Y79" s="488"/>
      <c r="Z79" s="488"/>
      <c r="AA79" s="488"/>
      <c r="AB79" s="488"/>
      <c r="AC79" s="488"/>
      <c r="AD79" s="488"/>
      <c r="AE79" s="488"/>
      <c r="AF79" s="488"/>
      <c r="AG79" s="488"/>
      <c r="AH79" s="488"/>
      <c r="AI79" s="488"/>
      <c r="AJ79" s="488"/>
      <c r="AK79" s="489">
        <v>0</v>
      </c>
      <c r="AL79" s="490"/>
      <c r="AM79" s="299">
        <v>0</v>
      </c>
      <c r="AN79" s="299">
        <v>0</v>
      </c>
      <c r="AO79" s="299">
        <v>0</v>
      </c>
      <c r="AP79" s="299">
        <v>0</v>
      </c>
      <c r="AQ79" s="299">
        <v>0</v>
      </c>
      <c r="AR79" s="299">
        <v>0</v>
      </c>
      <c r="AS79" s="299">
        <v>0</v>
      </c>
      <c r="AT79" s="299">
        <v>0</v>
      </c>
      <c r="AU79" s="299">
        <v>0</v>
      </c>
      <c r="AV79" s="299">
        <v>0</v>
      </c>
      <c r="AW79" s="299">
        <v>0</v>
      </c>
      <c r="AX79" s="299">
        <v>0</v>
      </c>
      <c r="AY79" s="299">
        <v>0</v>
      </c>
      <c r="AZ79" s="299">
        <v>0</v>
      </c>
      <c r="BA79" s="299">
        <v>0</v>
      </c>
      <c r="BB79" s="299">
        <v>0</v>
      </c>
      <c r="BC79" s="299">
        <v>0</v>
      </c>
      <c r="BD79" s="299">
        <v>0</v>
      </c>
      <c r="BE79" s="299">
        <v>0</v>
      </c>
      <c r="BF79" s="299">
        <v>0</v>
      </c>
      <c r="BG79" s="299">
        <v>0</v>
      </c>
      <c r="BH79" s="299">
        <v>0</v>
      </c>
      <c r="BI79" s="299">
        <v>0</v>
      </c>
      <c r="BJ79" s="299">
        <v>0</v>
      </c>
      <c r="BK79" s="299">
        <v>0</v>
      </c>
      <c r="BL79" s="299">
        <v>0</v>
      </c>
      <c r="BM79" s="299">
        <v>0</v>
      </c>
      <c r="BN79" s="299">
        <v>0</v>
      </c>
      <c r="BO79" s="299">
        <v>0</v>
      </c>
      <c r="BP79" s="299">
        <v>0</v>
      </c>
      <c r="BQ79" s="299">
        <v>0</v>
      </c>
      <c r="BR79" s="299">
        <v>0</v>
      </c>
      <c r="BS79" s="299">
        <v>0</v>
      </c>
      <c r="BT79" s="299">
        <v>0</v>
      </c>
      <c r="BU79" s="299">
        <v>0</v>
      </c>
      <c r="BV79" s="299">
        <v>0</v>
      </c>
      <c r="BW79" s="299">
        <v>0</v>
      </c>
      <c r="BX79" s="299">
        <v>0</v>
      </c>
      <c r="BY79" s="299">
        <v>0</v>
      </c>
      <c r="BZ79" s="299">
        <v>0</v>
      </c>
      <c r="CA79" s="299">
        <v>0</v>
      </c>
      <c r="CB79" s="299">
        <v>0</v>
      </c>
      <c r="CC79" s="299">
        <v>0</v>
      </c>
      <c r="CD79" s="299">
        <v>0</v>
      </c>
      <c r="CE79" s="299">
        <v>0</v>
      </c>
      <c r="CF79" s="299">
        <v>0</v>
      </c>
      <c r="CG79" s="299">
        <v>0</v>
      </c>
      <c r="CH79" s="299">
        <v>0</v>
      </c>
      <c r="CI79" s="299">
        <v>0</v>
      </c>
      <c r="CJ79" s="299">
        <v>0</v>
      </c>
    </row>
    <row r="80" spans="1:88" s="339" customFormat="1" ht="16.5" thickBot="1" x14ac:dyDescent="0.3">
      <c r="A80" s="300"/>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491">
        <v>0</v>
      </c>
      <c r="AL80" s="491"/>
      <c r="AM80" s="301">
        <v>1</v>
      </c>
      <c r="AN80" s="301">
        <v>2</v>
      </c>
      <c r="AO80" s="301">
        <v>3</v>
      </c>
      <c r="AP80" s="301">
        <v>4</v>
      </c>
      <c r="AQ80" s="301">
        <v>5</v>
      </c>
      <c r="AR80" s="301">
        <v>6</v>
      </c>
      <c r="AS80" s="301">
        <v>7</v>
      </c>
      <c r="AT80" s="301">
        <v>8</v>
      </c>
      <c r="AU80" s="301">
        <v>9</v>
      </c>
      <c r="AV80" s="301">
        <v>10</v>
      </c>
      <c r="AW80" s="301">
        <v>11</v>
      </c>
      <c r="AX80" s="301">
        <v>12</v>
      </c>
      <c r="AY80" s="301">
        <v>13</v>
      </c>
      <c r="AZ80" s="301">
        <v>14</v>
      </c>
      <c r="BA80" s="301">
        <v>15</v>
      </c>
      <c r="BB80" s="301">
        <v>16</v>
      </c>
      <c r="BC80" s="301">
        <v>17</v>
      </c>
      <c r="BD80" s="301">
        <v>18</v>
      </c>
      <c r="BE80" s="301">
        <v>19</v>
      </c>
      <c r="BF80" s="301">
        <v>20</v>
      </c>
      <c r="BG80" s="301">
        <v>21</v>
      </c>
      <c r="BH80" s="301">
        <v>22</v>
      </c>
      <c r="BI80" s="301">
        <v>23</v>
      </c>
      <c r="BJ80" s="301">
        <v>24</v>
      </c>
      <c r="BK80" s="301">
        <v>25</v>
      </c>
      <c r="BL80" s="301">
        <v>26</v>
      </c>
      <c r="BM80" s="301">
        <v>27</v>
      </c>
      <c r="BN80" s="301">
        <v>28</v>
      </c>
      <c r="BO80" s="301">
        <v>29</v>
      </c>
      <c r="BP80" s="301">
        <v>30</v>
      </c>
      <c r="BQ80" s="301">
        <v>31</v>
      </c>
      <c r="BR80" s="301">
        <v>32</v>
      </c>
      <c r="BS80" s="301">
        <v>33</v>
      </c>
      <c r="BT80" s="301">
        <v>34</v>
      </c>
      <c r="BU80" s="301">
        <v>35</v>
      </c>
      <c r="BV80" s="301">
        <v>36</v>
      </c>
      <c r="BW80" s="301">
        <v>37</v>
      </c>
      <c r="BX80" s="301">
        <v>38</v>
      </c>
      <c r="BY80" s="301">
        <v>39</v>
      </c>
      <c r="BZ80" s="301">
        <v>40</v>
      </c>
      <c r="CA80" s="301">
        <v>41</v>
      </c>
      <c r="CB80" s="301">
        <v>42</v>
      </c>
      <c r="CC80" s="301">
        <v>43</v>
      </c>
      <c r="CD80" s="301">
        <v>44</v>
      </c>
      <c r="CE80" s="301">
        <v>45</v>
      </c>
      <c r="CF80" s="301">
        <v>46</v>
      </c>
      <c r="CG80" s="301">
        <v>47</v>
      </c>
      <c r="CH80" s="301">
        <v>48</v>
      </c>
      <c r="CI80" s="301">
        <v>49</v>
      </c>
      <c r="CJ80" s="301">
        <v>50</v>
      </c>
    </row>
    <row r="81" spans="1:88" x14ac:dyDescent="0.25">
      <c r="A81" s="481" t="s">
        <v>252</v>
      </c>
      <c r="B81" s="482"/>
      <c r="C81" s="482"/>
      <c r="D81" s="482"/>
      <c r="E81" s="482"/>
      <c r="F81" s="482"/>
      <c r="G81" s="482"/>
      <c r="H81" s="482"/>
      <c r="I81" s="482"/>
      <c r="J81" s="482"/>
      <c r="K81" s="482"/>
      <c r="L81" s="482"/>
      <c r="M81" s="482"/>
      <c r="N81" s="482"/>
      <c r="O81" s="482"/>
      <c r="P81" s="482"/>
      <c r="Q81" s="482"/>
      <c r="R81" s="482"/>
      <c r="S81" s="482"/>
      <c r="T81" s="482"/>
      <c r="U81" s="482"/>
      <c r="V81" s="482"/>
      <c r="W81" s="482"/>
      <c r="X81" s="482"/>
      <c r="Y81" s="482"/>
      <c r="Z81" s="482"/>
      <c r="AA81" s="482"/>
      <c r="AB81" s="482"/>
      <c r="AC81" s="482"/>
      <c r="AD81" s="482"/>
      <c r="AE81" s="482"/>
      <c r="AF81" s="482"/>
      <c r="AG81" s="482"/>
      <c r="AH81" s="482"/>
      <c r="AI81" s="482"/>
      <c r="AJ81" s="482"/>
      <c r="AK81" s="472">
        <v>2026</v>
      </c>
      <c r="AL81" s="456"/>
      <c r="AM81" s="287">
        <v>2027</v>
      </c>
      <c r="AN81" s="287">
        <v>2028</v>
      </c>
      <c r="AO81" s="287">
        <v>2029</v>
      </c>
      <c r="AP81" s="287">
        <v>2030</v>
      </c>
      <c r="AQ81" s="287">
        <v>2031</v>
      </c>
      <c r="AR81" s="287">
        <v>2032</v>
      </c>
      <c r="AS81" s="287">
        <v>2033</v>
      </c>
      <c r="AT81" s="287">
        <v>2034</v>
      </c>
      <c r="AU81" s="287">
        <v>2035</v>
      </c>
      <c r="AV81" s="287">
        <v>2036</v>
      </c>
      <c r="AW81" s="287">
        <v>2037</v>
      </c>
      <c r="AX81" s="287">
        <v>2038</v>
      </c>
      <c r="AY81" s="287">
        <v>2039</v>
      </c>
      <c r="AZ81" s="287">
        <v>2040</v>
      </c>
      <c r="BA81" s="287">
        <v>2041</v>
      </c>
      <c r="BB81" s="287">
        <v>2042</v>
      </c>
      <c r="BC81" s="287">
        <v>2043</v>
      </c>
      <c r="BD81" s="287">
        <v>2044</v>
      </c>
      <c r="BE81" s="287">
        <v>2045</v>
      </c>
      <c r="BF81" s="287">
        <v>2046</v>
      </c>
      <c r="BG81" s="287">
        <v>2047</v>
      </c>
      <c r="BH81" s="287">
        <v>2048</v>
      </c>
      <c r="BI81" s="287">
        <v>2049</v>
      </c>
      <c r="BJ81" s="287">
        <v>2050</v>
      </c>
      <c r="BK81" s="287">
        <v>2051</v>
      </c>
      <c r="BL81" s="287">
        <v>2052</v>
      </c>
      <c r="BM81" s="287">
        <v>2053</v>
      </c>
      <c r="BN81" s="287">
        <v>2054</v>
      </c>
      <c r="BO81" s="287">
        <v>2055</v>
      </c>
      <c r="BP81" s="287">
        <v>2056</v>
      </c>
      <c r="BQ81" s="287">
        <v>2057</v>
      </c>
      <c r="BR81" s="287">
        <v>2058</v>
      </c>
      <c r="BS81" s="287">
        <v>2059</v>
      </c>
      <c r="BT81" s="287">
        <v>2060</v>
      </c>
      <c r="BU81" s="287">
        <v>2061</v>
      </c>
      <c r="BV81" s="287">
        <v>2062</v>
      </c>
      <c r="BW81" s="287">
        <v>2063</v>
      </c>
      <c r="BX81" s="287">
        <v>2064</v>
      </c>
      <c r="BY81" s="287">
        <v>2065</v>
      </c>
      <c r="BZ81" s="287">
        <v>2066</v>
      </c>
      <c r="CA81" s="287">
        <v>2067</v>
      </c>
      <c r="CB81" s="287">
        <v>2068</v>
      </c>
      <c r="CC81" s="287">
        <v>2069</v>
      </c>
      <c r="CD81" s="287">
        <v>2070</v>
      </c>
      <c r="CE81" s="287">
        <v>2071</v>
      </c>
      <c r="CF81" s="287">
        <v>2072</v>
      </c>
      <c r="CG81" s="287">
        <v>2073</v>
      </c>
      <c r="CH81" s="287">
        <v>2074</v>
      </c>
      <c r="CI81" s="287">
        <v>2075</v>
      </c>
      <c r="CJ81" s="287">
        <v>2076</v>
      </c>
    </row>
    <row r="82" spans="1:88" s="279" customFormat="1" ht="15" x14ac:dyDescent="0.25">
      <c r="A82" s="473" t="s">
        <v>552</v>
      </c>
      <c r="B82" s="474"/>
      <c r="C82" s="474"/>
      <c r="D82" s="474"/>
      <c r="E82" s="474"/>
      <c r="F82" s="474"/>
      <c r="G82" s="474"/>
      <c r="H82" s="474"/>
      <c r="I82" s="474"/>
      <c r="J82" s="474"/>
      <c r="K82" s="474"/>
      <c r="L82" s="474"/>
      <c r="M82" s="474"/>
      <c r="N82" s="474"/>
      <c r="O82" s="474"/>
      <c r="P82" s="474"/>
      <c r="Q82" s="474"/>
      <c r="R82" s="474"/>
      <c r="S82" s="474"/>
      <c r="T82" s="474"/>
      <c r="U82" s="474"/>
      <c r="V82" s="474"/>
      <c r="W82" s="474"/>
      <c r="X82" s="474"/>
      <c r="Y82" s="474"/>
      <c r="Z82" s="474"/>
      <c r="AA82" s="474"/>
      <c r="AB82" s="474"/>
      <c r="AC82" s="474"/>
      <c r="AD82" s="474"/>
      <c r="AE82" s="474"/>
      <c r="AF82" s="474"/>
      <c r="AG82" s="474"/>
      <c r="AH82" s="474"/>
      <c r="AI82" s="474"/>
      <c r="AJ82" s="474"/>
      <c r="AK82" s="483">
        <v>3160780.2955456274</v>
      </c>
      <c r="AL82" s="484"/>
      <c r="AM82" s="297">
        <v>-63624.739290844176</v>
      </c>
      <c r="AN82" s="297">
        <v>-63624.739290844176</v>
      </c>
      <c r="AO82" s="297">
        <v>-63624.739290844176</v>
      </c>
      <c r="AP82" s="297">
        <v>-63624.739290844176</v>
      </c>
      <c r="AQ82" s="297">
        <v>-63624.739290844176</v>
      </c>
      <c r="AR82" s="297">
        <v>-63624.739290844176</v>
      </c>
      <c r="AS82" s="297">
        <v>-63624.739290844176</v>
      </c>
      <c r="AT82" s="297">
        <v>-63624.739290844176</v>
      </c>
      <c r="AU82" s="297">
        <v>-63624.739290844176</v>
      </c>
      <c r="AV82" s="297">
        <v>-63624.739290844176</v>
      </c>
      <c r="AW82" s="297">
        <v>-63624.739290844176</v>
      </c>
      <c r="AX82" s="297">
        <v>-63624.739290844176</v>
      </c>
      <c r="AY82" s="297">
        <v>-63624.739290844176</v>
      </c>
      <c r="AZ82" s="297">
        <v>-63624.739290844176</v>
      </c>
      <c r="BA82" s="297">
        <v>-63624.739290844176</v>
      </c>
      <c r="BB82" s="297">
        <v>-63624.739290844176</v>
      </c>
      <c r="BC82" s="297">
        <v>-63624.739290844176</v>
      </c>
      <c r="BD82" s="297">
        <v>-63624.739290844176</v>
      </c>
      <c r="BE82" s="297">
        <v>-63624.739290844176</v>
      </c>
      <c r="BF82" s="297">
        <v>-63624.739290844176</v>
      </c>
      <c r="BG82" s="297">
        <v>-63624.739290844176</v>
      </c>
      <c r="BH82" s="297">
        <v>-63624.739290844176</v>
      </c>
      <c r="BI82" s="297">
        <v>-63624.739290844176</v>
      </c>
      <c r="BJ82" s="297">
        <v>-63624.739290844176</v>
      </c>
      <c r="BK82" s="297">
        <v>-63624.739290844176</v>
      </c>
      <c r="BL82" s="297">
        <v>-63624.739290844176</v>
      </c>
      <c r="BM82" s="297">
        <v>-63624.739290844176</v>
      </c>
      <c r="BN82" s="297">
        <v>-63624.739290844176</v>
      </c>
      <c r="BO82" s="297">
        <v>-63624.739290844176</v>
      </c>
      <c r="BP82" s="297">
        <v>-63624.739290844176</v>
      </c>
      <c r="BQ82" s="297">
        <v>-63624.739290844176</v>
      </c>
      <c r="BR82" s="297">
        <v>-63624.739290844176</v>
      </c>
      <c r="BS82" s="297">
        <v>-63624.739290844176</v>
      </c>
      <c r="BT82" s="297">
        <v>-63624.739290844176</v>
      </c>
      <c r="BU82" s="297">
        <v>-63624.739290844176</v>
      </c>
      <c r="BV82" s="297">
        <v>-63624.739290844176</v>
      </c>
      <c r="BW82" s="297">
        <v>-63624.739290844176</v>
      </c>
      <c r="BX82" s="297">
        <v>-63624.739290844176</v>
      </c>
      <c r="BY82" s="297">
        <v>-63624.739290844176</v>
      </c>
      <c r="BZ82" s="297">
        <v>-63624.739290844176</v>
      </c>
      <c r="CA82" s="297">
        <v>-63624.739290844176</v>
      </c>
      <c r="CB82" s="297">
        <v>-63624.739290844176</v>
      </c>
      <c r="CC82" s="297">
        <v>-63624.739290844176</v>
      </c>
      <c r="CD82" s="297">
        <v>-63624.739290844176</v>
      </c>
      <c r="CE82" s="297">
        <v>-63624.739290844176</v>
      </c>
      <c r="CF82" s="297">
        <v>-63624.739290844176</v>
      </c>
      <c r="CG82" s="297">
        <v>-63624.739290844176</v>
      </c>
      <c r="CH82" s="297">
        <v>-63624.739290844176</v>
      </c>
      <c r="CI82" s="297">
        <v>-63624.739290844176</v>
      </c>
      <c r="CJ82" s="297">
        <v>-63624.739290844176</v>
      </c>
    </row>
    <row r="83" spans="1:88" x14ac:dyDescent="0.25">
      <c r="A83" s="473" t="s">
        <v>251</v>
      </c>
      <c r="B83" s="474"/>
      <c r="C83" s="474"/>
      <c r="D83" s="474"/>
      <c r="E83" s="474"/>
      <c r="F83" s="474"/>
      <c r="G83" s="474"/>
      <c r="H83" s="474"/>
      <c r="I83" s="474"/>
      <c r="J83" s="474"/>
      <c r="K83" s="474"/>
      <c r="L83" s="474"/>
      <c r="M83" s="474"/>
      <c r="N83" s="474"/>
      <c r="O83" s="474"/>
      <c r="P83" s="474"/>
      <c r="Q83" s="474"/>
      <c r="R83" s="474"/>
      <c r="S83" s="474"/>
      <c r="T83" s="474"/>
      <c r="U83" s="474"/>
      <c r="V83" s="474"/>
      <c r="W83" s="474"/>
      <c r="X83" s="474"/>
      <c r="Y83" s="474"/>
      <c r="Z83" s="474"/>
      <c r="AA83" s="474"/>
      <c r="AB83" s="474"/>
      <c r="AC83" s="474"/>
      <c r="AD83" s="474"/>
      <c r="AE83" s="474"/>
      <c r="AF83" s="474"/>
      <c r="AG83" s="474"/>
      <c r="AH83" s="474"/>
      <c r="AI83" s="474"/>
      <c r="AJ83" s="474"/>
      <c r="AK83" s="475">
        <v>0</v>
      </c>
      <c r="AL83" s="476"/>
      <c r="AM83" s="298">
        <v>63624.739290844176</v>
      </c>
      <c r="AN83" s="298">
        <v>63624.739290844176</v>
      </c>
      <c r="AO83" s="298">
        <v>63624.739290844176</v>
      </c>
      <c r="AP83" s="298">
        <v>63624.739290844176</v>
      </c>
      <c r="AQ83" s="298">
        <v>63624.739290844176</v>
      </c>
      <c r="AR83" s="298">
        <v>63624.739290844176</v>
      </c>
      <c r="AS83" s="298">
        <v>63624.739290844176</v>
      </c>
      <c r="AT83" s="298">
        <v>63624.739290844176</v>
      </c>
      <c r="AU83" s="298">
        <v>63624.739290844176</v>
      </c>
      <c r="AV83" s="298">
        <v>63624.739290844176</v>
      </c>
      <c r="AW83" s="298">
        <v>63624.739290844176</v>
      </c>
      <c r="AX83" s="298">
        <v>63624.739290844176</v>
      </c>
      <c r="AY83" s="298">
        <v>63624.739290844176</v>
      </c>
      <c r="AZ83" s="298">
        <v>63624.739290844176</v>
      </c>
      <c r="BA83" s="298">
        <v>63624.739290844176</v>
      </c>
      <c r="BB83" s="298">
        <v>63624.739290844176</v>
      </c>
      <c r="BC83" s="298">
        <v>63624.739290844176</v>
      </c>
      <c r="BD83" s="298">
        <v>63624.739290844176</v>
      </c>
      <c r="BE83" s="298">
        <v>63624.739290844176</v>
      </c>
      <c r="BF83" s="298">
        <v>63624.739290844176</v>
      </c>
      <c r="BG83" s="298">
        <v>63624.739290844176</v>
      </c>
      <c r="BH83" s="298">
        <v>63624.739290844176</v>
      </c>
      <c r="BI83" s="298">
        <v>63624.739290844176</v>
      </c>
      <c r="BJ83" s="298">
        <v>63624.739290844176</v>
      </c>
      <c r="BK83" s="298">
        <v>63624.739290844176</v>
      </c>
      <c r="BL83" s="298">
        <v>63624.739290844176</v>
      </c>
      <c r="BM83" s="298">
        <v>63624.739290844176</v>
      </c>
      <c r="BN83" s="298">
        <v>63624.739290844176</v>
      </c>
      <c r="BO83" s="298">
        <v>63624.739290844176</v>
      </c>
      <c r="BP83" s="298">
        <v>63624.739290844176</v>
      </c>
      <c r="BQ83" s="298">
        <v>63624.739290844176</v>
      </c>
      <c r="BR83" s="298">
        <v>63624.739290844176</v>
      </c>
      <c r="BS83" s="298">
        <v>63624.739290844176</v>
      </c>
      <c r="BT83" s="298">
        <v>63624.739290844176</v>
      </c>
      <c r="BU83" s="298">
        <v>63624.739290844176</v>
      </c>
      <c r="BV83" s="298">
        <v>63624.739290844176</v>
      </c>
      <c r="BW83" s="298">
        <v>63624.739290844176</v>
      </c>
      <c r="BX83" s="298">
        <v>63624.739290844176</v>
      </c>
      <c r="BY83" s="298">
        <v>63624.739290844176</v>
      </c>
      <c r="BZ83" s="298">
        <v>63624.739290844176</v>
      </c>
      <c r="CA83" s="298">
        <v>63624.739290844176</v>
      </c>
      <c r="CB83" s="298">
        <v>63624.739290844176</v>
      </c>
      <c r="CC83" s="298">
        <v>63624.739290844176</v>
      </c>
      <c r="CD83" s="298">
        <v>63624.739290844176</v>
      </c>
      <c r="CE83" s="298">
        <v>63624.739290844176</v>
      </c>
      <c r="CF83" s="298">
        <v>63624.739290844176</v>
      </c>
      <c r="CG83" s="298">
        <v>63624.739290844176</v>
      </c>
      <c r="CH83" s="298">
        <v>63624.739290844176</v>
      </c>
      <c r="CI83" s="298">
        <v>63624.739290844176</v>
      </c>
      <c r="CJ83" s="298">
        <v>63624.739290844176</v>
      </c>
    </row>
    <row r="84" spans="1:88" x14ac:dyDescent="0.25">
      <c r="A84" s="473" t="s">
        <v>453</v>
      </c>
      <c r="B84" s="474"/>
      <c r="C84" s="474"/>
      <c r="D84" s="474"/>
      <c r="E84" s="474"/>
      <c r="F84" s="474"/>
      <c r="G84" s="474"/>
      <c r="H84" s="474"/>
      <c r="I84" s="474"/>
      <c r="J84" s="474"/>
      <c r="K84" s="474"/>
      <c r="L84" s="474"/>
      <c r="M84" s="474"/>
      <c r="N84" s="474"/>
      <c r="O84" s="474"/>
      <c r="P84" s="474"/>
      <c r="Q84" s="474"/>
      <c r="R84" s="474"/>
      <c r="S84" s="474"/>
      <c r="T84" s="474"/>
      <c r="U84" s="474"/>
      <c r="V84" s="474"/>
      <c r="W84" s="474"/>
      <c r="X84" s="474"/>
      <c r="Y84" s="474"/>
      <c r="Z84" s="474"/>
      <c r="AA84" s="474"/>
      <c r="AB84" s="474"/>
      <c r="AC84" s="474"/>
      <c r="AD84" s="474"/>
      <c r="AE84" s="474"/>
      <c r="AF84" s="474"/>
      <c r="AG84" s="474"/>
      <c r="AH84" s="474"/>
      <c r="AI84" s="474"/>
      <c r="AJ84" s="474"/>
      <c r="AK84" s="475">
        <v>0</v>
      </c>
      <c r="AL84" s="476"/>
      <c r="AM84" s="298">
        <v>0</v>
      </c>
      <c r="AN84" s="298">
        <v>0</v>
      </c>
      <c r="AO84" s="298">
        <v>0</v>
      </c>
      <c r="AP84" s="298">
        <v>0</v>
      </c>
      <c r="AQ84" s="298">
        <v>0</v>
      </c>
      <c r="AR84" s="298">
        <v>0</v>
      </c>
      <c r="AS84" s="298">
        <v>0</v>
      </c>
      <c r="AT84" s="298">
        <v>0</v>
      </c>
      <c r="AU84" s="298">
        <v>0</v>
      </c>
      <c r="AV84" s="298">
        <v>0</v>
      </c>
      <c r="AW84" s="298">
        <v>0</v>
      </c>
      <c r="AX84" s="298">
        <v>0</v>
      </c>
      <c r="AY84" s="298">
        <v>0</v>
      </c>
      <c r="AZ84" s="298">
        <v>0</v>
      </c>
      <c r="BA84" s="298">
        <v>0</v>
      </c>
      <c r="BB84" s="298">
        <v>0</v>
      </c>
      <c r="BC84" s="298">
        <v>0</v>
      </c>
      <c r="BD84" s="298">
        <v>0</v>
      </c>
      <c r="BE84" s="298">
        <v>0</v>
      </c>
      <c r="BF84" s="298">
        <v>0</v>
      </c>
      <c r="BG84" s="298">
        <v>0</v>
      </c>
      <c r="BH84" s="298">
        <v>0</v>
      </c>
      <c r="BI84" s="298">
        <v>0</v>
      </c>
      <c r="BJ84" s="298">
        <v>0</v>
      </c>
      <c r="BK84" s="298">
        <v>0</v>
      </c>
      <c r="BL84" s="298">
        <v>0</v>
      </c>
      <c r="BM84" s="298">
        <v>0</v>
      </c>
      <c r="BN84" s="298">
        <v>0</v>
      </c>
      <c r="BO84" s="298">
        <v>0</v>
      </c>
      <c r="BP84" s="298">
        <v>0</v>
      </c>
      <c r="BQ84" s="298">
        <v>0</v>
      </c>
      <c r="BR84" s="298">
        <v>0</v>
      </c>
      <c r="BS84" s="298">
        <v>0</v>
      </c>
      <c r="BT84" s="298">
        <v>0</v>
      </c>
      <c r="BU84" s="298">
        <v>0</v>
      </c>
      <c r="BV84" s="298">
        <v>0</v>
      </c>
      <c r="BW84" s="298">
        <v>0</v>
      </c>
      <c r="BX84" s="298">
        <v>0</v>
      </c>
      <c r="BY84" s="298">
        <v>0</v>
      </c>
      <c r="BZ84" s="298">
        <v>0</v>
      </c>
      <c r="CA84" s="298">
        <v>0</v>
      </c>
      <c r="CB84" s="298">
        <v>0</v>
      </c>
      <c r="CC84" s="298">
        <v>0</v>
      </c>
      <c r="CD84" s="298">
        <v>0</v>
      </c>
      <c r="CE84" s="298">
        <v>0</v>
      </c>
      <c r="CF84" s="298">
        <v>0</v>
      </c>
      <c r="CG84" s="298">
        <v>0</v>
      </c>
      <c r="CH84" s="298">
        <v>0</v>
      </c>
      <c r="CI84" s="298">
        <v>0</v>
      </c>
      <c r="CJ84" s="298">
        <v>0</v>
      </c>
    </row>
    <row r="85" spans="1:88" x14ac:dyDescent="0.25">
      <c r="A85" s="473" t="s">
        <v>250</v>
      </c>
      <c r="B85" s="474"/>
      <c r="C85" s="474"/>
      <c r="D85" s="474"/>
      <c r="E85" s="474"/>
      <c r="F85" s="474"/>
      <c r="G85" s="474"/>
      <c r="H85" s="474"/>
      <c r="I85" s="474"/>
      <c r="J85" s="474"/>
      <c r="K85" s="474"/>
      <c r="L85" s="474"/>
      <c r="M85" s="474"/>
      <c r="N85" s="474"/>
      <c r="O85" s="474"/>
      <c r="P85" s="474"/>
      <c r="Q85" s="474"/>
      <c r="R85" s="474"/>
      <c r="S85" s="474"/>
      <c r="T85" s="474"/>
      <c r="U85" s="474"/>
      <c r="V85" s="474"/>
      <c r="W85" s="474"/>
      <c r="X85" s="474"/>
      <c r="Y85" s="474"/>
      <c r="Z85" s="474"/>
      <c r="AA85" s="474"/>
      <c r="AB85" s="474"/>
      <c r="AC85" s="474"/>
      <c r="AD85" s="474"/>
      <c r="AE85" s="474"/>
      <c r="AF85" s="474"/>
      <c r="AG85" s="474"/>
      <c r="AH85" s="474"/>
      <c r="AI85" s="474"/>
      <c r="AJ85" s="474"/>
      <c r="AK85" s="475">
        <v>0</v>
      </c>
      <c r="AL85" s="476"/>
      <c r="AM85" s="298">
        <v>0</v>
      </c>
      <c r="AN85" s="298">
        <v>0</v>
      </c>
      <c r="AO85" s="298">
        <v>0</v>
      </c>
      <c r="AP85" s="298">
        <v>0</v>
      </c>
      <c r="AQ85" s="298">
        <v>0</v>
      </c>
      <c r="AR85" s="298">
        <v>0</v>
      </c>
      <c r="AS85" s="298">
        <v>0</v>
      </c>
      <c r="AT85" s="298">
        <v>0</v>
      </c>
      <c r="AU85" s="298">
        <v>0</v>
      </c>
      <c r="AV85" s="298">
        <v>0</v>
      </c>
      <c r="AW85" s="298">
        <v>0</v>
      </c>
      <c r="AX85" s="298">
        <v>0</v>
      </c>
      <c r="AY85" s="298">
        <v>0</v>
      </c>
      <c r="AZ85" s="298">
        <v>0</v>
      </c>
      <c r="BA85" s="298">
        <v>0</v>
      </c>
      <c r="BB85" s="298">
        <v>0</v>
      </c>
      <c r="BC85" s="298">
        <v>0</v>
      </c>
      <c r="BD85" s="298">
        <v>0</v>
      </c>
      <c r="BE85" s="298">
        <v>0</v>
      </c>
      <c r="BF85" s="298">
        <v>0</v>
      </c>
      <c r="BG85" s="298">
        <v>0</v>
      </c>
      <c r="BH85" s="298">
        <v>0</v>
      </c>
      <c r="BI85" s="298">
        <v>0</v>
      </c>
      <c r="BJ85" s="298">
        <v>0</v>
      </c>
      <c r="BK85" s="298">
        <v>0</v>
      </c>
      <c r="BL85" s="298">
        <v>0</v>
      </c>
      <c r="BM85" s="298">
        <v>0</v>
      </c>
      <c r="BN85" s="298">
        <v>0</v>
      </c>
      <c r="BO85" s="298">
        <v>0</v>
      </c>
      <c r="BP85" s="298">
        <v>0</v>
      </c>
      <c r="BQ85" s="298">
        <v>0</v>
      </c>
      <c r="BR85" s="298">
        <v>0</v>
      </c>
      <c r="BS85" s="298">
        <v>0</v>
      </c>
      <c r="BT85" s="298">
        <v>0</v>
      </c>
      <c r="BU85" s="298">
        <v>0</v>
      </c>
      <c r="BV85" s="298">
        <v>0</v>
      </c>
      <c r="BW85" s="298">
        <v>0</v>
      </c>
      <c r="BX85" s="298">
        <v>0</v>
      </c>
      <c r="BY85" s="298">
        <v>0</v>
      </c>
      <c r="BZ85" s="298">
        <v>0</v>
      </c>
      <c r="CA85" s="298">
        <v>0</v>
      </c>
      <c r="CB85" s="298">
        <v>0</v>
      </c>
      <c r="CC85" s="298">
        <v>0</v>
      </c>
      <c r="CD85" s="298">
        <v>0</v>
      </c>
      <c r="CE85" s="298">
        <v>0</v>
      </c>
      <c r="CF85" s="298">
        <v>0</v>
      </c>
      <c r="CG85" s="298">
        <v>0</v>
      </c>
      <c r="CH85" s="298">
        <v>0</v>
      </c>
      <c r="CI85" s="298">
        <v>0</v>
      </c>
      <c r="CJ85" s="298">
        <v>0</v>
      </c>
    </row>
    <row r="86" spans="1:88" x14ac:dyDescent="0.25">
      <c r="A86" s="473" t="s">
        <v>454</v>
      </c>
      <c r="B86" s="474"/>
      <c r="C86" s="474"/>
      <c r="D86" s="474"/>
      <c r="E86" s="474"/>
      <c r="F86" s="474"/>
      <c r="G86" s="474"/>
      <c r="H86" s="474"/>
      <c r="I86" s="474"/>
      <c r="J86" s="474"/>
      <c r="K86" s="474"/>
      <c r="L86" s="474"/>
      <c r="M86" s="474"/>
      <c r="N86" s="474"/>
      <c r="O86" s="474"/>
      <c r="P86" s="474"/>
      <c r="Q86" s="474"/>
      <c r="R86" s="474"/>
      <c r="S86" s="474"/>
      <c r="T86" s="474"/>
      <c r="U86" s="474"/>
      <c r="V86" s="474"/>
      <c r="W86" s="474"/>
      <c r="X86" s="474"/>
      <c r="Y86" s="474"/>
      <c r="Z86" s="474"/>
      <c r="AA86" s="474"/>
      <c r="AB86" s="474"/>
      <c r="AC86" s="474"/>
      <c r="AD86" s="474"/>
      <c r="AE86" s="474"/>
      <c r="AF86" s="474"/>
      <c r="AG86" s="474"/>
      <c r="AH86" s="474"/>
      <c r="AI86" s="474"/>
      <c r="AJ86" s="474"/>
      <c r="AK86" s="492">
        <v>-4091.3337993162686</v>
      </c>
      <c r="AL86" s="493"/>
      <c r="AM86" s="302">
        <v>4091.3337993162686</v>
      </c>
      <c r="AN86" s="302"/>
      <c r="AO86" s="302"/>
      <c r="AP86" s="302"/>
      <c r="AQ86" s="302"/>
      <c r="AR86" s="302"/>
      <c r="AS86" s="302"/>
      <c r="AT86" s="302"/>
      <c r="AU86" s="302"/>
      <c r="AV86" s="302"/>
      <c r="AW86" s="302"/>
      <c r="AX86" s="302"/>
      <c r="AY86" s="302"/>
      <c r="AZ86" s="302"/>
      <c r="BA86" s="302"/>
      <c r="BB86" s="302"/>
      <c r="BC86" s="302"/>
      <c r="BD86" s="302"/>
      <c r="BE86" s="302"/>
      <c r="BF86" s="302"/>
      <c r="BG86" s="302"/>
      <c r="BH86" s="302"/>
      <c r="BI86" s="302"/>
      <c r="BJ86" s="302"/>
      <c r="BK86" s="302"/>
      <c r="BL86" s="302"/>
      <c r="BM86" s="302"/>
      <c r="BN86" s="302"/>
      <c r="BO86" s="302"/>
      <c r="BP86" s="302"/>
      <c r="BQ86" s="302"/>
      <c r="BR86" s="302"/>
      <c r="BS86" s="302"/>
      <c r="BT86" s="302"/>
      <c r="BU86" s="302"/>
      <c r="BV86" s="302"/>
      <c r="BW86" s="302"/>
      <c r="BX86" s="302"/>
      <c r="BY86" s="302"/>
      <c r="BZ86" s="302"/>
      <c r="CA86" s="302"/>
      <c r="CB86" s="302"/>
      <c r="CC86" s="302"/>
      <c r="CD86" s="302"/>
      <c r="CE86" s="302"/>
      <c r="CF86" s="302"/>
      <c r="CG86" s="302"/>
      <c r="CH86" s="302"/>
      <c r="CI86" s="302"/>
      <c r="CJ86" s="302"/>
    </row>
    <row r="87" spans="1:88" x14ac:dyDescent="0.25">
      <c r="A87" s="473" t="s">
        <v>455</v>
      </c>
      <c r="B87" s="474"/>
      <c r="C87" s="474"/>
      <c r="D87" s="474"/>
      <c r="E87" s="474"/>
      <c r="F87" s="474"/>
      <c r="G87" s="474"/>
      <c r="H87" s="474"/>
      <c r="I87" s="474"/>
      <c r="J87" s="474"/>
      <c r="K87" s="474"/>
      <c r="L87" s="474"/>
      <c r="M87" s="474"/>
      <c r="N87" s="474"/>
      <c r="O87" s="474"/>
      <c r="P87" s="474"/>
      <c r="Q87" s="474"/>
      <c r="R87" s="474"/>
      <c r="S87" s="474"/>
      <c r="T87" s="474"/>
      <c r="U87" s="474"/>
      <c r="V87" s="474"/>
      <c r="W87" s="474"/>
      <c r="X87" s="474"/>
      <c r="Y87" s="474"/>
      <c r="Z87" s="474"/>
      <c r="AA87" s="474"/>
      <c r="AB87" s="474"/>
      <c r="AC87" s="474"/>
      <c r="AD87" s="474"/>
      <c r="AE87" s="474"/>
      <c r="AF87" s="474"/>
      <c r="AG87" s="474"/>
      <c r="AH87" s="474"/>
      <c r="AI87" s="474"/>
      <c r="AJ87" s="474"/>
      <c r="AK87" s="475">
        <v>0</v>
      </c>
      <c r="AL87" s="476"/>
      <c r="AM87" s="298">
        <v>0</v>
      </c>
      <c r="AN87" s="298">
        <v>0</v>
      </c>
      <c r="AO87" s="298">
        <v>0</v>
      </c>
      <c r="AP87" s="298">
        <v>0</v>
      </c>
      <c r="AQ87" s="298">
        <v>0</v>
      </c>
      <c r="AR87" s="298">
        <v>0</v>
      </c>
      <c r="AS87" s="298">
        <v>0</v>
      </c>
      <c r="AT87" s="298">
        <v>0</v>
      </c>
      <c r="AU87" s="298">
        <v>0</v>
      </c>
      <c r="AV87" s="298">
        <v>0</v>
      </c>
      <c r="AW87" s="298">
        <v>0</v>
      </c>
      <c r="AX87" s="298">
        <v>0</v>
      </c>
      <c r="AY87" s="298">
        <v>0</v>
      </c>
      <c r="AZ87" s="298">
        <v>0</v>
      </c>
      <c r="BA87" s="298">
        <v>0</v>
      </c>
      <c r="BB87" s="298">
        <v>0</v>
      </c>
      <c r="BC87" s="298">
        <v>0</v>
      </c>
      <c r="BD87" s="298">
        <v>0</v>
      </c>
      <c r="BE87" s="298">
        <v>0</v>
      </c>
      <c r="BF87" s="298">
        <v>0</v>
      </c>
      <c r="BG87" s="298">
        <v>0</v>
      </c>
      <c r="BH87" s="298">
        <v>0</v>
      </c>
      <c r="BI87" s="298">
        <v>0</v>
      </c>
      <c r="BJ87" s="298">
        <v>0</v>
      </c>
      <c r="BK87" s="298">
        <v>0</v>
      </c>
      <c r="BL87" s="298">
        <v>0</v>
      </c>
      <c r="BM87" s="298">
        <v>0</v>
      </c>
      <c r="BN87" s="298">
        <v>0</v>
      </c>
      <c r="BO87" s="298">
        <v>0</v>
      </c>
      <c r="BP87" s="298">
        <v>0</v>
      </c>
      <c r="BQ87" s="298">
        <v>0</v>
      </c>
      <c r="BR87" s="298">
        <v>0</v>
      </c>
      <c r="BS87" s="298">
        <v>0</v>
      </c>
      <c r="BT87" s="298">
        <v>0</v>
      </c>
      <c r="BU87" s="298">
        <v>0</v>
      </c>
      <c r="BV87" s="298">
        <v>0</v>
      </c>
      <c r="BW87" s="298">
        <v>0</v>
      </c>
      <c r="BX87" s="298">
        <v>0</v>
      </c>
      <c r="BY87" s="298">
        <v>0</v>
      </c>
      <c r="BZ87" s="298">
        <v>0</v>
      </c>
      <c r="CA87" s="298">
        <v>0</v>
      </c>
      <c r="CB87" s="298">
        <v>0</v>
      </c>
      <c r="CC87" s="298">
        <v>0</v>
      </c>
      <c r="CD87" s="298">
        <v>0</v>
      </c>
      <c r="CE87" s="298">
        <v>0</v>
      </c>
      <c r="CF87" s="298">
        <v>0</v>
      </c>
      <c r="CG87" s="298">
        <v>0</v>
      </c>
      <c r="CH87" s="298">
        <v>0</v>
      </c>
      <c r="CI87" s="298">
        <v>0</v>
      </c>
      <c r="CJ87" s="298">
        <v>0</v>
      </c>
    </row>
    <row r="88" spans="1:88" x14ac:dyDescent="0.25">
      <c r="A88" s="473" t="s">
        <v>249</v>
      </c>
      <c r="B88" s="474"/>
      <c r="C88" s="474"/>
      <c r="D88" s="474"/>
      <c r="E88" s="474"/>
      <c r="F88" s="474"/>
      <c r="G88" s="474"/>
      <c r="H88" s="474"/>
      <c r="I88" s="474"/>
      <c r="J88" s="474"/>
      <c r="K88" s="474"/>
      <c r="L88" s="474"/>
      <c r="M88" s="474"/>
      <c r="N88" s="474"/>
      <c r="O88" s="474"/>
      <c r="P88" s="474"/>
      <c r="Q88" s="474"/>
      <c r="R88" s="474"/>
      <c r="S88" s="474"/>
      <c r="T88" s="474"/>
      <c r="U88" s="474"/>
      <c r="V88" s="474"/>
      <c r="W88" s="474"/>
      <c r="X88" s="474"/>
      <c r="Y88" s="474"/>
      <c r="Z88" s="474"/>
      <c r="AA88" s="474"/>
      <c r="AB88" s="474"/>
      <c r="AC88" s="474"/>
      <c r="AD88" s="474"/>
      <c r="AE88" s="474"/>
      <c r="AF88" s="474"/>
      <c r="AG88" s="474"/>
      <c r="AH88" s="474"/>
      <c r="AI88" s="474"/>
      <c r="AJ88" s="474"/>
      <c r="AK88" s="475">
        <v>-3181236.9645422087</v>
      </c>
      <c r="AL88" s="476"/>
      <c r="AM88" s="298">
        <v>0</v>
      </c>
      <c r="AN88" s="298">
        <v>0</v>
      </c>
      <c r="AO88" s="298">
        <v>0</v>
      </c>
      <c r="AP88" s="298">
        <v>0</v>
      </c>
      <c r="AQ88" s="298">
        <v>0</v>
      </c>
      <c r="AR88" s="298">
        <v>0</v>
      </c>
      <c r="AS88" s="298">
        <v>0</v>
      </c>
      <c r="AT88" s="298">
        <v>0</v>
      </c>
      <c r="AU88" s="298">
        <v>0</v>
      </c>
      <c r="AV88" s="298">
        <v>0</v>
      </c>
      <c r="AW88" s="298">
        <v>0</v>
      </c>
      <c r="AX88" s="298">
        <v>0</v>
      </c>
      <c r="AY88" s="298">
        <v>1</v>
      </c>
      <c r="AZ88" s="298">
        <v>2</v>
      </c>
      <c r="BA88" s="298">
        <v>3</v>
      </c>
      <c r="BB88" s="298">
        <v>4</v>
      </c>
      <c r="BC88" s="298">
        <v>5</v>
      </c>
      <c r="BD88" s="298">
        <v>6</v>
      </c>
      <c r="BE88" s="298">
        <v>7</v>
      </c>
      <c r="BF88" s="298">
        <v>8</v>
      </c>
      <c r="BG88" s="298">
        <v>9</v>
      </c>
      <c r="BH88" s="298">
        <v>10</v>
      </c>
      <c r="BI88" s="298">
        <v>11</v>
      </c>
      <c r="BJ88" s="298">
        <v>12</v>
      </c>
      <c r="BK88" s="298">
        <v>13</v>
      </c>
      <c r="BL88" s="298">
        <v>14</v>
      </c>
      <c r="BM88" s="298">
        <v>15</v>
      </c>
      <c r="BN88" s="298">
        <v>16</v>
      </c>
      <c r="BO88" s="298">
        <v>17</v>
      </c>
      <c r="BP88" s="298">
        <v>18</v>
      </c>
      <c r="BQ88" s="298">
        <v>19</v>
      </c>
      <c r="BR88" s="298">
        <v>20</v>
      </c>
      <c r="BS88" s="298">
        <v>21</v>
      </c>
      <c r="BT88" s="298">
        <v>22</v>
      </c>
      <c r="BU88" s="298">
        <v>23</v>
      </c>
      <c r="BV88" s="298">
        <v>24</v>
      </c>
      <c r="BW88" s="298">
        <v>25</v>
      </c>
      <c r="BX88" s="298">
        <v>26</v>
      </c>
      <c r="BY88" s="298">
        <v>27</v>
      </c>
      <c r="BZ88" s="298">
        <v>28</v>
      </c>
      <c r="CA88" s="298">
        <v>29</v>
      </c>
      <c r="CB88" s="298">
        <v>30</v>
      </c>
      <c r="CC88" s="298">
        <v>31</v>
      </c>
      <c r="CD88" s="298">
        <v>32</v>
      </c>
      <c r="CE88" s="298">
        <v>33</v>
      </c>
      <c r="CF88" s="298">
        <v>34</v>
      </c>
      <c r="CG88" s="298">
        <v>35</v>
      </c>
      <c r="CH88" s="298">
        <v>36</v>
      </c>
      <c r="CI88" s="298">
        <v>37</v>
      </c>
      <c r="CJ88" s="298">
        <v>38</v>
      </c>
    </row>
    <row r="89" spans="1:88" x14ac:dyDescent="0.25">
      <c r="A89" s="473" t="s">
        <v>456</v>
      </c>
      <c r="B89" s="474"/>
      <c r="C89" s="474"/>
      <c r="D89" s="474"/>
      <c r="E89" s="474"/>
      <c r="F89" s="474"/>
      <c r="G89" s="474"/>
      <c r="H89" s="474"/>
      <c r="I89" s="474"/>
      <c r="J89" s="474"/>
      <c r="K89" s="474"/>
      <c r="L89" s="474"/>
      <c r="M89" s="474"/>
      <c r="N89" s="474"/>
      <c r="O89" s="474"/>
      <c r="P89" s="474"/>
      <c r="Q89" s="474"/>
      <c r="R89" s="474"/>
      <c r="S89" s="474"/>
      <c r="T89" s="474"/>
      <c r="U89" s="474"/>
      <c r="V89" s="474"/>
      <c r="W89" s="474"/>
      <c r="X89" s="474"/>
      <c r="Y89" s="474"/>
      <c r="Z89" s="474"/>
      <c r="AA89" s="474"/>
      <c r="AB89" s="474"/>
      <c r="AC89" s="474"/>
      <c r="AD89" s="474"/>
      <c r="AE89" s="474"/>
      <c r="AF89" s="474"/>
      <c r="AG89" s="474"/>
      <c r="AH89" s="474"/>
      <c r="AI89" s="474"/>
      <c r="AJ89" s="474"/>
      <c r="AK89" s="475">
        <v>0</v>
      </c>
      <c r="AL89" s="476"/>
      <c r="AM89" s="298">
        <v>0</v>
      </c>
      <c r="AN89" s="298">
        <v>0</v>
      </c>
      <c r="AO89" s="298">
        <v>0</v>
      </c>
      <c r="AP89" s="298">
        <v>0</v>
      </c>
      <c r="AQ89" s="298">
        <v>0</v>
      </c>
      <c r="AR89" s="298">
        <v>0</v>
      </c>
      <c r="AS89" s="298">
        <v>0</v>
      </c>
      <c r="AT89" s="298">
        <v>0</v>
      </c>
      <c r="AU89" s="298">
        <v>0</v>
      </c>
      <c r="AV89" s="298">
        <v>0</v>
      </c>
      <c r="AW89" s="298">
        <v>0</v>
      </c>
      <c r="AX89" s="298">
        <v>0</v>
      </c>
      <c r="AY89" s="298">
        <v>0</v>
      </c>
      <c r="AZ89" s="298">
        <v>0</v>
      </c>
      <c r="BA89" s="298">
        <v>0</v>
      </c>
      <c r="BB89" s="298">
        <v>0</v>
      </c>
      <c r="BC89" s="298">
        <v>0</v>
      </c>
      <c r="BD89" s="298">
        <v>0</v>
      </c>
      <c r="BE89" s="298">
        <v>0</v>
      </c>
      <c r="BF89" s="298">
        <v>0</v>
      </c>
      <c r="BG89" s="298">
        <v>0</v>
      </c>
      <c r="BH89" s="298">
        <v>0</v>
      </c>
      <c r="BI89" s="298">
        <v>0</v>
      </c>
      <c r="BJ89" s="298">
        <v>0</v>
      </c>
      <c r="BK89" s="298">
        <v>0</v>
      </c>
      <c r="BL89" s="298">
        <v>0</v>
      </c>
      <c r="BM89" s="298">
        <v>0</v>
      </c>
      <c r="BN89" s="298">
        <v>0</v>
      </c>
      <c r="BO89" s="298">
        <v>0</v>
      </c>
      <c r="BP89" s="298">
        <v>0</v>
      </c>
      <c r="BQ89" s="298">
        <v>0</v>
      </c>
      <c r="BR89" s="298">
        <v>0</v>
      </c>
      <c r="BS89" s="298">
        <v>0</v>
      </c>
      <c r="BT89" s="298">
        <v>0</v>
      </c>
      <c r="BU89" s="298">
        <v>0</v>
      </c>
      <c r="BV89" s="298">
        <v>0</v>
      </c>
      <c r="BW89" s="298">
        <v>0</v>
      </c>
      <c r="BX89" s="298">
        <v>0</v>
      </c>
      <c r="BY89" s="298">
        <v>0</v>
      </c>
      <c r="BZ89" s="298">
        <v>0</v>
      </c>
      <c r="CA89" s="298">
        <v>0</v>
      </c>
      <c r="CB89" s="298">
        <v>0</v>
      </c>
      <c r="CC89" s="298">
        <v>0</v>
      </c>
      <c r="CD89" s="298">
        <v>0</v>
      </c>
      <c r="CE89" s="298">
        <v>0</v>
      </c>
      <c r="CF89" s="298">
        <v>0</v>
      </c>
      <c r="CG89" s="298">
        <v>0</v>
      </c>
      <c r="CH89" s="298">
        <v>0</v>
      </c>
      <c r="CI89" s="298">
        <v>0</v>
      </c>
      <c r="CJ89" s="298">
        <v>0</v>
      </c>
    </row>
    <row r="90" spans="1:88" s="279" customFormat="1" ht="15" x14ac:dyDescent="0.25">
      <c r="A90" s="473" t="s">
        <v>248</v>
      </c>
      <c r="B90" s="474"/>
      <c r="C90" s="474"/>
      <c r="D90" s="474"/>
      <c r="E90" s="474"/>
      <c r="F90" s="474"/>
      <c r="G90" s="474"/>
      <c r="H90" s="474"/>
      <c r="I90" s="474"/>
      <c r="J90" s="474"/>
      <c r="K90" s="474"/>
      <c r="L90" s="474"/>
      <c r="M90" s="474"/>
      <c r="N90" s="474"/>
      <c r="O90" s="474"/>
      <c r="P90" s="474"/>
      <c r="Q90" s="474"/>
      <c r="R90" s="474"/>
      <c r="S90" s="474"/>
      <c r="T90" s="474"/>
      <c r="U90" s="474"/>
      <c r="V90" s="474"/>
      <c r="W90" s="474"/>
      <c r="X90" s="474"/>
      <c r="Y90" s="474"/>
      <c r="Z90" s="474"/>
      <c r="AA90" s="474"/>
      <c r="AB90" s="474"/>
      <c r="AC90" s="474"/>
      <c r="AD90" s="474"/>
      <c r="AE90" s="474"/>
      <c r="AF90" s="474"/>
      <c r="AG90" s="474"/>
      <c r="AH90" s="474"/>
      <c r="AI90" s="474"/>
      <c r="AJ90" s="474"/>
      <c r="AK90" s="483">
        <v>-24548.002795897424</v>
      </c>
      <c r="AL90" s="484"/>
      <c r="AM90" s="297">
        <v>4091.3337993162686</v>
      </c>
      <c r="AN90" s="297">
        <v>0</v>
      </c>
      <c r="AO90" s="297">
        <v>0</v>
      </c>
      <c r="AP90" s="297">
        <v>0</v>
      </c>
      <c r="AQ90" s="297">
        <v>0</v>
      </c>
      <c r="AR90" s="297">
        <v>0</v>
      </c>
      <c r="AS90" s="297">
        <v>0</v>
      </c>
      <c r="AT90" s="297">
        <v>0</v>
      </c>
      <c r="AU90" s="297">
        <v>0</v>
      </c>
      <c r="AV90" s="297">
        <v>0</v>
      </c>
      <c r="AW90" s="297">
        <v>0</v>
      </c>
      <c r="AX90" s="297">
        <v>0</v>
      </c>
      <c r="AY90" s="297">
        <v>1</v>
      </c>
      <c r="AZ90" s="297">
        <v>2</v>
      </c>
      <c r="BA90" s="297">
        <v>3</v>
      </c>
      <c r="BB90" s="297">
        <v>4</v>
      </c>
      <c r="BC90" s="297">
        <v>5</v>
      </c>
      <c r="BD90" s="297">
        <v>6</v>
      </c>
      <c r="BE90" s="297">
        <v>7</v>
      </c>
      <c r="BF90" s="297">
        <v>8</v>
      </c>
      <c r="BG90" s="297">
        <v>9</v>
      </c>
      <c r="BH90" s="297">
        <v>10</v>
      </c>
      <c r="BI90" s="297">
        <v>11</v>
      </c>
      <c r="BJ90" s="297">
        <v>12</v>
      </c>
      <c r="BK90" s="297">
        <v>13</v>
      </c>
      <c r="BL90" s="297">
        <v>14</v>
      </c>
      <c r="BM90" s="297">
        <v>15</v>
      </c>
      <c r="BN90" s="297">
        <v>16</v>
      </c>
      <c r="BO90" s="297">
        <v>17</v>
      </c>
      <c r="BP90" s="297">
        <v>18</v>
      </c>
      <c r="BQ90" s="297">
        <v>19</v>
      </c>
      <c r="BR90" s="297">
        <v>20</v>
      </c>
      <c r="BS90" s="297">
        <v>21</v>
      </c>
      <c r="BT90" s="297">
        <v>22</v>
      </c>
      <c r="BU90" s="297">
        <v>23</v>
      </c>
      <c r="BV90" s="297">
        <v>24</v>
      </c>
      <c r="BW90" s="297">
        <v>25</v>
      </c>
      <c r="BX90" s="297">
        <v>26</v>
      </c>
      <c r="BY90" s="297">
        <v>27</v>
      </c>
      <c r="BZ90" s="297">
        <v>28</v>
      </c>
      <c r="CA90" s="297">
        <v>29</v>
      </c>
      <c r="CB90" s="297">
        <v>30</v>
      </c>
      <c r="CC90" s="297">
        <v>31</v>
      </c>
      <c r="CD90" s="297">
        <v>32</v>
      </c>
      <c r="CE90" s="297">
        <v>33</v>
      </c>
      <c r="CF90" s="297">
        <v>34</v>
      </c>
      <c r="CG90" s="297">
        <v>35</v>
      </c>
      <c r="CH90" s="297">
        <v>36</v>
      </c>
      <c r="CI90" s="297">
        <v>37</v>
      </c>
      <c r="CJ90" s="297">
        <v>38</v>
      </c>
    </row>
    <row r="91" spans="1:88" s="279" customFormat="1" ht="15" x14ac:dyDescent="0.25">
      <c r="A91" s="473" t="s">
        <v>553</v>
      </c>
      <c r="B91" s="474"/>
      <c r="C91" s="474"/>
      <c r="D91" s="474"/>
      <c r="E91" s="474"/>
      <c r="F91" s="474"/>
      <c r="G91" s="474"/>
      <c r="H91" s="474"/>
      <c r="I91" s="474"/>
      <c r="J91" s="474"/>
      <c r="K91" s="474"/>
      <c r="L91" s="474"/>
      <c r="M91" s="474"/>
      <c r="N91" s="474"/>
      <c r="O91" s="474"/>
      <c r="P91" s="474"/>
      <c r="Q91" s="474"/>
      <c r="R91" s="474"/>
      <c r="S91" s="474"/>
      <c r="T91" s="474"/>
      <c r="U91" s="474"/>
      <c r="V91" s="474"/>
      <c r="W91" s="474"/>
      <c r="X91" s="474"/>
      <c r="Y91" s="474"/>
      <c r="Z91" s="474"/>
      <c r="AA91" s="474"/>
      <c r="AB91" s="474"/>
      <c r="AC91" s="474"/>
      <c r="AD91" s="474"/>
      <c r="AE91" s="474"/>
      <c r="AF91" s="474"/>
      <c r="AG91" s="474"/>
      <c r="AH91" s="474"/>
      <c r="AI91" s="474"/>
      <c r="AJ91" s="474"/>
      <c r="AK91" s="483">
        <v>-24548.002795897424</v>
      </c>
      <c r="AL91" s="484"/>
      <c r="AM91" s="297">
        <v>-20456.668996581157</v>
      </c>
      <c r="AN91" s="297">
        <v>-20456.668996581157</v>
      </c>
      <c r="AO91" s="297">
        <v>-20456.668996581157</v>
      </c>
      <c r="AP91" s="297">
        <v>-20456.668996581157</v>
      </c>
      <c r="AQ91" s="297">
        <v>-20456.668996581157</v>
      </c>
      <c r="AR91" s="297">
        <v>-20456.668996581157</v>
      </c>
      <c r="AS91" s="297">
        <v>-20456.668996581157</v>
      </c>
      <c r="AT91" s="297">
        <v>-20456.668996581157</v>
      </c>
      <c r="AU91" s="297">
        <v>-20456.668996581157</v>
      </c>
      <c r="AV91" s="297">
        <v>-20456.668996581157</v>
      </c>
      <c r="AW91" s="297">
        <v>-20456.668996581157</v>
      </c>
      <c r="AX91" s="297">
        <v>-20456.668996581157</v>
      </c>
      <c r="AY91" s="297">
        <v>-20455.668996581157</v>
      </c>
      <c r="AZ91" s="297">
        <v>-20453.668996581157</v>
      </c>
      <c r="BA91" s="297">
        <v>-20450.668996581157</v>
      </c>
      <c r="BB91" s="297">
        <v>-20446.668996581157</v>
      </c>
      <c r="BC91" s="297">
        <v>-20441.668996581157</v>
      </c>
      <c r="BD91" s="297">
        <v>-20435.668996581157</v>
      </c>
      <c r="BE91" s="297">
        <v>-20428.668996581157</v>
      </c>
      <c r="BF91" s="297">
        <v>-20420.668996581157</v>
      </c>
      <c r="BG91" s="297">
        <v>-20411.668996581157</v>
      </c>
      <c r="BH91" s="297">
        <v>-20401.668996581157</v>
      </c>
      <c r="BI91" s="297">
        <v>-20390.668996581157</v>
      </c>
      <c r="BJ91" s="297">
        <v>-20378.668996581157</v>
      </c>
      <c r="BK91" s="297">
        <v>-20365.668996581157</v>
      </c>
      <c r="BL91" s="297">
        <v>-20351.668996581157</v>
      </c>
      <c r="BM91" s="297">
        <v>-20336.668996581157</v>
      </c>
      <c r="BN91" s="297">
        <v>-20320.668996581157</v>
      </c>
      <c r="BO91" s="297">
        <v>-20303.668996581157</v>
      </c>
      <c r="BP91" s="297">
        <v>-20285.668996581157</v>
      </c>
      <c r="BQ91" s="297">
        <v>-20266.668996581157</v>
      </c>
      <c r="BR91" s="297">
        <v>-20246.668996581157</v>
      </c>
      <c r="BS91" s="297">
        <v>-20225.668996581157</v>
      </c>
      <c r="BT91" s="297">
        <v>-20203.668996581157</v>
      </c>
      <c r="BU91" s="297">
        <v>-20180.668996581157</v>
      </c>
      <c r="BV91" s="297">
        <v>-20156.668996581157</v>
      </c>
      <c r="BW91" s="297">
        <v>-20131.668996581157</v>
      </c>
      <c r="BX91" s="297">
        <v>-20105.668996581157</v>
      </c>
      <c r="BY91" s="297">
        <v>-20078.668996581157</v>
      </c>
      <c r="BZ91" s="297">
        <v>-20050.668996581157</v>
      </c>
      <c r="CA91" s="297">
        <v>-20021.668996581157</v>
      </c>
      <c r="CB91" s="297">
        <v>-19991.668996581157</v>
      </c>
      <c r="CC91" s="297">
        <v>-19960.668996581157</v>
      </c>
      <c r="CD91" s="297">
        <v>-19928.668996581157</v>
      </c>
      <c r="CE91" s="297">
        <v>-19895.668996581157</v>
      </c>
      <c r="CF91" s="297">
        <v>-19861.668996581157</v>
      </c>
      <c r="CG91" s="297">
        <v>-19826.668996581157</v>
      </c>
      <c r="CH91" s="297">
        <v>-19790.668996581157</v>
      </c>
      <c r="CI91" s="297">
        <v>-19753.668996581157</v>
      </c>
      <c r="CJ91" s="297">
        <v>-19715.668996581157</v>
      </c>
    </row>
    <row r="92" spans="1:88" x14ac:dyDescent="0.25">
      <c r="A92" s="473" t="s">
        <v>247</v>
      </c>
      <c r="B92" s="474"/>
      <c r="C92" s="474"/>
      <c r="D92" s="474"/>
      <c r="E92" s="474"/>
      <c r="F92" s="474"/>
      <c r="G92" s="474"/>
      <c r="H92" s="474"/>
      <c r="I92" s="474"/>
      <c r="J92" s="474"/>
      <c r="K92" s="474"/>
      <c r="L92" s="474"/>
      <c r="M92" s="474"/>
      <c r="N92" s="474"/>
      <c r="O92" s="474"/>
      <c r="P92" s="474"/>
      <c r="Q92" s="474"/>
      <c r="R92" s="474"/>
      <c r="S92" s="474"/>
      <c r="T92" s="474"/>
      <c r="U92" s="474"/>
      <c r="V92" s="474"/>
      <c r="W92" s="474"/>
      <c r="X92" s="474"/>
      <c r="Y92" s="474"/>
      <c r="Z92" s="474"/>
      <c r="AA92" s="474"/>
      <c r="AB92" s="474"/>
      <c r="AC92" s="474"/>
      <c r="AD92" s="474"/>
      <c r="AE92" s="474"/>
      <c r="AF92" s="474"/>
      <c r="AG92" s="474"/>
      <c r="AH92" s="474"/>
      <c r="AI92" s="474"/>
      <c r="AJ92" s="474"/>
      <c r="AK92" s="508">
        <v>1</v>
      </c>
      <c r="AL92" s="509"/>
      <c r="AM92" s="303">
        <v>0.87657784011220197</v>
      </c>
      <c r="AN92" s="303">
        <v>0.76838870977577312</v>
      </c>
      <c r="AO92" s="303">
        <v>0.6735525155818487</v>
      </c>
      <c r="AP92" s="303">
        <v>0.59042120931087727</v>
      </c>
      <c r="AQ92" s="303">
        <v>0.51755014841416302</v>
      </c>
      <c r="AR92" s="303">
        <v>0.45367299124663668</v>
      </c>
      <c r="AS92" s="303">
        <v>0.39767969078421861</v>
      </c>
      <c r="AT92" s="303">
        <v>0.34859720440411868</v>
      </c>
      <c r="AU92" s="303">
        <v>0.30557258450571412</v>
      </c>
      <c r="AV92" s="303">
        <v>0.26785815612352221</v>
      </c>
      <c r="AW92" s="303">
        <v>0.23479852395119405</v>
      </c>
      <c r="AX92" s="303">
        <v>0.20581918298667082</v>
      </c>
      <c r="AY92" s="303">
        <v>0.18041653487611395</v>
      </c>
      <c r="AZ92" s="303">
        <v>0.15814913646223175</v>
      </c>
      <c r="BA92" s="303">
        <v>0.13863002845567296</v>
      </c>
      <c r="BB92" s="303">
        <v>0.12152001091836692</v>
      </c>
      <c r="BC92" s="303">
        <v>0.10652174870123327</v>
      </c>
      <c r="BD92" s="303">
        <v>9.3374604401501818E-2</v>
      </c>
      <c r="BE92" s="303">
        <v>8.1850109047599762E-2</v>
      </c>
      <c r="BF92" s="303">
        <v>7.1747991801893202E-2</v>
      </c>
      <c r="BG92" s="303">
        <v>6.2892699686091513E-2</v>
      </c>
      <c r="BH92" s="303">
        <v>5.5130346849659465E-2</v>
      </c>
      <c r="BI92" s="303">
        <v>4.8326040366111024E-2</v>
      </c>
      <c r="BJ92" s="303">
        <v>4.2361536085300688E-2</v>
      </c>
      <c r="BK92" s="303">
        <v>3.7133183805487982E-2</v>
      </c>
      <c r="BL92" s="303">
        <v>3.255012605670405E-2</v>
      </c>
      <c r="BM92" s="303">
        <v>2.8532719194165536E-2</v>
      </c>
      <c r="BN92" s="303">
        <v>2.5011149363749596E-2</v>
      </c>
      <c r="BO92" s="303">
        <v>2.1924219287999293E-2</v>
      </c>
      <c r="BP92" s="303">
        <v>1.9218284789620704E-2</v>
      </c>
      <c r="BQ92" s="303">
        <v>1.6846322571546897E-2</v>
      </c>
      <c r="BR92" s="303">
        <v>1.4767113053600015E-2</v>
      </c>
      <c r="BS92" s="303">
        <v>1.2944524065217405E-2</v>
      </c>
      <c r="BT92" s="303">
        <v>1.1346882946368691E-2</v>
      </c>
      <c r="BU92" s="303">
        <v>9.9464261451338454E-3</v>
      </c>
      <c r="BV92" s="303">
        <v>8.7188167471369607E-3</v>
      </c>
      <c r="BW92" s="303">
        <v>7.6427215525394117E-3</v>
      </c>
      <c r="BX92" s="303">
        <v>6.6994403511039732E-3</v>
      </c>
      <c r="BY92" s="303">
        <v>5.8725809529312518E-3</v>
      </c>
      <c r="BZ92" s="303">
        <v>5.1477743276045337E-3</v>
      </c>
      <c r="CA92" s="303">
        <v>4.5124249014766244E-3</v>
      </c>
      <c r="CB92" s="303">
        <v>3.9554916738048958E-3</v>
      </c>
      <c r="CC92" s="303">
        <v>3.4672963480056932E-3</v>
      </c>
      <c r="CD92" s="303">
        <v>3.0393551437637566E-3</v>
      </c>
      <c r="CE92" s="303">
        <v>2.6642313672543445E-3</v>
      </c>
      <c r="CF92" s="303">
        <v>2.3354061774669924E-3</v>
      </c>
      <c r="CG92" s="303">
        <v>2.0471653028287097E-3</v>
      </c>
      <c r="CH92" s="303">
        <v>1.7944997395062325E-3</v>
      </c>
      <c r="CI92" s="303">
        <v>1.5730187057382821E-3</v>
      </c>
      <c r="CJ92" s="303">
        <v>1.3788733395321549E-3</v>
      </c>
    </row>
    <row r="93" spans="1:88" s="279" customFormat="1" ht="14.25" x14ac:dyDescent="0.25">
      <c r="A93" s="500" t="s">
        <v>554</v>
      </c>
      <c r="B93" s="501"/>
      <c r="C93" s="501"/>
      <c r="D93" s="501"/>
      <c r="E93" s="501"/>
      <c r="F93" s="501"/>
      <c r="G93" s="501"/>
      <c r="H93" s="501"/>
      <c r="I93" s="501"/>
      <c r="J93" s="501"/>
      <c r="K93" s="501"/>
      <c r="L93" s="501"/>
      <c r="M93" s="501"/>
      <c r="N93" s="501"/>
      <c r="O93" s="501"/>
      <c r="P93" s="501"/>
      <c r="Q93" s="501"/>
      <c r="R93" s="501"/>
      <c r="S93" s="501"/>
      <c r="T93" s="501"/>
      <c r="U93" s="501"/>
      <c r="V93" s="501"/>
      <c r="W93" s="501"/>
      <c r="X93" s="501"/>
      <c r="Y93" s="501"/>
      <c r="Z93" s="501"/>
      <c r="AA93" s="501"/>
      <c r="AB93" s="501"/>
      <c r="AC93" s="501"/>
      <c r="AD93" s="501"/>
      <c r="AE93" s="501"/>
      <c r="AF93" s="501"/>
      <c r="AG93" s="501"/>
      <c r="AH93" s="501"/>
      <c r="AI93" s="501"/>
      <c r="AJ93" s="501"/>
      <c r="AK93" s="502">
        <v>-24548.002795897424</v>
      </c>
      <c r="AL93" s="503"/>
      <c r="AM93" s="304">
        <v>3586.3725449827039</v>
      </c>
      <c r="AN93" s="304">
        <v>0</v>
      </c>
      <c r="AO93" s="304">
        <v>0</v>
      </c>
      <c r="AP93" s="304">
        <v>0</v>
      </c>
      <c r="AQ93" s="304">
        <v>0</v>
      </c>
      <c r="AR93" s="304">
        <v>0</v>
      </c>
      <c r="AS93" s="304">
        <v>0</v>
      </c>
      <c r="AT93" s="304">
        <v>0</v>
      </c>
      <c r="AU93" s="304">
        <v>0</v>
      </c>
      <c r="AV93" s="304">
        <v>0</v>
      </c>
      <c r="AW93" s="304">
        <v>0</v>
      </c>
      <c r="AX93" s="304">
        <v>0</v>
      </c>
      <c r="AY93" s="304">
        <v>0.18041653487611395</v>
      </c>
      <c r="AZ93" s="304">
        <v>0.3162982729244635</v>
      </c>
      <c r="BA93" s="304">
        <v>0.41589008536701888</v>
      </c>
      <c r="BB93" s="304">
        <v>0.48608004367346769</v>
      </c>
      <c r="BC93" s="304">
        <v>0.53260874350616638</v>
      </c>
      <c r="BD93" s="304">
        <v>0.56024762640901093</v>
      </c>
      <c r="BE93" s="304">
        <v>0.57295076333319828</v>
      </c>
      <c r="BF93" s="304">
        <v>0.57398393441514561</v>
      </c>
      <c r="BG93" s="304">
        <v>0.56603429717482356</v>
      </c>
      <c r="BH93" s="304">
        <v>0.55130346849659462</v>
      </c>
      <c r="BI93" s="304">
        <v>0.53158644402722122</v>
      </c>
      <c r="BJ93" s="304">
        <v>0.50833843302360826</v>
      </c>
      <c r="BK93" s="304">
        <v>0.48273138947134375</v>
      </c>
      <c r="BL93" s="304">
        <v>0.45570176479385671</v>
      </c>
      <c r="BM93" s="304">
        <v>0.42799078791248302</v>
      </c>
      <c r="BN93" s="304">
        <v>0.40017838981999354</v>
      </c>
      <c r="BO93" s="304">
        <v>0.372711727895988</v>
      </c>
      <c r="BP93" s="304">
        <v>0.34592912621317268</v>
      </c>
      <c r="BQ93" s="304">
        <v>0.32008012885939102</v>
      </c>
      <c r="BR93" s="304">
        <v>0.29534226107200029</v>
      </c>
      <c r="BS93" s="304">
        <v>0.27183500536956551</v>
      </c>
      <c r="BT93" s="304">
        <v>0.24963142482011119</v>
      </c>
      <c r="BU93" s="304">
        <v>0.22876780133807845</v>
      </c>
      <c r="BV93" s="304">
        <v>0.20925160193128706</v>
      </c>
      <c r="BW93" s="304">
        <v>0.1910680388134853</v>
      </c>
      <c r="BX93" s="304">
        <v>0.17418544912870332</v>
      </c>
      <c r="BY93" s="304">
        <v>0.15855968572914381</v>
      </c>
      <c r="BZ93" s="304">
        <v>0.14413768117292694</v>
      </c>
      <c r="CA93" s="304">
        <v>0.13086032214282212</v>
      </c>
      <c r="CB93" s="304">
        <v>0.11866475021414688</v>
      </c>
      <c r="CC93" s="304">
        <v>0.10748618678817649</v>
      </c>
      <c r="CD93" s="304">
        <v>9.7259364600440212E-2</v>
      </c>
      <c r="CE93" s="304">
        <v>8.7919635119393366E-2</v>
      </c>
      <c r="CF93" s="304">
        <v>7.9403810033877739E-2</v>
      </c>
      <c r="CG93" s="304">
        <v>7.165078559900484E-2</v>
      </c>
      <c r="CH93" s="304">
        <v>6.4601990622224367E-2</v>
      </c>
      <c r="CI93" s="304">
        <v>5.820169211231644E-2</v>
      </c>
      <c r="CJ93" s="304">
        <v>5.2397186902221886E-2</v>
      </c>
    </row>
    <row r="94" spans="1:88" s="279" customFormat="1" ht="14.25" x14ac:dyDescent="0.25">
      <c r="A94" s="500" t="s">
        <v>555</v>
      </c>
      <c r="B94" s="501"/>
      <c r="C94" s="501"/>
      <c r="D94" s="501"/>
      <c r="E94" s="501"/>
      <c r="F94" s="501"/>
      <c r="G94" s="501"/>
      <c r="H94" s="501"/>
      <c r="I94" s="501"/>
      <c r="J94" s="501"/>
      <c r="K94" s="501"/>
      <c r="L94" s="501"/>
      <c r="M94" s="501"/>
      <c r="N94" s="501"/>
      <c r="O94" s="501"/>
      <c r="P94" s="501"/>
      <c r="Q94" s="501"/>
      <c r="R94" s="501"/>
      <c r="S94" s="501"/>
      <c r="T94" s="501"/>
      <c r="U94" s="501"/>
      <c r="V94" s="501"/>
      <c r="W94" s="501"/>
      <c r="X94" s="501"/>
      <c r="Y94" s="501"/>
      <c r="Z94" s="501"/>
      <c r="AA94" s="501"/>
      <c r="AB94" s="501"/>
      <c r="AC94" s="501"/>
      <c r="AD94" s="501"/>
      <c r="AE94" s="501"/>
      <c r="AF94" s="501"/>
      <c r="AG94" s="501"/>
      <c r="AH94" s="501"/>
      <c r="AI94" s="501"/>
      <c r="AJ94" s="501"/>
      <c r="AK94" s="502">
        <v>-24548.002795897424</v>
      </c>
      <c r="AL94" s="503"/>
      <c r="AM94" s="304">
        <v>-20961.630250914721</v>
      </c>
      <c r="AN94" s="304">
        <v>-20961.630250914721</v>
      </c>
      <c r="AO94" s="304">
        <v>-20961.630250914721</v>
      </c>
      <c r="AP94" s="304">
        <v>-20961.630250914721</v>
      </c>
      <c r="AQ94" s="304">
        <v>-20961.630250914721</v>
      </c>
      <c r="AR94" s="304">
        <v>-20961.630250914721</v>
      </c>
      <c r="AS94" s="304">
        <v>-20961.630250914721</v>
      </c>
      <c r="AT94" s="304">
        <v>-20961.630250914721</v>
      </c>
      <c r="AU94" s="304">
        <v>-20961.630250914721</v>
      </c>
      <c r="AV94" s="304">
        <v>-20961.630250914721</v>
      </c>
      <c r="AW94" s="304">
        <v>-20961.630250914721</v>
      </c>
      <c r="AX94" s="304">
        <v>-20961.630250914721</v>
      </c>
      <c r="AY94" s="304">
        <v>-20961.449834379844</v>
      </c>
      <c r="AZ94" s="304">
        <v>-20961.133536106921</v>
      </c>
      <c r="BA94" s="304">
        <v>-20960.717646021556</v>
      </c>
      <c r="BB94" s="304">
        <v>-20960.231565977883</v>
      </c>
      <c r="BC94" s="304">
        <v>-20959.698957234377</v>
      </c>
      <c r="BD94" s="304">
        <v>-20959.138709607967</v>
      </c>
      <c r="BE94" s="304">
        <v>-20958.565758844634</v>
      </c>
      <c r="BF94" s="304">
        <v>-20957.991774910217</v>
      </c>
      <c r="BG94" s="304">
        <v>-20957.425740613042</v>
      </c>
      <c r="BH94" s="304">
        <v>-20956.874437144546</v>
      </c>
      <c r="BI94" s="304">
        <v>-20956.342850700519</v>
      </c>
      <c r="BJ94" s="304">
        <v>-20955.834512267495</v>
      </c>
      <c r="BK94" s="304">
        <v>-20955.351780878023</v>
      </c>
      <c r="BL94" s="304">
        <v>-20954.89607911323</v>
      </c>
      <c r="BM94" s="304">
        <v>-20954.468088325317</v>
      </c>
      <c r="BN94" s="304">
        <v>-20954.067909935497</v>
      </c>
      <c r="BO94" s="304">
        <v>-20953.695198207599</v>
      </c>
      <c r="BP94" s="304">
        <v>-20953.349269081387</v>
      </c>
      <c r="BQ94" s="304">
        <v>-20953.029188952529</v>
      </c>
      <c r="BR94" s="304">
        <v>-20952.733846691455</v>
      </c>
      <c r="BS94" s="304">
        <v>-20952.462011686086</v>
      </c>
      <c r="BT94" s="304">
        <v>-20952.212380261266</v>
      </c>
      <c r="BU94" s="304">
        <v>-20951.983612459928</v>
      </c>
      <c r="BV94" s="304">
        <v>-20951.774360857995</v>
      </c>
      <c r="BW94" s="304">
        <v>-20951.583292819181</v>
      </c>
      <c r="BX94" s="304">
        <v>-20951.409107370051</v>
      </c>
      <c r="BY94" s="304">
        <v>-20951.250547684322</v>
      </c>
      <c r="BZ94" s="304">
        <v>-20951.106410003147</v>
      </c>
      <c r="CA94" s="304">
        <v>-20950.975549681003</v>
      </c>
      <c r="CB94" s="304">
        <v>-20950.856884930789</v>
      </c>
      <c r="CC94" s="304">
        <v>-20950.749398743999</v>
      </c>
      <c r="CD94" s="304">
        <v>-20950.652139379399</v>
      </c>
      <c r="CE94" s="304">
        <v>-20950.564219744279</v>
      </c>
      <c r="CF94" s="304">
        <v>-20950.484815934247</v>
      </c>
      <c r="CG94" s="304">
        <v>-20950.41316514865</v>
      </c>
      <c r="CH94" s="304">
        <v>-20950.348563158026</v>
      </c>
      <c r="CI94" s="304">
        <v>-20950.290361465915</v>
      </c>
      <c r="CJ94" s="304">
        <v>-20950.237964279015</v>
      </c>
    </row>
    <row r="95" spans="1:88" s="279" customFormat="1" ht="14.25" x14ac:dyDescent="0.25">
      <c r="A95" s="500" t="s">
        <v>556</v>
      </c>
      <c r="B95" s="501"/>
      <c r="C95" s="501"/>
      <c r="D95" s="501"/>
      <c r="E95" s="501"/>
      <c r="F95" s="501"/>
      <c r="G95" s="501"/>
      <c r="H95" s="501"/>
      <c r="I95" s="501"/>
      <c r="J95" s="501"/>
      <c r="K95" s="501"/>
      <c r="L95" s="501"/>
      <c r="M95" s="501"/>
      <c r="N95" s="501"/>
      <c r="O95" s="501"/>
      <c r="P95" s="501"/>
      <c r="Q95" s="501"/>
      <c r="R95" s="501"/>
      <c r="S95" s="501"/>
      <c r="T95" s="501"/>
      <c r="U95" s="501"/>
      <c r="V95" s="501"/>
      <c r="W95" s="501"/>
      <c r="X95" s="501"/>
      <c r="Y95" s="501"/>
      <c r="Z95" s="501"/>
      <c r="AA95" s="501"/>
      <c r="AB95" s="501"/>
      <c r="AC95" s="501"/>
      <c r="AD95" s="501"/>
      <c r="AE95" s="501"/>
      <c r="AF95" s="501"/>
      <c r="AG95" s="501"/>
      <c r="AH95" s="501"/>
      <c r="AI95" s="501"/>
      <c r="AJ95" s="501"/>
      <c r="AK95" s="504">
        <v>0</v>
      </c>
      <c r="AL95" s="505"/>
      <c r="AM95" s="305">
        <v>0</v>
      </c>
      <c r="AN95" s="305">
        <v>0</v>
      </c>
      <c r="AO95" s="305">
        <v>0</v>
      </c>
      <c r="AP95" s="305">
        <v>0</v>
      </c>
      <c r="AQ95" s="305">
        <v>0</v>
      </c>
      <c r="AR95" s="305">
        <v>0</v>
      </c>
      <c r="AS95" s="305">
        <v>0</v>
      </c>
      <c r="AT95" s="305">
        <v>0</v>
      </c>
      <c r="AU95" s="305">
        <v>0</v>
      </c>
      <c r="AV95" s="305">
        <v>0</v>
      </c>
      <c r="AW95" s="305">
        <v>0</v>
      </c>
      <c r="AX95" s="305">
        <v>0</v>
      </c>
      <c r="AY95" s="305">
        <v>0</v>
      </c>
      <c r="AZ95" s="305">
        <v>0</v>
      </c>
      <c r="BA95" s="305">
        <v>0</v>
      </c>
      <c r="BB95" s="305">
        <v>0</v>
      </c>
      <c r="BC95" s="305">
        <v>0</v>
      </c>
      <c r="BD95" s="305">
        <v>0</v>
      </c>
      <c r="BE95" s="305">
        <v>0</v>
      </c>
      <c r="BF95" s="305">
        <v>0</v>
      </c>
      <c r="BG95" s="305">
        <v>0</v>
      </c>
      <c r="BH95" s="305">
        <v>0</v>
      </c>
      <c r="BI95" s="305">
        <v>0</v>
      </c>
      <c r="BJ95" s="305">
        <v>0</v>
      </c>
      <c r="BK95" s="305">
        <v>0</v>
      </c>
      <c r="BL95" s="305">
        <v>0</v>
      </c>
      <c r="BM95" s="305">
        <v>0</v>
      </c>
      <c r="BN95" s="305">
        <v>0</v>
      </c>
      <c r="BO95" s="305">
        <v>0</v>
      </c>
      <c r="BP95" s="305">
        <v>0</v>
      </c>
      <c r="BQ95" s="305">
        <v>0</v>
      </c>
      <c r="BR95" s="305">
        <v>0</v>
      </c>
      <c r="BS95" s="305">
        <v>0</v>
      </c>
      <c r="BT95" s="305">
        <v>0</v>
      </c>
      <c r="BU95" s="305">
        <v>0</v>
      </c>
      <c r="BV95" s="305">
        <v>0</v>
      </c>
      <c r="BW95" s="305">
        <v>0</v>
      </c>
      <c r="BX95" s="305">
        <v>0</v>
      </c>
      <c r="BY95" s="305">
        <v>0</v>
      </c>
      <c r="BZ95" s="305">
        <v>0</v>
      </c>
      <c r="CA95" s="305">
        <v>0</v>
      </c>
      <c r="CB95" s="305">
        <v>0</v>
      </c>
      <c r="CC95" s="305">
        <v>0</v>
      </c>
      <c r="CD95" s="305">
        <v>0</v>
      </c>
      <c r="CE95" s="305">
        <v>0</v>
      </c>
      <c r="CF95" s="305">
        <v>0</v>
      </c>
      <c r="CG95" s="305">
        <v>0</v>
      </c>
      <c r="CH95" s="305">
        <v>0</v>
      </c>
      <c r="CI95" s="305">
        <v>0</v>
      </c>
      <c r="CJ95" s="305">
        <v>0</v>
      </c>
    </row>
    <row r="96" spans="1:88" s="279" customFormat="1" ht="14.25" x14ac:dyDescent="0.25">
      <c r="A96" s="500" t="s">
        <v>557</v>
      </c>
      <c r="B96" s="501"/>
      <c r="C96" s="501"/>
      <c r="D96" s="501"/>
      <c r="E96" s="501"/>
      <c r="F96" s="501"/>
      <c r="G96" s="501"/>
      <c r="H96" s="501"/>
      <c r="I96" s="501"/>
      <c r="J96" s="501"/>
      <c r="K96" s="501"/>
      <c r="L96" s="501"/>
      <c r="M96" s="501"/>
      <c r="N96" s="501"/>
      <c r="O96" s="501"/>
      <c r="P96" s="501"/>
      <c r="Q96" s="501"/>
      <c r="R96" s="501"/>
      <c r="S96" s="501"/>
      <c r="T96" s="501"/>
      <c r="U96" s="501"/>
      <c r="V96" s="501"/>
      <c r="W96" s="501"/>
      <c r="X96" s="501"/>
      <c r="Y96" s="501"/>
      <c r="Z96" s="501"/>
      <c r="AA96" s="501"/>
      <c r="AB96" s="501"/>
      <c r="AC96" s="501"/>
      <c r="AD96" s="501"/>
      <c r="AE96" s="501"/>
      <c r="AF96" s="501"/>
      <c r="AG96" s="501"/>
      <c r="AH96" s="501"/>
      <c r="AI96" s="501"/>
      <c r="AJ96" s="501"/>
      <c r="AK96" s="506">
        <v>0</v>
      </c>
      <c r="AL96" s="507"/>
      <c r="AM96" s="306">
        <v>0</v>
      </c>
      <c r="AN96" s="306">
        <v>0</v>
      </c>
      <c r="AO96" s="306">
        <v>0</v>
      </c>
      <c r="AP96" s="306">
        <v>0</v>
      </c>
      <c r="AQ96" s="306">
        <v>0</v>
      </c>
      <c r="AR96" s="306">
        <v>0</v>
      </c>
      <c r="AS96" s="306">
        <v>0</v>
      </c>
      <c r="AT96" s="306">
        <v>0</v>
      </c>
      <c r="AU96" s="306">
        <v>0</v>
      </c>
      <c r="AV96" s="306">
        <v>0</v>
      </c>
      <c r="AW96" s="306">
        <v>0</v>
      </c>
      <c r="AX96" s="306">
        <v>0</v>
      </c>
      <c r="AY96" s="306">
        <v>0</v>
      </c>
      <c r="AZ96" s="306">
        <v>0</v>
      </c>
      <c r="BA96" s="306">
        <v>0</v>
      </c>
      <c r="BB96" s="306">
        <v>0</v>
      </c>
      <c r="BC96" s="306">
        <v>0</v>
      </c>
      <c r="BD96" s="306">
        <v>0</v>
      </c>
      <c r="BE96" s="306">
        <v>0</v>
      </c>
      <c r="BF96" s="306">
        <v>0</v>
      </c>
      <c r="BG96" s="306">
        <v>0</v>
      </c>
      <c r="BH96" s="306">
        <v>0</v>
      </c>
      <c r="BI96" s="306">
        <v>0</v>
      </c>
      <c r="BJ96" s="306">
        <v>0</v>
      </c>
      <c r="BK96" s="306">
        <v>0</v>
      </c>
      <c r="BL96" s="306">
        <v>0</v>
      </c>
      <c r="BM96" s="306">
        <v>0</v>
      </c>
      <c r="BN96" s="306">
        <v>0</v>
      </c>
      <c r="BO96" s="306">
        <v>0</v>
      </c>
      <c r="BP96" s="306">
        <v>0</v>
      </c>
      <c r="BQ96" s="306">
        <v>0</v>
      </c>
      <c r="BR96" s="306">
        <v>0</v>
      </c>
      <c r="BS96" s="306">
        <v>0</v>
      </c>
      <c r="BT96" s="306">
        <v>0</v>
      </c>
      <c r="BU96" s="306">
        <v>0</v>
      </c>
      <c r="BV96" s="306">
        <v>0</v>
      </c>
      <c r="BW96" s="306">
        <v>0</v>
      </c>
      <c r="BX96" s="306">
        <v>0</v>
      </c>
      <c r="BY96" s="306">
        <v>0</v>
      </c>
      <c r="BZ96" s="306">
        <v>0</v>
      </c>
      <c r="CA96" s="306">
        <v>0</v>
      </c>
      <c r="CB96" s="306">
        <v>0</v>
      </c>
      <c r="CC96" s="306">
        <v>0</v>
      </c>
      <c r="CD96" s="306">
        <v>0</v>
      </c>
      <c r="CE96" s="306">
        <v>0</v>
      </c>
      <c r="CF96" s="306">
        <v>0</v>
      </c>
      <c r="CG96" s="306">
        <v>0</v>
      </c>
      <c r="CH96" s="306">
        <v>0</v>
      </c>
      <c r="CI96" s="306">
        <v>0</v>
      </c>
      <c r="CJ96" s="306">
        <v>0</v>
      </c>
    </row>
    <row r="97" spans="1:88" s="279" customFormat="1" ht="15" thickBot="1" x14ac:dyDescent="0.3">
      <c r="A97" s="494" t="s">
        <v>558</v>
      </c>
      <c r="B97" s="495"/>
      <c r="C97" s="495"/>
      <c r="D97" s="495"/>
      <c r="E97" s="495"/>
      <c r="F97" s="495"/>
      <c r="G97" s="495"/>
      <c r="H97" s="495"/>
      <c r="I97" s="495"/>
      <c r="J97" s="495"/>
      <c r="K97" s="495"/>
      <c r="L97" s="495"/>
      <c r="M97" s="495"/>
      <c r="N97" s="495"/>
      <c r="O97" s="495"/>
      <c r="P97" s="495"/>
      <c r="Q97" s="495"/>
      <c r="R97" s="495"/>
      <c r="S97" s="495"/>
      <c r="T97" s="495"/>
      <c r="U97" s="495"/>
      <c r="V97" s="495"/>
      <c r="W97" s="495"/>
      <c r="X97" s="495"/>
      <c r="Y97" s="495"/>
      <c r="Z97" s="495"/>
      <c r="AA97" s="495"/>
      <c r="AB97" s="495"/>
      <c r="AC97" s="495"/>
      <c r="AD97" s="495"/>
      <c r="AE97" s="495"/>
      <c r="AF97" s="495"/>
      <c r="AG97" s="495"/>
      <c r="AH97" s="495"/>
      <c r="AI97" s="495"/>
      <c r="AJ97" s="495"/>
      <c r="AK97" s="496">
        <v>0</v>
      </c>
      <c r="AL97" s="497"/>
      <c r="AM97" s="307">
        <v>0</v>
      </c>
      <c r="AN97" s="307">
        <v>0</v>
      </c>
      <c r="AO97" s="307">
        <v>0</v>
      </c>
      <c r="AP97" s="307">
        <v>0</v>
      </c>
      <c r="AQ97" s="307">
        <v>0</v>
      </c>
      <c r="AR97" s="307">
        <v>0</v>
      </c>
      <c r="AS97" s="307">
        <v>0</v>
      </c>
      <c r="AT97" s="307">
        <v>0</v>
      </c>
      <c r="AU97" s="307">
        <v>0</v>
      </c>
      <c r="AV97" s="307">
        <v>0</v>
      </c>
      <c r="AW97" s="307">
        <v>0</v>
      </c>
      <c r="AX97" s="307">
        <v>0</v>
      </c>
      <c r="AY97" s="307">
        <v>0</v>
      </c>
      <c r="AZ97" s="307">
        <v>0</v>
      </c>
      <c r="BA97" s="307">
        <v>0</v>
      </c>
      <c r="BB97" s="307">
        <v>0</v>
      </c>
      <c r="BC97" s="307">
        <v>0</v>
      </c>
      <c r="BD97" s="307">
        <v>0</v>
      </c>
      <c r="BE97" s="307">
        <v>0</v>
      </c>
      <c r="BF97" s="307">
        <v>0</v>
      </c>
      <c r="BG97" s="307">
        <v>0</v>
      </c>
      <c r="BH97" s="307">
        <v>0</v>
      </c>
      <c r="BI97" s="307">
        <v>0</v>
      </c>
      <c r="BJ97" s="307">
        <v>0</v>
      </c>
      <c r="BK97" s="307">
        <v>0</v>
      </c>
      <c r="BL97" s="307">
        <v>0</v>
      </c>
      <c r="BM97" s="307">
        <v>0</v>
      </c>
      <c r="BN97" s="307">
        <v>0</v>
      </c>
      <c r="BO97" s="307">
        <v>0</v>
      </c>
      <c r="BP97" s="307">
        <v>0</v>
      </c>
      <c r="BQ97" s="307">
        <v>0</v>
      </c>
      <c r="BR97" s="307">
        <v>0</v>
      </c>
      <c r="BS97" s="307">
        <v>0</v>
      </c>
      <c r="BT97" s="307">
        <v>0</v>
      </c>
      <c r="BU97" s="307">
        <v>0</v>
      </c>
      <c r="BV97" s="307">
        <v>0</v>
      </c>
      <c r="BW97" s="307">
        <v>0</v>
      </c>
      <c r="BX97" s="307">
        <v>0</v>
      </c>
      <c r="BY97" s="307">
        <v>0</v>
      </c>
      <c r="BZ97" s="307">
        <v>0</v>
      </c>
      <c r="CA97" s="307">
        <v>0</v>
      </c>
      <c r="CB97" s="307">
        <v>0</v>
      </c>
      <c r="CC97" s="307">
        <v>0</v>
      </c>
      <c r="CD97" s="307">
        <v>0</v>
      </c>
      <c r="CE97" s="307">
        <v>0</v>
      </c>
      <c r="CF97" s="307">
        <v>0</v>
      </c>
      <c r="CG97" s="307">
        <v>0</v>
      </c>
      <c r="CH97" s="307">
        <v>0</v>
      </c>
      <c r="CI97" s="307">
        <v>0</v>
      </c>
      <c r="CJ97" s="307">
        <v>0</v>
      </c>
    </row>
    <row r="98" spans="1:88" x14ac:dyDescent="0.25">
      <c r="AM98" s="340"/>
      <c r="AN98" s="340"/>
      <c r="AO98" s="340"/>
      <c r="AP98" s="340"/>
      <c r="AQ98" s="340"/>
      <c r="AR98" s="340"/>
      <c r="AS98" s="340"/>
      <c r="AT98" s="340"/>
    </row>
    <row r="99" spans="1:88" x14ac:dyDescent="0.25">
      <c r="A99" s="498"/>
      <c r="B99" s="498"/>
      <c r="C99" s="498"/>
      <c r="D99" s="498"/>
      <c r="E99" s="498"/>
      <c r="F99" s="498"/>
      <c r="G99" s="498"/>
      <c r="H99" s="498"/>
      <c r="I99" s="498"/>
      <c r="J99" s="498"/>
      <c r="K99" s="498"/>
      <c r="L99" s="498"/>
      <c r="M99" s="498"/>
      <c r="N99" s="498"/>
      <c r="O99" s="498"/>
      <c r="P99" s="498"/>
      <c r="Q99" s="498"/>
      <c r="R99" s="498"/>
      <c r="S99" s="498"/>
      <c r="T99" s="498"/>
      <c r="U99" s="498"/>
      <c r="V99" s="498"/>
      <c r="W99" s="498"/>
      <c r="X99" s="498"/>
      <c r="Y99" s="498"/>
      <c r="Z99" s="498"/>
      <c r="AA99" s="498"/>
      <c r="AB99" s="498"/>
      <c r="AC99" s="498"/>
      <c r="AD99" s="498"/>
      <c r="AE99" s="498"/>
      <c r="AF99" s="498"/>
      <c r="AG99" s="498"/>
      <c r="AH99" s="498"/>
      <c r="AI99" s="498"/>
      <c r="AJ99" s="498"/>
      <c r="AK99" s="498"/>
      <c r="AL99" s="498"/>
      <c r="AM99" s="498"/>
      <c r="AN99" s="498"/>
      <c r="AO99" s="498"/>
      <c r="AP99" s="498"/>
      <c r="AQ99" s="498"/>
      <c r="AR99" s="498"/>
      <c r="AS99" s="498"/>
      <c r="AT99" s="498"/>
      <c r="AU99" s="498"/>
    </row>
    <row r="101" spans="1:88" x14ac:dyDescent="0.25">
      <c r="AM101" s="340"/>
    </row>
    <row r="103" spans="1:88" x14ac:dyDescent="0.25">
      <c r="AM103" s="278" t="s">
        <v>510</v>
      </c>
    </row>
    <row r="104" spans="1:88" ht="27.75" x14ac:dyDescent="0.25">
      <c r="AL104" s="329"/>
    </row>
    <row r="105" spans="1:88" ht="27.75" x14ac:dyDescent="0.25">
      <c r="AL105" s="329"/>
    </row>
  </sheetData>
  <mergeCells count="150">
    <mergeCell ref="A97:AJ97"/>
    <mergeCell ref="AK97:AL97"/>
    <mergeCell ref="A99:AU99"/>
    <mergeCell ref="AK64:AL64"/>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9:AJ79"/>
    <mergeCell ref="AK79:AL79"/>
    <mergeCell ref="AK80:AL80"/>
    <mergeCell ref="A81:AJ81"/>
    <mergeCell ref="AK81:AL81"/>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3:AJ63"/>
    <mergeCell ref="AK63:AL63"/>
    <mergeCell ref="A65:AJ65"/>
    <mergeCell ref="AK65:AL65"/>
    <mergeCell ref="A66:AJ66"/>
    <mergeCell ref="AK66:AL66"/>
    <mergeCell ref="A60:AJ60"/>
    <mergeCell ref="AK60:AL60"/>
    <mergeCell ref="A61:AJ61"/>
    <mergeCell ref="AK61:AL61"/>
    <mergeCell ref="A62:AJ62"/>
    <mergeCell ref="AK62:AL62"/>
    <mergeCell ref="A54:AJ54"/>
    <mergeCell ref="AK54:AL54"/>
    <mergeCell ref="A55:AJ55"/>
    <mergeCell ref="AK55:AL55"/>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K30:AL30"/>
    <mergeCell ref="AN30:AO30"/>
    <mergeCell ref="A31:AJ31"/>
    <mergeCell ref="AK31:AL31"/>
    <mergeCell ref="A32:AJ32"/>
    <mergeCell ref="AK32:AL32"/>
    <mergeCell ref="A29:AJ29"/>
    <mergeCell ref="AK29:AL29"/>
    <mergeCell ref="AN29:AO29"/>
    <mergeCell ref="A30:AJ30"/>
    <mergeCell ref="A13:AR13"/>
    <mergeCell ref="A5:AR5"/>
    <mergeCell ref="A7:AR7"/>
    <mergeCell ref="A9:AR9"/>
    <mergeCell ref="A10:AR10"/>
    <mergeCell ref="A12:AR12"/>
    <mergeCell ref="A26:AJ26"/>
    <mergeCell ref="AK26:AL26"/>
    <mergeCell ref="A27:AJ27"/>
    <mergeCell ref="AK27:AL27"/>
    <mergeCell ref="A15:AR15"/>
    <mergeCell ref="A16:AR16"/>
    <mergeCell ref="A18:AR18"/>
    <mergeCell ref="AN27:AO27"/>
    <mergeCell ref="A28:AJ28"/>
    <mergeCell ref="AK28:AL28"/>
    <mergeCell ref="AN28:AO2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H48" sqref="H48"/>
    </sheetView>
  </sheetViews>
  <sheetFormatPr defaultRowHeight="15.75" x14ac:dyDescent="0.25"/>
  <cols>
    <col min="1" max="1" width="9.140625" style="179"/>
    <col min="2" max="2" width="37.7109375" style="179" customWidth="1"/>
    <col min="3" max="3" width="19.5703125" style="179" customWidth="1"/>
    <col min="4" max="4" width="18.5703125" style="179" customWidth="1"/>
    <col min="5" max="6" width="0" style="179" hidden="1" customWidth="1"/>
    <col min="7" max="7" width="16.28515625" style="179" bestFit="1" customWidth="1"/>
    <col min="8" max="8" width="20" style="179" bestFit="1" customWidth="1"/>
    <col min="9" max="10" width="18.28515625" style="179" customWidth="1"/>
    <col min="11" max="11" width="64.85546875" style="179" customWidth="1"/>
    <col min="12" max="12" width="32.28515625" style="179" customWidth="1"/>
    <col min="13" max="252" width="9.140625" style="179"/>
    <col min="253" max="253" width="37.7109375" style="179" customWidth="1"/>
    <col min="254" max="254" width="9.140625" style="179"/>
    <col min="255" max="255" width="12.85546875" style="179" customWidth="1"/>
    <col min="256" max="257" width="0" style="179" hidden="1" customWidth="1"/>
    <col min="258" max="258" width="18.28515625" style="179" customWidth="1"/>
    <col min="259" max="259" width="64.85546875" style="179" customWidth="1"/>
    <col min="260" max="263" width="9.140625" style="179"/>
    <col min="264" max="264" width="14.85546875" style="179" customWidth="1"/>
    <col min="265" max="508" width="9.140625" style="179"/>
    <col min="509" max="509" width="37.7109375" style="179" customWidth="1"/>
    <col min="510" max="510" width="9.140625" style="179"/>
    <col min="511" max="511" width="12.85546875" style="179" customWidth="1"/>
    <col min="512" max="513" width="0" style="179" hidden="1" customWidth="1"/>
    <col min="514" max="514" width="18.28515625" style="179" customWidth="1"/>
    <col min="515" max="515" width="64.85546875" style="179" customWidth="1"/>
    <col min="516" max="519" width="9.140625" style="179"/>
    <col min="520" max="520" width="14.85546875" style="179" customWidth="1"/>
    <col min="521" max="764" width="9.140625" style="179"/>
    <col min="765" max="765" width="37.7109375" style="179" customWidth="1"/>
    <col min="766" max="766" width="9.140625" style="179"/>
    <col min="767" max="767" width="12.85546875" style="179" customWidth="1"/>
    <col min="768" max="769" width="0" style="179" hidden="1" customWidth="1"/>
    <col min="770" max="770" width="18.28515625" style="179" customWidth="1"/>
    <col min="771" max="771" width="64.85546875" style="179" customWidth="1"/>
    <col min="772" max="775" width="9.140625" style="179"/>
    <col min="776" max="776" width="14.85546875" style="179" customWidth="1"/>
    <col min="777" max="1020" width="9.140625" style="179"/>
    <col min="1021" max="1021" width="37.7109375" style="179" customWidth="1"/>
    <col min="1022" max="1022" width="9.140625" style="179"/>
    <col min="1023" max="1023" width="12.85546875" style="179" customWidth="1"/>
    <col min="1024" max="1025" width="0" style="179" hidden="1" customWidth="1"/>
    <col min="1026" max="1026" width="18.28515625" style="179" customWidth="1"/>
    <col min="1027" max="1027" width="64.85546875" style="179" customWidth="1"/>
    <col min="1028" max="1031" width="9.140625" style="179"/>
    <col min="1032" max="1032" width="14.85546875" style="179" customWidth="1"/>
    <col min="1033" max="1276" width="9.140625" style="179"/>
    <col min="1277" max="1277" width="37.7109375" style="179" customWidth="1"/>
    <col min="1278" max="1278" width="9.140625" style="179"/>
    <col min="1279" max="1279" width="12.85546875" style="179" customWidth="1"/>
    <col min="1280" max="1281" width="0" style="179" hidden="1" customWidth="1"/>
    <col min="1282" max="1282" width="18.28515625" style="179" customWidth="1"/>
    <col min="1283" max="1283" width="64.85546875" style="179" customWidth="1"/>
    <col min="1284" max="1287" width="9.140625" style="179"/>
    <col min="1288" max="1288" width="14.85546875" style="179" customWidth="1"/>
    <col min="1289" max="1532" width="9.140625" style="179"/>
    <col min="1533" max="1533" width="37.7109375" style="179" customWidth="1"/>
    <col min="1534" max="1534" width="9.140625" style="179"/>
    <col min="1535" max="1535" width="12.85546875" style="179" customWidth="1"/>
    <col min="1536" max="1537" width="0" style="179" hidden="1" customWidth="1"/>
    <col min="1538" max="1538" width="18.28515625" style="179" customWidth="1"/>
    <col min="1539" max="1539" width="64.85546875" style="179" customWidth="1"/>
    <col min="1540" max="1543" width="9.140625" style="179"/>
    <col min="1544" max="1544" width="14.85546875" style="179" customWidth="1"/>
    <col min="1545" max="1788" width="9.140625" style="179"/>
    <col min="1789" max="1789" width="37.7109375" style="179" customWidth="1"/>
    <col min="1790" max="1790" width="9.140625" style="179"/>
    <col min="1791" max="1791" width="12.85546875" style="179" customWidth="1"/>
    <col min="1792" max="1793" width="0" style="179" hidden="1" customWidth="1"/>
    <col min="1794" max="1794" width="18.28515625" style="179" customWidth="1"/>
    <col min="1795" max="1795" width="64.85546875" style="179" customWidth="1"/>
    <col min="1796" max="1799" width="9.140625" style="179"/>
    <col min="1800" max="1800" width="14.85546875" style="179" customWidth="1"/>
    <col min="1801" max="2044" width="9.140625" style="179"/>
    <col min="2045" max="2045" width="37.7109375" style="179" customWidth="1"/>
    <col min="2046" max="2046" width="9.140625" style="179"/>
    <col min="2047" max="2047" width="12.85546875" style="179" customWidth="1"/>
    <col min="2048" max="2049" width="0" style="179" hidden="1" customWidth="1"/>
    <col min="2050" max="2050" width="18.28515625" style="179" customWidth="1"/>
    <col min="2051" max="2051" width="64.85546875" style="179" customWidth="1"/>
    <col min="2052" max="2055" width="9.140625" style="179"/>
    <col min="2056" max="2056" width="14.85546875" style="179" customWidth="1"/>
    <col min="2057" max="2300" width="9.140625" style="179"/>
    <col min="2301" max="2301" width="37.7109375" style="179" customWidth="1"/>
    <col min="2302" max="2302" width="9.140625" style="179"/>
    <col min="2303" max="2303" width="12.85546875" style="179" customWidth="1"/>
    <col min="2304" max="2305" width="0" style="179" hidden="1" customWidth="1"/>
    <col min="2306" max="2306" width="18.28515625" style="179" customWidth="1"/>
    <col min="2307" max="2307" width="64.85546875" style="179" customWidth="1"/>
    <col min="2308" max="2311" width="9.140625" style="179"/>
    <col min="2312" max="2312" width="14.85546875" style="179" customWidth="1"/>
    <col min="2313" max="2556" width="9.140625" style="179"/>
    <col min="2557" max="2557" width="37.7109375" style="179" customWidth="1"/>
    <col min="2558" max="2558" width="9.140625" style="179"/>
    <col min="2559" max="2559" width="12.85546875" style="179" customWidth="1"/>
    <col min="2560" max="2561" width="0" style="179" hidden="1" customWidth="1"/>
    <col min="2562" max="2562" width="18.28515625" style="179" customWidth="1"/>
    <col min="2563" max="2563" width="64.85546875" style="179" customWidth="1"/>
    <col min="2564" max="2567" width="9.140625" style="179"/>
    <col min="2568" max="2568" width="14.85546875" style="179" customWidth="1"/>
    <col min="2569" max="2812" width="9.140625" style="179"/>
    <col min="2813" max="2813" width="37.7109375" style="179" customWidth="1"/>
    <col min="2814" max="2814" width="9.140625" style="179"/>
    <col min="2815" max="2815" width="12.85546875" style="179" customWidth="1"/>
    <col min="2816" max="2817" width="0" style="179" hidden="1" customWidth="1"/>
    <col min="2818" max="2818" width="18.28515625" style="179" customWidth="1"/>
    <col min="2819" max="2819" width="64.85546875" style="179" customWidth="1"/>
    <col min="2820" max="2823" width="9.140625" style="179"/>
    <col min="2824" max="2824" width="14.85546875" style="179" customWidth="1"/>
    <col min="2825" max="3068" width="9.140625" style="179"/>
    <col min="3069" max="3069" width="37.7109375" style="179" customWidth="1"/>
    <col min="3070" max="3070" width="9.140625" style="179"/>
    <col min="3071" max="3071" width="12.85546875" style="179" customWidth="1"/>
    <col min="3072" max="3073" width="0" style="179" hidden="1" customWidth="1"/>
    <col min="3074" max="3074" width="18.28515625" style="179" customWidth="1"/>
    <col min="3075" max="3075" width="64.85546875" style="179" customWidth="1"/>
    <col min="3076" max="3079" width="9.140625" style="179"/>
    <col min="3080" max="3080" width="14.85546875" style="179" customWidth="1"/>
    <col min="3081" max="3324" width="9.140625" style="179"/>
    <col min="3325" max="3325" width="37.7109375" style="179" customWidth="1"/>
    <col min="3326" max="3326" width="9.140625" style="179"/>
    <col min="3327" max="3327" width="12.85546875" style="179" customWidth="1"/>
    <col min="3328" max="3329" width="0" style="179" hidden="1" customWidth="1"/>
    <col min="3330" max="3330" width="18.28515625" style="179" customWidth="1"/>
    <col min="3331" max="3331" width="64.85546875" style="179" customWidth="1"/>
    <col min="3332" max="3335" width="9.140625" style="179"/>
    <col min="3336" max="3336" width="14.85546875" style="179" customWidth="1"/>
    <col min="3337" max="3580" width="9.140625" style="179"/>
    <col min="3581" max="3581" width="37.7109375" style="179" customWidth="1"/>
    <col min="3582" max="3582" width="9.140625" style="179"/>
    <col min="3583" max="3583" width="12.85546875" style="179" customWidth="1"/>
    <col min="3584" max="3585" width="0" style="179" hidden="1" customWidth="1"/>
    <col min="3586" max="3586" width="18.28515625" style="179" customWidth="1"/>
    <col min="3587" max="3587" width="64.85546875" style="179" customWidth="1"/>
    <col min="3588" max="3591" width="9.140625" style="179"/>
    <col min="3592" max="3592" width="14.85546875" style="179" customWidth="1"/>
    <col min="3593" max="3836" width="9.140625" style="179"/>
    <col min="3837" max="3837" width="37.7109375" style="179" customWidth="1"/>
    <col min="3838" max="3838" width="9.140625" style="179"/>
    <col min="3839" max="3839" width="12.85546875" style="179" customWidth="1"/>
    <col min="3840" max="3841" width="0" style="179" hidden="1" customWidth="1"/>
    <col min="3842" max="3842" width="18.28515625" style="179" customWidth="1"/>
    <col min="3843" max="3843" width="64.85546875" style="179" customWidth="1"/>
    <col min="3844" max="3847" width="9.140625" style="179"/>
    <col min="3848" max="3848" width="14.85546875" style="179" customWidth="1"/>
    <col min="3849" max="4092" width="9.140625" style="179"/>
    <col min="4093" max="4093" width="37.7109375" style="179" customWidth="1"/>
    <col min="4094" max="4094" width="9.140625" style="179"/>
    <col min="4095" max="4095" width="12.85546875" style="179" customWidth="1"/>
    <col min="4096" max="4097" width="0" style="179" hidden="1" customWidth="1"/>
    <col min="4098" max="4098" width="18.28515625" style="179" customWidth="1"/>
    <col min="4099" max="4099" width="64.85546875" style="179" customWidth="1"/>
    <col min="4100" max="4103" width="9.140625" style="179"/>
    <col min="4104" max="4104" width="14.85546875" style="179" customWidth="1"/>
    <col min="4105" max="4348" width="9.140625" style="179"/>
    <col min="4349" max="4349" width="37.7109375" style="179" customWidth="1"/>
    <col min="4350" max="4350" width="9.140625" style="179"/>
    <col min="4351" max="4351" width="12.85546875" style="179" customWidth="1"/>
    <col min="4352" max="4353" width="0" style="179" hidden="1" customWidth="1"/>
    <col min="4354" max="4354" width="18.28515625" style="179" customWidth="1"/>
    <col min="4355" max="4355" width="64.85546875" style="179" customWidth="1"/>
    <col min="4356" max="4359" width="9.140625" style="179"/>
    <col min="4360" max="4360" width="14.85546875" style="179" customWidth="1"/>
    <col min="4361" max="4604" width="9.140625" style="179"/>
    <col min="4605" max="4605" width="37.7109375" style="179" customWidth="1"/>
    <col min="4606" max="4606" width="9.140625" style="179"/>
    <col min="4607" max="4607" width="12.85546875" style="179" customWidth="1"/>
    <col min="4608" max="4609" width="0" style="179" hidden="1" customWidth="1"/>
    <col min="4610" max="4610" width="18.28515625" style="179" customWidth="1"/>
    <col min="4611" max="4611" width="64.85546875" style="179" customWidth="1"/>
    <col min="4612" max="4615" width="9.140625" style="179"/>
    <col min="4616" max="4616" width="14.85546875" style="179" customWidth="1"/>
    <col min="4617" max="4860" width="9.140625" style="179"/>
    <col min="4861" max="4861" width="37.7109375" style="179" customWidth="1"/>
    <col min="4862" max="4862" width="9.140625" style="179"/>
    <col min="4863" max="4863" width="12.85546875" style="179" customWidth="1"/>
    <col min="4864" max="4865" width="0" style="179" hidden="1" customWidth="1"/>
    <col min="4866" max="4866" width="18.28515625" style="179" customWidth="1"/>
    <col min="4867" max="4867" width="64.85546875" style="179" customWidth="1"/>
    <col min="4868" max="4871" width="9.140625" style="179"/>
    <col min="4872" max="4872" width="14.85546875" style="179" customWidth="1"/>
    <col min="4873" max="5116" width="9.140625" style="179"/>
    <col min="5117" max="5117" width="37.7109375" style="179" customWidth="1"/>
    <col min="5118" max="5118" width="9.140625" style="179"/>
    <col min="5119" max="5119" width="12.85546875" style="179" customWidth="1"/>
    <col min="5120" max="5121" width="0" style="179" hidden="1" customWidth="1"/>
    <col min="5122" max="5122" width="18.28515625" style="179" customWidth="1"/>
    <col min="5123" max="5123" width="64.85546875" style="179" customWidth="1"/>
    <col min="5124" max="5127" width="9.140625" style="179"/>
    <col min="5128" max="5128" width="14.85546875" style="179" customWidth="1"/>
    <col min="5129" max="5372" width="9.140625" style="179"/>
    <col min="5373" max="5373" width="37.7109375" style="179" customWidth="1"/>
    <col min="5374" max="5374" width="9.140625" style="179"/>
    <col min="5375" max="5375" width="12.85546875" style="179" customWidth="1"/>
    <col min="5376" max="5377" width="0" style="179" hidden="1" customWidth="1"/>
    <col min="5378" max="5378" width="18.28515625" style="179" customWidth="1"/>
    <col min="5379" max="5379" width="64.85546875" style="179" customWidth="1"/>
    <col min="5380" max="5383" width="9.140625" style="179"/>
    <col min="5384" max="5384" width="14.85546875" style="179" customWidth="1"/>
    <col min="5385" max="5628" width="9.140625" style="179"/>
    <col min="5629" max="5629" width="37.7109375" style="179" customWidth="1"/>
    <col min="5630" max="5630" width="9.140625" style="179"/>
    <col min="5631" max="5631" width="12.85546875" style="179" customWidth="1"/>
    <col min="5632" max="5633" width="0" style="179" hidden="1" customWidth="1"/>
    <col min="5634" max="5634" width="18.28515625" style="179" customWidth="1"/>
    <col min="5635" max="5635" width="64.85546875" style="179" customWidth="1"/>
    <col min="5636" max="5639" width="9.140625" style="179"/>
    <col min="5640" max="5640" width="14.85546875" style="179" customWidth="1"/>
    <col min="5641" max="5884" width="9.140625" style="179"/>
    <col min="5885" max="5885" width="37.7109375" style="179" customWidth="1"/>
    <col min="5886" max="5886" width="9.140625" style="179"/>
    <col min="5887" max="5887" width="12.85546875" style="179" customWidth="1"/>
    <col min="5888" max="5889" width="0" style="179" hidden="1" customWidth="1"/>
    <col min="5890" max="5890" width="18.28515625" style="179" customWidth="1"/>
    <col min="5891" max="5891" width="64.85546875" style="179" customWidth="1"/>
    <col min="5892" max="5895" width="9.140625" style="179"/>
    <col min="5896" max="5896" width="14.85546875" style="179" customWidth="1"/>
    <col min="5897" max="6140" width="9.140625" style="179"/>
    <col min="6141" max="6141" width="37.7109375" style="179" customWidth="1"/>
    <col min="6142" max="6142" width="9.140625" style="179"/>
    <col min="6143" max="6143" width="12.85546875" style="179" customWidth="1"/>
    <col min="6144" max="6145" width="0" style="179" hidden="1" customWidth="1"/>
    <col min="6146" max="6146" width="18.28515625" style="179" customWidth="1"/>
    <col min="6147" max="6147" width="64.85546875" style="179" customWidth="1"/>
    <col min="6148" max="6151" width="9.140625" style="179"/>
    <col min="6152" max="6152" width="14.85546875" style="179" customWidth="1"/>
    <col min="6153" max="6396" width="9.140625" style="179"/>
    <col min="6397" max="6397" width="37.7109375" style="179" customWidth="1"/>
    <col min="6398" max="6398" width="9.140625" style="179"/>
    <col min="6399" max="6399" width="12.85546875" style="179" customWidth="1"/>
    <col min="6400" max="6401" width="0" style="179" hidden="1" customWidth="1"/>
    <col min="6402" max="6402" width="18.28515625" style="179" customWidth="1"/>
    <col min="6403" max="6403" width="64.85546875" style="179" customWidth="1"/>
    <col min="6404" max="6407" width="9.140625" style="179"/>
    <col min="6408" max="6408" width="14.85546875" style="179" customWidth="1"/>
    <col min="6409" max="6652" width="9.140625" style="179"/>
    <col min="6653" max="6653" width="37.7109375" style="179" customWidth="1"/>
    <col min="6654" max="6654" width="9.140625" style="179"/>
    <col min="6655" max="6655" width="12.85546875" style="179" customWidth="1"/>
    <col min="6656" max="6657" width="0" style="179" hidden="1" customWidth="1"/>
    <col min="6658" max="6658" width="18.28515625" style="179" customWidth="1"/>
    <col min="6659" max="6659" width="64.85546875" style="179" customWidth="1"/>
    <col min="6660" max="6663" width="9.140625" style="179"/>
    <col min="6664" max="6664" width="14.85546875" style="179" customWidth="1"/>
    <col min="6665" max="6908" width="9.140625" style="179"/>
    <col min="6909" max="6909" width="37.7109375" style="179" customWidth="1"/>
    <col min="6910" max="6910" width="9.140625" style="179"/>
    <col min="6911" max="6911" width="12.85546875" style="179" customWidth="1"/>
    <col min="6912" max="6913" width="0" style="179" hidden="1" customWidth="1"/>
    <col min="6914" max="6914" width="18.28515625" style="179" customWidth="1"/>
    <col min="6915" max="6915" width="64.85546875" style="179" customWidth="1"/>
    <col min="6916" max="6919" width="9.140625" style="179"/>
    <col min="6920" max="6920" width="14.85546875" style="179" customWidth="1"/>
    <col min="6921" max="7164" width="9.140625" style="179"/>
    <col min="7165" max="7165" width="37.7109375" style="179" customWidth="1"/>
    <col min="7166" max="7166" width="9.140625" style="179"/>
    <col min="7167" max="7167" width="12.85546875" style="179" customWidth="1"/>
    <col min="7168" max="7169" width="0" style="179" hidden="1" customWidth="1"/>
    <col min="7170" max="7170" width="18.28515625" style="179" customWidth="1"/>
    <col min="7171" max="7171" width="64.85546875" style="179" customWidth="1"/>
    <col min="7172" max="7175" width="9.140625" style="179"/>
    <col min="7176" max="7176" width="14.85546875" style="179" customWidth="1"/>
    <col min="7177" max="7420" width="9.140625" style="179"/>
    <col min="7421" max="7421" width="37.7109375" style="179" customWidth="1"/>
    <col min="7422" max="7422" width="9.140625" style="179"/>
    <col min="7423" max="7423" width="12.85546875" style="179" customWidth="1"/>
    <col min="7424" max="7425" width="0" style="179" hidden="1" customWidth="1"/>
    <col min="7426" max="7426" width="18.28515625" style="179" customWidth="1"/>
    <col min="7427" max="7427" width="64.85546875" style="179" customWidth="1"/>
    <col min="7428" max="7431" width="9.140625" style="179"/>
    <col min="7432" max="7432" width="14.85546875" style="179" customWidth="1"/>
    <col min="7433" max="7676" width="9.140625" style="179"/>
    <col min="7677" max="7677" width="37.7109375" style="179" customWidth="1"/>
    <col min="7678" max="7678" width="9.140625" style="179"/>
    <col min="7679" max="7679" width="12.85546875" style="179" customWidth="1"/>
    <col min="7680" max="7681" width="0" style="179" hidden="1" customWidth="1"/>
    <col min="7682" max="7682" width="18.28515625" style="179" customWidth="1"/>
    <col min="7683" max="7683" width="64.85546875" style="179" customWidth="1"/>
    <col min="7684" max="7687" width="9.140625" style="179"/>
    <col min="7688" max="7688" width="14.85546875" style="179" customWidth="1"/>
    <col min="7689" max="7932" width="9.140625" style="179"/>
    <col min="7933" max="7933" width="37.7109375" style="179" customWidth="1"/>
    <col min="7934" max="7934" width="9.140625" style="179"/>
    <col min="7935" max="7935" width="12.85546875" style="179" customWidth="1"/>
    <col min="7936" max="7937" width="0" style="179" hidden="1" customWidth="1"/>
    <col min="7938" max="7938" width="18.28515625" style="179" customWidth="1"/>
    <col min="7939" max="7939" width="64.85546875" style="179" customWidth="1"/>
    <col min="7940" max="7943" width="9.140625" style="179"/>
    <col min="7944" max="7944" width="14.85546875" style="179" customWidth="1"/>
    <col min="7945" max="8188" width="9.140625" style="179"/>
    <col min="8189" max="8189" width="37.7109375" style="179" customWidth="1"/>
    <col min="8190" max="8190" width="9.140625" style="179"/>
    <col min="8191" max="8191" width="12.85546875" style="179" customWidth="1"/>
    <col min="8192" max="8193" width="0" style="179" hidden="1" customWidth="1"/>
    <col min="8194" max="8194" width="18.28515625" style="179" customWidth="1"/>
    <col min="8195" max="8195" width="64.85546875" style="179" customWidth="1"/>
    <col min="8196" max="8199" width="9.140625" style="179"/>
    <col min="8200" max="8200" width="14.85546875" style="179" customWidth="1"/>
    <col min="8201" max="8444" width="9.140625" style="179"/>
    <col min="8445" max="8445" width="37.7109375" style="179" customWidth="1"/>
    <col min="8446" max="8446" width="9.140625" style="179"/>
    <col min="8447" max="8447" width="12.85546875" style="179" customWidth="1"/>
    <col min="8448" max="8449" width="0" style="179" hidden="1" customWidth="1"/>
    <col min="8450" max="8450" width="18.28515625" style="179" customWidth="1"/>
    <col min="8451" max="8451" width="64.85546875" style="179" customWidth="1"/>
    <col min="8452" max="8455" width="9.140625" style="179"/>
    <col min="8456" max="8456" width="14.85546875" style="179" customWidth="1"/>
    <col min="8457" max="8700" width="9.140625" style="179"/>
    <col min="8701" max="8701" width="37.7109375" style="179" customWidth="1"/>
    <col min="8702" max="8702" width="9.140625" style="179"/>
    <col min="8703" max="8703" width="12.85546875" style="179" customWidth="1"/>
    <col min="8704" max="8705" width="0" style="179" hidden="1" customWidth="1"/>
    <col min="8706" max="8706" width="18.28515625" style="179" customWidth="1"/>
    <col min="8707" max="8707" width="64.85546875" style="179" customWidth="1"/>
    <col min="8708" max="8711" width="9.140625" style="179"/>
    <col min="8712" max="8712" width="14.85546875" style="179" customWidth="1"/>
    <col min="8713" max="8956" width="9.140625" style="179"/>
    <col min="8957" max="8957" width="37.7109375" style="179" customWidth="1"/>
    <col min="8958" max="8958" width="9.140625" style="179"/>
    <col min="8959" max="8959" width="12.85546875" style="179" customWidth="1"/>
    <col min="8960" max="8961" width="0" style="179" hidden="1" customWidth="1"/>
    <col min="8962" max="8962" width="18.28515625" style="179" customWidth="1"/>
    <col min="8963" max="8963" width="64.85546875" style="179" customWidth="1"/>
    <col min="8964" max="8967" width="9.140625" style="179"/>
    <col min="8968" max="8968" width="14.85546875" style="179" customWidth="1"/>
    <col min="8969" max="9212" width="9.140625" style="179"/>
    <col min="9213" max="9213" width="37.7109375" style="179" customWidth="1"/>
    <col min="9214" max="9214" width="9.140625" style="179"/>
    <col min="9215" max="9215" width="12.85546875" style="179" customWidth="1"/>
    <col min="9216" max="9217" width="0" style="179" hidden="1" customWidth="1"/>
    <col min="9218" max="9218" width="18.28515625" style="179" customWidth="1"/>
    <col min="9219" max="9219" width="64.85546875" style="179" customWidth="1"/>
    <col min="9220" max="9223" width="9.140625" style="179"/>
    <col min="9224" max="9224" width="14.85546875" style="179" customWidth="1"/>
    <col min="9225" max="9468" width="9.140625" style="179"/>
    <col min="9469" max="9469" width="37.7109375" style="179" customWidth="1"/>
    <col min="9470" max="9470" width="9.140625" style="179"/>
    <col min="9471" max="9471" width="12.85546875" style="179" customWidth="1"/>
    <col min="9472" max="9473" width="0" style="179" hidden="1" customWidth="1"/>
    <col min="9474" max="9474" width="18.28515625" style="179" customWidth="1"/>
    <col min="9475" max="9475" width="64.85546875" style="179" customWidth="1"/>
    <col min="9476" max="9479" width="9.140625" style="179"/>
    <col min="9480" max="9480" width="14.85546875" style="179" customWidth="1"/>
    <col min="9481" max="9724" width="9.140625" style="179"/>
    <col min="9725" max="9725" width="37.7109375" style="179" customWidth="1"/>
    <col min="9726" max="9726" width="9.140625" style="179"/>
    <col min="9727" max="9727" width="12.85546875" style="179" customWidth="1"/>
    <col min="9728" max="9729" width="0" style="179" hidden="1" customWidth="1"/>
    <col min="9730" max="9730" width="18.28515625" style="179" customWidth="1"/>
    <col min="9731" max="9731" width="64.85546875" style="179" customWidth="1"/>
    <col min="9732" max="9735" width="9.140625" style="179"/>
    <col min="9736" max="9736" width="14.85546875" style="179" customWidth="1"/>
    <col min="9737" max="9980" width="9.140625" style="179"/>
    <col min="9981" max="9981" width="37.7109375" style="179" customWidth="1"/>
    <col min="9982" max="9982" width="9.140625" style="179"/>
    <col min="9983" max="9983" width="12.85546875" style="179" customWidth="1"/>
    <col min="9984" max="9985" width="0" style="179" hidden="1" customWidth="1"/>
    <col min="9986" max="9986" width="18.28515625" style="179" customWidth="1"/>
    <col min="9987" max="9987" width="64.85546875" style="179" customWidth="1"/>
    <col min="9988" max="9991" width="9.140625" style="179"/>
    <col min="9992" max="9992" width="14.85546875" style="179" customWidth="1"/>
    <col min="9993" max="10236" width="9.140625" style="179"/>
    <col min="10237" max="10237" width="37.7109375" style="179" customWidth="1"/>
    <col min="10238" max="10238" width="9.140625" style="179"/>
    <col min="10239" max="10239" width="12.85546875" style="179" customWidth="1"/>
    <col min="10240" max="10241" width="0" style="179" hidden="1" customWidth="1"/>
    <col min="10242" max="10242" width="18.28515625" style="179" customWidth="1"/>
    <col min="10243" max="10243" width="64.85546875" style="179" customWidth="1"/>
    <col min="10244" max="10247" width="9.140625" style="179"/>
    <col min="10248" max="10248" width="14.85546875" style="179" customWidth="1"/>
    <col min="10249" max="10492" width="9.140625" style="179"/>
    <col min="10493" max="10493" width="37.7109375" style="179" customWidth="1"/>
    <col min="10494" max="10494" width="9.140625" style="179"/>
    <col min="10495" max="10495" width="12.85546875" style="179" customWidth="1"/>
    <col min="10496" max="10497" width="0" style="179" hidden="1" customWidth="1"/>
    <col min="10498" max="10498" width="18.28515625" style="179" customWidth="1"/>
    <col min="10499" max="10499" width="64.85546875" style="179" customWidth="1"/>
    <col min="10500" max="10503" width="9.140625" style="179"/>
    <col min="10504" max="10504" width="14.85546875" style="179" customWidth="1"/>
    <col min="10505" max="10748" width="9.140625" style="179"/>
    <col min="10749" max="10749" width="37.7109375" style="179" customWidth="1"/>
    <col min="10750" max="10750" width="9.140625" style="179"/>
    <col min="10751" max="10751" width="12.85546875" style="179" customWidth="1"/>
    <col min="10752" max="10753" width="0" style="179" hidden="1" customWidth="1"/>
    <col min="10754" max="10754" width="18.28515625" style="179" customWidth="1"/>
    <col min="10755" max="10755" width="64.85546875" style="179" customWidth="1"/>
    <col min="10756" max="10759" width="9.140625" style="179"/>
    <col min="10760" max="10760" width="14.85546875" style="179" customWidth="1"/>
    <col min="10761" max="11004" width="9.140625" style="179"/>
    <col min="11005" max="11005" width="37.7109375" style="179" customWidth="1"/>
    <col min="11006" max="11006" width="9.140625" style="179"/>
    <col min="11007" max="11007" width="12.85546875" style="179" customWidth="1"/>
    <col min="11008" max="11009" width="0" style="179" hidden="1" customWidth="1"/>
    <col min="11010" max="11010" width="18.28515625" style="179" customWidth="1"/>
    <col min="11011" max="11011" width="64.85546875" style="179" customWidth="1"/>
    <col min="11012" max="11015" width="9.140625" style="179"/>
    <col min="11016" max="11016" width="14.85546875" style="179" customWidth="1"/>
    <col min="11017" max="11260" width="9.140625" style="179"/>
    <col min="11261" max="11261" width="37.7109375" style="179" customWidth="1"/>
    <col min="11262" max="11262" width="9.140625" style="179"/>
    <col min="11263" max="11263" width="12.85546875" style="179" customWidth="1"/>
    <col min="11264" max="11265" width="0" style="179" hidden="1" customWidth="1"/>
    <col min="11266" max="11266" width="18.28515625" style="179" customWidth="1"/>
    <col min="11267" max="11267" width="64.85546875" style="179" customWidth="1"/>
    <col min="11268" max="11271" width="9.140625" style="179"/>
    <col min="11272" max="11272" width="14.85546875" style="179" customWidth="1"/>
    <col min="11273" max="11516" width="9.140625" style="179"/>
    <col min="11517" max="11517" width="37.7109375" style="179" customWidth="1"/>
    <col min="11518" max="11518" width="9.140625" style="179"/>
    <col min="11519" max="11519" width="12.85546875" style="179" customWidth="1"/>
    <col min="11520" max="11521" width="0" style="179" hidden="1" customWidth="1"/>
    <col min="11522" max="11522" width="18.28515625" style="179" customWidth="1"/>
    <col min="11523" max="11523" width="64.85546875" style="179" customWidth="1"/>
    <col min="11524" max="11527" width="9.140625" style="179"/>
    <col min="11528" max="11528" width="14.85546875" style="179" customWidth="1"/>
    <col min="11529" max="11772" width="9.140625" style="179"/>
    <col min="11773" max="11773" width="37.7109375" style="179" customWidth="1"/>
    <col min="11774" max="11774" width="9.140625" style="179"/>
    <col min="11775" max="11775" width="12.85546875" style="179" customWidth="1"/>
    <col min="11776" max="11777" width="0" style="179" hidden="1" customWidth="1"/>
    <col min="11778" max="11778" width="18.28515625" style="179" customWidth="1"/>
    <col min="11779" max="11779" width="64.85546875" style="179" customWidth="1"/>
    <col min="11780" max="11783" width="9.140625" style="179"/>
    <col min="11784" max="11784" width="14.85546875" style="179" customWidth="1"/>
    <col min="11785" max="12028" width="9.140625" style="179"/>
    <col min="12029" max="12029" width="37.7109375" style="179" customWidth="1"/>
    <col min="12030" max="12030" width="9.140625" style="179"/>
    <col min="12031" max="12031" width="12.85546875" style="179" customWidth="1"/>
    <col min="12032" max="12033" width="0" style="179" hidden="1" customWidth="1"/>
    <col min="12034" max="12034" width="18.28515625" style="179" customWidth="1"/>
    <col min="12035" max="12035" width="64.85546875" style="179" customWidth="1"/>
    <col min="12036" max="12039" width="9.140625" style="179"/>
    <col min="12040" max="12040" width="14.85546875" style="179" customWidth="1"/>
    <col min="12041" max="12284" width="9.140625" style="179"/>
    <col min="12285" max="12285" width="37.7109375" style="179" customWidth="1"/>
    <col min="12286" max="12286" width="9.140625" style="179"/>
    <col min="12287" max="12287" width="12.85546875" style="179" customWidth="1"/>
    <col min="12288" max="12289" width="0" style="179" hidden="1" customWidth="1"/>
    <col min="12290" max="12290" width="18.28515625" style="179" customWidth="1"/>
    <col min="12291" max="12291" width="64.85546875" style="179" customWidth="1"/>
    <col min="12292" max="12295" width="9.140625" style="179"/>
    <col min="12296" max="12296" width="14.85546875" style="179" customWidth="1"/>
    <col min="12297" max="12540" width="9.140625" style="179"/>
    <col min="12541" max="12541" width="37.7109375" style="179" customWidth="1"/>
    <col min="12542" max="12542" width="9.140625" style="179"/>
    <col min="12543" max="12543" width="12.85546875" style="179" customWidth="1"/>
    <col min="12544" max="12545" width="0" style="179" hidden="1" customWidth="1"/>
    <col min="12546" max="12546" width="18.28515625" style="179" customWidth="1"/>
    <col min="12547" max="12547" width="64.85546875" style="179" customWidth="1"/>
    <col min="12548" max="12551" width="9.140625" style="179"/>
    <col min="12552" max="12552" width="14.85546875" style="179" customWidth="1"/>
    <col min="12553" max="12796" width="9.140625" style="179"/>
    <col min="12797" max="12797" width="37.7109375" style="179" customWidth="1"/>
    <col min="12798" max="12798" width="9.140625" style="179"/>
    <col min="12799" max="12799" width="12.85546875" style="179" customWidth="1"/>
    <col min="12800" max="12801" width="0" style="179" hidden="1" customWidth="1"/>
    <col min="12802" max="12802" width="18.28515625" style="179" customWidth="1"/>
    <col min="12803" max="12803" width="64.85546875" style="179" customWidth="1"/>
    <col min="12804" max="12807" width="9.140625" style="179"/>
    <col min="12808" max="12808" width="14.85546875" style="179" customWidth="1"/>
    <col min="12809" max="13052" width="9.140625" style="179"/>
    <col min="13053" max="13053" width="37.7109375" style="179" customWidth="1"/>
    <col min="13054" max="13054" width="9.140625" style="179"/>
    <col min="13055" max="13055" width="12.85546875" style="179" customWidth="1"/>
    <col min="13056" max="13057" width="0" style="179" hidden="1" customWidth="1"/>
    <col min="13058" max="13058" width="18.28515625" style="179" customWidth="1"/>
    <col min="13059" max="13059" width="64.85546875" style="179" customWidth="1"/>
    <col min="13060" max="13063" width="9.140625" style="179"/>
    <col min="13064" max="13064" width="14.85546875" style="179" customWidth="1"/>
    <col min="13065" max="13308" width="9.140625" style="179"/>
    <col min="13309" max="13309" width="37.7109375" style="179" customWidth="1"/>
    <col min="13310" max="13310" width="9.140625" style="179"/>
    <col min="13311" max="13311" width="12.85546875" style="179" customWidth="1"/>
    <col min="13312" max="13313" width="0" style="179" hidden="1" customWidth="1"/>
    <col min="13314" max="13314" width="18.28515625" style="179" customWidth="1"/>
    <col min="13315" max="13315" width="64.85546875" style="179" customWidth="1"/>
    <col min="13316" max="13319" width="9.140625" style="179"/>
    <col min="13320" max="13320" width="14.85546875" style="179" customWidth="1"/>
    <col min="13321" max="13564" width="9.140625" style="179"/>
    <col min="13565" max="13565" width="37.7109375" style="179" customWidth="1"/>
    <col min="13566" max="13566" width="9.140625" style="179"/>
    <col min="13567" max="13567" width="12.85546875" style="179" customWidth="1"/>
    <col min="13568" max="13569" width="0" style="179" hidden="1" customWidth="1"/>
    <col min="13570" max="13570" width="18.28515625" style="179" customWidth="1"/>
    <col min="13571" max="13571" width="64.85546875" style="179" customWidth="1"/>
    <col min="13572" max="13575" width="9.140625" style="179"/>
    <col min="13576" max="13576" width="14.85546875" style="179" customWidth="1"/>
    <col min="13577" max="13820" width="9.140625" style="179"/>
    <col min="13821" max="13821" width="37.7109375" style="179" customWidth="1"/>
    <col min="13822" max="13822" width="9.140625" style="179"/>
    <col min="13823" max="13823" width="12.85546875" style="179" customWidth="1"/>
    <col min="13824" max="13825" width="0" style="179" hidden="1" customWidth="1"/>
    <col min="13826" max="13826" width="18.28515625" style="179" customWidth="1"/>
    <col min="13827" max="13827" width="64.85546875" style="179" customWidth="1"/>
    <col min="13828" max="13831" width="9.140625" style="179"/>
    <col min="13832" max="13832" width="14.85546875" style="179" customWidth="1"/>
    <col min="13833" max="14076" width="9.140625" style="179"/>
    <col min="14077" max="14077" width="37.7109375" style="179" customWidth="1"/>
    <col min="14078" max="14078" width="9.140625" style="179"/>
    <col min="14079" max="14079" width="12.85546875" style="179" customWidth="1"/>
    <col min="14080" max="14081" width="0" style="179" hidden="1" customWidth="1"/>
    <col min="14082" max="14082" width="18.28515625" style="179" customWidth="1"/>
    <col min="14083" max="14083" width="64.85546875" style="179" customWidth="1"/>
    <col min="14084" max="14087" width="9.140625" style="179"/>
    <col min="14088" max="14088" width="14.85546875" style="179" customWidth="1"/>
    <col min="14089" max="14332" width="9.140625" style="179"/>
    <col min="14333" max="14333" width="37.7109375" style="179" customWidth="1"/>
    <col min="14334" max="14334" width="9.140625" style="179"/>
    <col min="14335" max="14335" width="12.85546875" style="179" customWidth="1"/>
    <col min="14336" max="14337" width="0" style="179" hidden="1" customWidth="1"/>
    <col min="14338" max="14338" width="18.28515625" style="179" customWidth="1"/>
    <col min="14339" max="14339" width="64.85546875" style="179" customWidth="1"/>
    <col min="14340" max="14343" width="9.140625" style="179"/>
    <col min="14344" max="14344" width="14.85546875" style="179" customWidth="1"/>
    <col min="14345" max="14588" width="9.140625" style="179"/>
    <col min="14589" max="14589" width="37.7109375" style="179" customWidth="1"/>
    <col min="14590" max="14590" width="9.140625" style="179"/>
    <col min="14591" max="14591" width="12.85546875" style="179" customWidth="1"/>
    <col min="14592" max="14593" width="0" style="179" hidden="1" customWidth="1"/>
    <col min="14594" max="14594" width="18.28515625" style="179" customWidth="1"/>
    <col min="14595" max="14595" width="64.85546875" style="179" customWidth="1"/>
    <col min="14596" max="14599" width="9.140625" style="179"/>
    <col min="14600" max="14600" width="14.85546875" style="179" customWidth="1"/>
    <col min="14601" max="14844" width="9.140625" style="179"/>
    <col min="14845" max="14845" width="37.7109375" style="179" customWidth="1"/>
    <col min="14846" max="14846" width="9.140625" style="179"/>
    <col min="14847" max="14847" width="12.85546875" style="179" customWidth="1"/>
    <col min="14848" max="14849" width="0" style="179" hidden="1" customWidth="1"/>
    <col min="14850" max="14850" width="18.28515625" style="179" customWidth="1"/>
    <col min="14851" max="14851" width="64.85546875" style="179" customWidth="1"/>
    <col min="14852" max="14855" width="9.140625" style="179"/>
    <col min="14856" max="14856" width="14.85546875" style="179" customWidth="1"/>
    <col min="14857" max="15100" width="9.140625" style="179"/>
    <col min="15101" max="15101" width="37.7109375" style="179" customWidth="1"/>
    <col min="15102" max="15102" width="9.140625" style="179"/>
    <col min="15103" max="15103" width="12.85546875" style="179" customWidth="1"/>
    <col min="15104" max="15105" width="0" style="179" hidden="1" customWidth="1"/>
    <col min="15106" max="15106" width="18.28515625" style="179" customWidth="1"/>
    <col min="15107" max="15107" width="64.85546875" style="179" customWidth="1"/>
    <col min="15108" max="15111" width="9.140625" style="179"/>
    <col min="15112" max="15112" width="14.85546875" style="179" customWidth="1"/>
    <col min="15113" max="15356" width="9.140625" style="179"/>
    <col min="15357" max="15357" width="37.7109375" style="179" customWidth="1"/>
    <col min="15358" max="15358" width="9.140625" style="179"/>
    <col min="15359" max="15359" width="12.85546875" style="179" customWidth="1"/>
    <col min="15360" max="15361" width="0" style="179" hidden="1" customWidth="1"/>
    <col min="15362" max="15362" width="18.28515625" style="179" customWidth="1"/>
    <col min="15363" max="15363" width="64.85546875" style="179" customWidth="1"/>
    <col min="15364" max="15367" width="9.140625" style="179"/>
    <col min="15368" max="15368" width="14.85546875" style="179" customWidth="1"/>
    <col min="15369" max="15612" width="9.140625" style="179"/>
    <col min="15613" max="15613" width="37.7109375" style="179" customWidth="1"/>
    <col min="15614" max="15614" width="9.140625" style="179"/>
    <col min="15615" max="15615" width="12.85546875" style="179" customWidth="1"/>
    <col min="15616" max="15617" width="0" style="179" hidden="1" customWidth="1"/>
    <col min="15618" max="15618" width="18.28515625" style="179" customWidth="1"/>
    <col min="15619" max="15619" width="64.85546875" style="179" customWidth="1"/>
    <col min="15620" max="15623" width="9.140625" style="179"/>
    <col min="15624" max="15624" width="14.85546875" style="179" customWidth="1"/>
    <col min="15625" max="15868" width="9.140625" style="179"/>
    <col min="15869" max="15869" width="37.7109375" style="179" customWidth="1"/>
    <col min="15870" max="15870" width="9.140625" style="179"/>
    <col min="15871" max="15871" width="12.85546875" style="179" customWidth="1"/>
    <col min="15872" max="15873" width="0" style="179" hidden="1" customWidth="1"/>
    <col min="15874" max="15874" width="18.28515625" style="179" customWidth="1"/>
    <col min="15875" max="15875" width="64.85546875" style="179" customWidth="1"/>
    <col min="15876" max="15879" width="9.140625" style="179"/>
    <col min="15880" max="15880" width="14.85546875" style="179" customWidth="1"/>
    <col min="15881" max="16124" width="9.140625" style="179"/>
    <col min="16125" max="16125" width="37.7109375" style="179" customWidth="1"/>
    <col min="16126" max="16126" width="9.140625" style="179"/>
    <col min="16127" max="16127" width="12.85546875" style="179" customWidth="1"/>
    <col min="16128" max="16129" width="0" style="179" hidden="1" customWidth="1"/>
    <col min="16130" max="16130" width="18.28515625" style="179" customWidth="1"/>
    <col min="16131" max="16131" width="64.85546875" style="179" customWidth="1"/>
    <col min="16132" max="16135" width="9.140625" style="179"/>
    <col min="16136" max="16136" width="14.85546875" style="179" customWidth="1"/>
    <col min="16137" max="16384" width="9.140625" style="179"/>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54" t="str">
        <f>'1. паспорт местоположение'!A5:C5</f>
        <v>Год раскрытия информации: 2025 год</v>
      </c>
      <c r="B5" s="354"/>
      <c r="C5" s="354"/>
      <c r="D5" s="354"/>
      <c r="E5" s="354"/>
      <c r="F5" s="354"/>
      <c r="G5" s="354"/>
      <c r="H5" s="354"/>
      <c r="I5" s="354"/>
      <c r="J5" s="354"/>
      <c r="K5" s="354"/>
      <c r="L5" s="35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28"/>
    </row>
    <row r="7" spans="1:44" ht="18.75" x14ac:dyDescent="0.25">
      <c r="A7" s="358" t="s">
        <v>8</v>
      </c>
      <c r="B7" s="358"/>
      <c r="C7" s="358"/>
      <c r="D7" s="358"/>
      <c r="E7" s="358"/>
      <c r="F7" s="358"/>
      <c r="G7" s="358"/>
      <c r="H7" s="358"/>
      <c r="I7" s="358"/>
      <c r="J7" s="358"/>
      <c r="K7" s="358"/>
      <c r="L7" s="358"/>
    </row>
    <row r="8" spans="1:44" ht="18.75" x14ac:dyDescent="0.25">
      <c r="A8" s="358"/>
      <c r="B8" s="358"/>
      <c r="C8" s="358"/>
      <c r="D8" s="358"/>
      <c r="E8" s="358"/>
      <c r="F8" s="358"/>
      <c r="G8" s="358"/>
      <c r="H8" s="358"/>
      <c r="I8" s="358"/>
      <c r="J8" s="358"/>
      <c r="K8" s="358"/>
      <c r="L8" s="358"/>
    </row>
    <row r="9" spans="1:44" x14ac:dyDescent="0.25">
      <c r="A9" s="359" t="str">
        <f>'1. паспорт местоположение'!A9:C9</f>
        <v>АО "Россети Тюмень"</v>
      </c>
      <c r="B9" s="359"/>
      <c r="C9" s="359"/>
      <c r="D9" s="359"/>
      <c r="E9" s="359"/>
      <c r="F9" s="359"/>
      <c r="G9" s="359"/>
      <c r="H9" s="359"/>
      <c r="I9" s="359"/>
      <c r="J9" s="359"/>
      <c r="K9" s="359"/>
      <c r="L9" s="359"/>
    </row>
    <row r="10" spans="1:44" x14ac:dyDescent="0.25">
      <c r="A10" s="360" t="s">
        <v>7</v>
      </c>
      <c r="B10" s="360"/>
      <c r="C10" s="360"/>
      <c r="D10" s="360"/>
      <c r="E10" s="360"/>
      <c r="F10" s="360"/>
      <c r="G10" s="360"/>
      <c r="H10" s="360"/>
      <c r="I10" s="360"/>
      <c r="J10" s="360"/>
      <c r="K10" s="360"/>
      <c r="L10" s="360"/>
    </row>
    <row r="11" spans="1:44" ht="18.75" x14ac:dyDescent="0.25">
      <c r="A11" s="358"/>
      <c r="B11" s="358"/>
      <c r="C11" s="358"/>
      <c r="D11" s="358"/>
      <c r="E11" s="358"/>
      <c r="F11" s="358"/>
      <c r="G11" s="358"/>
      <c r="H11" s="358"/>
      <c r="I11" s="358"/>
      <c r="J11" s="358"/>
      <c r="K11" s="358"/>
      <c r="L11" s="358"/>
    </row>
    <row r="12" spans="1:44" x14ac:dyDescent="0.25">
      <c r="A12" s="359" t="str">
        <f>'1. паспорт местоположение'!A12:C12</f>
        <v>P_TP3400.VL.0092</v>
      </c>
      <c r="B12" s="359"/>
      <c r="C12" s="359"/>
      <c r="D12" s="359"/>
      <c r="E12" s="359"/>
      <c r="F12" s="359"/>
      <c r="G12" s="359"/>
      <c r="H12" s="359"/>
      <c r="I12" s="359"/>
      <c r="J12" s="359"/>
      <c r="K12" s="359"/>
      <c r="L12" s="359"/>
    </row>
    <row r="13" spans="1:44" x14ac:dyDescent="0.25">
      <c r="A13" s="360" t="s">
        <v>6</v>
      </c>
      <c r="B13" s="360"/>
      <c r="C13" s="360"/>
      <c r="D13" s="360"/>
      <c r="E13" s="360"/>
      <c r="F13" s="360"/>
      <c r="G13" s="360"/>
      <c r="H13" s="360"/>
      <c r="I13" s="360"/>
      <c r="J13" s="360"/>
      <c r="K13" s="360"/>
      <c r="L13" s="360"/>
    </row>
    <row r="14" spans="1:44" ht="18.75" x14ac:dyDescent="0.25">
      <c r="A14" s="370"/>
      <c r="B14" s="370"/>
      <c r="C14" s="370"/>
      <c r="D14" s="370"/>
      <c r="E14" s="370"/>
      <c r="F14" s="370"/>
      <c r="G14" s="370"/>
      <c r="H14" s="370"/>
      <c r="I14" s="370"/>
      <c r="J14" s="370"/>
      <c r="K14" s="370"/>
      <c r="L14" s="370"/>
    </row>
    <row r="15" spans="1:44" ht="44.25" customHeight="1" x14ac:dyDescent="0.25">
      <c r="A15" s="521"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521"/>
      <c r="C15" s="521"/>
      <c r="D15" s="521"/>
      <c r="E15" s="521"/>
      <c r="F15" s="521"/>
      <c r="G15" s="521"/>
      <c r="H15" s="521"/>
      <c r="I15" s="521"/>
      <c r="J15" s="521"/>
      <c r="K15" s="521"/>
      <c r="L15" s="521"/>
    </row>
    <row r="16" spans="1:44" x14ac:dyDescent="0.25">
      <c r="A16" s="360" t="s">
        <v>5</v>
      </c>
      <c r="B16" s="360"/>
      <c r="C16" s="360"/>
      <c r="D16" s="360"/>
      <c r="E16" s="360"/>
      <c r="F16" s="360"/>
      <c r="G16" s="360"/>
      <c r="H16" s="360"/>
      <c r="I16" s="360"/>
      <c r="J16" s="360"/>
      <c r="K16" s="360"/>
      <c r="L16" s="360"/>
    </row>
    <row r="17" spans="1:12" ht="15.75" customHeight="1" x14ac:dyDescent="0.25">
      <c r="L17" s="180"/>
    </row>
    <row r="18" spans="1:12" x14ac:dyDescent="0.25">
      <c r="K18" s="181"/>
    </row>
    <row r="19" spans="1:12" ht="15.75" customHeight="1" x14ac:dyDescent="0.25">
      <c r="A19" s="520" t="s">
        <v>401</v>
      </c>
      <c r="B19" s="520"/>
      <c r="C19" s="520"/>
      <c r="D19" s="520"/>
      <c r="E19" s="520"/>
      <c r="F19" s="520"/>
      <c r="G19" s="520"/>
      <c r="H19" s="520"/>
      <c r="I19" s="520"/>
      <c r="J19" s="520"/>
      <c r="K19" s="520"/>
      <c r="L19" s="520"/>
    </row>
    <row r="20" spans="1:12" x14ac:dyDescent="0.25">
      <c r="A20" s="182"/>
      <c r="B20" s="182"/>
      <c r="C20" s="183"/>
      <c r="D20" s="183"/>
      <c r="E20" s="183"/>
      <c r="F20" s="183"/>
      <c r="G20" s="183"/>
      <c r="H20" s="183"/>
      <c r="I20" s="183"/>
      <c r="J20" s="183"/>
      <c r="K20" s="183"/>
      <c r="L20" s="183"/>
    </row>
    <row r="21" spans="1:12" ht="28.5" customHeight="1" x14ac:dyDescent="0.25">
      <c r="A21" s="510" t="s">
        <v>217</v>
      </c>
      <c r="B21" s="510" t="s">
        <v>216</v>
      </c>
      <c r="C21" s="516" t="s">
        <v>335</v>
      </c>
      <c r="D21" s="516"/>
      <c r="E21" s="516"/>
      <c r="F21" s="516"/>
      <c r="G21" s="516"/>
      <c r="H21" s="516"/>
      <c r="I21" s="511" t="s">
        <v>215</v>
      </c>
      <c r="J21" s="513" t="s">
        <v>337</v>
      </c>
      <c r="K21" s="510" t="s">
        <v>214</v>
      </c>
      <c r="L21" s="512" t="s">
        <v>336</v>
      </c>
    </row>
    <row r="22" spans="1:12" ht="58.5" customHeight="1" x14ac:dyDescent="0.25">
      <c r="A22" s="510"/>
      <c r="B22" s="510"/>
      <c r="C22" s="517" t="s">
        <v>1</v>
      </c>
      <c r="D22" s="517"/>
      <c r="E22" s="184"/>
      <c r="F22" s="185"/>
      <c r="G22" s="518" t="s">
        <v>0</v>
      </c>
      <c r="H22" s="519"/>
      <c r="I22" s="511"/>
      <c r="J22" s="514"/>
      <c r="K22" s="510"/>
      <c r="L22" s="512"/>
    </row>
    <row r="23" spans="1:12" ht="47.25" x14ac:dyDescent="0.25">
      <c r="A23" s="510"/>
      <c r="B23" s="510"/>
      <c r="C23" s="186" t="s">
        <v>213</v>
      </c>
      <c r="D23" s="186" t="s">
        <v>212</v>
      </c>
      <c r="E23" s="186" t="s">
        <v>213</v>
      </c>
      <c r="F23" s="186" t="s">
        <v>212</v>
      </c>
      <c r="G23" s="186" t="s">
        <v>213</v>
      </c>
      <c r="H23" s="186" t="s">
        <v>212</v>
      </c>
      <c r="I23" s="511"/>
      <c r="J23" s="515"/>
      <c r="K23" s="510"/>
      <c r="L23" s="512"/>
    </row>
    <row r="24" spans="1:12" x14ac:dyDescent="0.25">
      <c r="A24" s="187">
        <v>1</v>
      </c>
      <c r="B24" s="187">
        <v>2</v>
      </c>
      <c r="C24" s="186">
        <v>3</v>
      </c>
      <c r="D24" s="219">
        <v>4</v>
      </c>
      <c r="E24" s="219">
        <v>5</v>
      </c>
      <c r="F24" s="219">
        <v>6</v>
      </c>
      <c r="G24" s="219">
        <v>7</v>
      </c>
      <c r="H24" s="219">
        <v>8</v>
      </c>
      <c r="I24" s="219">
        <v>9</v>
      </c>
      <c r="J24" s="186">
        <v>10</v>
      </c>
      <c r="K24" s="186">
        <v>11</v>
      </c>
      <c r="L24" s="186">
        <v>12</v>
      </c>
    </row>
    <row r="25" spans="1:12" x14ac:dyDescent="0.25">
      <c r="A25" s="256">
        <v>1</v>
      </c>
      <c r="B25" s="188" t="s">
        <v>211</v>
      </c>
      <c r="C25" s="188"/>
      <c r="D25" s="220"/>
      <c r="E25" s="220"/>
      <c r="F25" s="220"/>
      <c r="G25" s="220"/>
      <c r="H25" s="220"/>
      <c r="I25" s="220"/>
      <c r="J25" s="189"/>
      <c r="K25" s="111"/>
      <c r="L25" s="172"/>
    </row>
    <row r="26" spans="1:12" ht="21.75" customHeight="1" x14ac:dyDescent="0.25">
      <c r="A26" s="256" t="s">
        <v>210</v>
      </c>
      <c r="B26" s="190" t="s">
        <v>342</v>
      </c>
      <c r="C26" s="246" t="s">
        <v>443</v>
      </c>
      <c r="D26" s="246" t="s">
        <v>443</v>
      </c>
      <c r="E26" s="233"/>
      <c r="F26" s="233"/>
      <c r="G26" s="246" t="s">
        <v>435</v>
      </c>
      <c r="H26" s="246" t="s">
        <v>435</v>
      </c>
      <c r="I26" s="247"/>
      <c r="J26" s="248"/>
      <c r="K26" s="111"/>
      <c r="L26" s="111"/>
    </row>
    <row r="27" spans="1:12" s="191" customFormat="1" ht="39" customHeight="1" x14ac:dyDescent="0.25">
      <c r="A27" s="256" t="s">
        <v>209</v>
      </c>
      <c r="B27" s="190" t="s">
        <v>344</v>
      </c>
      <c r="C27" s="246" t="s">
        <v>443</v>
      </c>
      <c r="D27" s="246" t="s">
        <v>443</v>
      </c>
      <c r="E27" s="246" t="s">
        <v>435</v>
      </c>
      <c r="F27" s="246" t="s">
        <v>435</v>
      </c>
      <c r="G27" s="246" t="s">
        <v>435</v>
      </c>
      <c r="H27" s="246" t="s">
        <v>435</v>
      </c>
      <c r="I27" s="234"/>
      <c r="J27" s="235"/>
      <c r="K27" s="111"/>
      <c r="L27" s="111"/>
    </row>
    <row r="28" spans="1:12" s="191" customFormat="1" ht="70.5" customHeight="1" x14ac:dyDescent="0.25">
      <c r="A28" s="256" t="s">
        <v>343</v>
      </c>
      <c r="B28" s="190" t="s">
        <v>348</v>
      </c>
      <c r="C28" s="246" t="s">
        <v>443</v>
      </c>
      <c r="D28" s="246" t="s">
        <v>443</v>
      </c>
      <c r="E28" s="233"/>
      <c r="F28" s="233"/>
      <c r="G28" s="246" t="s">
        <v>435</v>
      </c>
      <c r="H28" s="246" t="s">
        <v>435</v>
      </c>
      <c r="I28" s="234"/>
      <c r="J28" s="235"/>
      <c r="K28" s="111"/>
      <c r="L28" s="111"/>
    </row>
    <row r="29" spans="1:12" s="191" customFormat="1" ht="54" customHeight="1" x14ac:dyDescent="0.25">
      <c r="A29" s="256" t="s">
        <v>208</v>
      </c>
      <c r="B29" s="190" t="s">
        <v>347</v>
      </c>
      <c r="C29" s="246" t="s">
        <v>443</v>
      </c>
      <c r="D29" s="246" t="s">
        <v>443</v>
      </c>
      <c r="E29" s="232"/>
      <c r="F29" s="233"/>
      <c r="G29" s="246" t="s">
        <v>435</v>
      </c>
      <c r="H29" s="246" t="s">
        <v>435</v>
      </c>
      <c r="I29" s="234"/>
      <c r="J29" s="235"/>
      <c r="K29" s="111"/>
      <c r="L29" s="111"/>
    </row>
    <row r="30" spans="1:12" s="191" customFormat="1" ht="31.5" x14ac:dyDescent="0.25">
      <c r="A30" s="256" t="s">
        <v>207</v>
      </c>
      <c r="B30" s="190" t="s">
        <v>349</v>
      </c>
      <c r="C30" s="246" t="s">
        <v>443</v>
      </c>
      <c r="D30" s="246" t="s">
        <v>443</v>
      </c>
      <c r="E30" s="233"/>
      <c r="F30" s="233"/>
      <c r="G30" s="249">
        <f>H31</f>
        <v>45881</v>
      </c>
      <c r="H30" s="83">
        <f>G30+260</f>
        <v>46141</v>
      </c>
      <c r="I30" s="234"/>
      <c r="J30" s="235"/>
      <c r="K30" s="111"/>
      <c r="L30" s="111"/>
    </row>
    <row r="31" spans="1:12" s="191" customFormat="1" ht="37.5" customHeight="1" x14ac:dyDescent="0.25">
      <c r="A31" s="256" t="s">
        <v>206</v>
      </c>
      <c r="B31" s="192" t="s">
        <v>345</v>
      </c>
      <c r="C31" s="246" t="s">
        <v>443</v>
      </c>
      <c r="D31" s="246" t="s">
        <v>443</v>
      </c>
      <c r="E31" s="233"/>
      <c r="F31" s="233"/>
      <c r="G31" s="249">
        <f>H31-20</f>
        <v>45861</v>
      </c>
      <c r="H31" s="249">
        <v>45881</v>
      </c>
      <c r="I31" s="236"/>
      <c r="J31" s="235"/>
      <c r="K31" s="111"/>
      <c r="L31" s="111"/>
    </row>
    <row r="32" spans="1:12" s="191" customFormat="1" ht="31.5" x14ac:dyDescent="0.25">
      <c r="A32" s="256" t="s">
        <v>204</v>
      </c>
      <c r="B32" s="192" t="s">
        <v>350</v>
      </c>
      <c r="C32" s="246" t="s">
        <v>443</v>
      </c>
      <c r="D32" s="246" t="s">
        <v>443</v>
      </c>
      <c r="E32" s="233"/>
      <c r="F32" s="233"/>
      <c r="G32" s="249">
        <f>H31</f>
        <v>45881</v>
      </c>
      <c r="H32" s="249">
        <f>G32+250</f>
        <v>46131</v>
      </c>
      <c r="I32" s="234"/>
      <c r="J32" s="235"/>
      <c r="K32" s="111"/>
      <c r="L32" s="111"/>
    </row>
    <row r="33" spans="1:12" s="191" customFormat="1" ht="37.5" customHeight="1" x14ac:dyDescent="0.25">
      <c r="A33" s="256" t="s">
        <v>361</v>
      </c>
      <c r="B33" s="192" t="s">
        <v>280</v>
      </c>
      <c r="C33" s="246" t="s">
        <v>443</v>
      </c>
      <c r="D33" s="246" t="s">
        <v>443</v>
      </c>
      <c r="E33" s="233"/>
      <c r="F33" s="233"/>
      <c r="G33" s="246" t="s">
        <v>435</v>
      </c>
      <c r="H33" s="246" t="s">
        <v>435</v>
      </c>
      <c r="I33" s="236"/>
      <c r="J33" s="235"/>
      <c r="K33" s="111"/>
      <c r="L33" s="111"/>
    </row>
    <row r="34" spans="1:12" s="191" customFormat="1" ht="47.25" customHeight="1" x14ac:dyDescent="0.25">
      <c r="A34" s="256" t="s">
        <v>362</v>
      </c>
      <c r="B34" s="192" t="s">
        <v>354</v>
      </c>
      <c r="C34" s="246" t="s">
        <v>443</v>
      </c>
      <c r="D34" s="246" t="s">
        <v>443</v>
      </c>
      <c r="E34" s="237"/>
      <c r="F34" s="237"/>
      <c r="G34" s="246" t="s">
        <v>435</v>
      </c>
      <c r="H34" s="246" t="s">
        <v>435</v>
      </c>
      <c r="I34" s="234"/>
      <c r="J34" s="235"/>
      <c r="K34" s="193"/>
      <c r="L34" s="111"/>
    </row>
    <row r="35" spans="1:12" s="191" customFormat="1" ht="49.5" customHeight="1" x14ac:dyDescent="0.25">
      <c r="A35" s="256" t="s">
        <v>363</v>
      </c>
      <c r="B35" s="192" t="s">
        <v>205</v>
      </c>
      <c r="C35" s="246" t="s">
        <v>443</v>
      </c>
      <c r="D35" s="246" t="s">
        <v>443</v>
      </c>
      <c r="E35" s="234"/>
      <c r="F35" s="234"/>
      <c r="G35" s="249">
        <f>H32</f>
        <v>46131</v>
      </c>
      <c r="H35" s="83">
        <f>G35+80</f>
        <v>46211</v>
      </c>
      <c r="I35" s="236"/>
      <c r="J35" s="235"/>
      <c r="K35" s="193"/>
      <c r="L35" s="111"/>
    </row>
    <row r="36" spans="1:12" ht="37.5" customHeight="1" x14ac:dyDescent="0.25">
      <c r="A36" s="256" t="s">
        <v>364</v>
      </c>
      <c r="B36" s="192" t="s">
        <v>346</v>
      </c>
      <c r="C36" s="246" t="s">
        <v>443</v>
      </c>
      <c r="D36" s="246" t="s">
        <v>443</v>
      </c>
      <c r="E36" s="238"/>
      <c r="F36" s="239"/>
      <c r="G36" s="246" t="s">
        <v>435</v>
      </c>
      <c r="H36" s="246" t="s">
        <v>435</v>
      </c>
      <c r="I36" s="240"/>
      <c r="J36" s="241"/>
      <c r="K36" s="111"/>
      <c r="L36" s="111"/>
    </row>
    <row r="37" spans="1:12" ht="41.25" customHeight="1" x14ac:dyDescent="0.25">
      <c r="A37" s="256" t="s">
        <v>365</v>
      </c>
      <c r="B37" s="192" t="s">
        <v>203</v>
      </c>
      <c r="C37" s="246" t="s">
        <v>443</v>
      </c>
      <c r="D37" s="246" t="s">
        <v>443</v>
      </c>
      <c r="E37" s="238"/>
      <c r="F37" s="239"/>
      <c r="G37" s="249">
        <f>H35</f>
        <v>46211</v>
      </c>
      <c r="H37" s="83">
        <f>G37+73</f>
        <v>46284</v>
      </c>
      <c r="I37" s="236"/>
      <c r="J37" s="241"/>
      <c r="K37" s="111"/>
      <c r="L37" s="111"/>
    </row>
    <row r="38" spans="1:12" x14ac:dyDescent="0.25">
      <c r="A38" s="256" t="s">
        <v>464</v>
      </c>
      <c r="B38" s="188" t="s">
        <v>202</v>
      </c>
      <c r="C38" s="242"/>
      <c r="D38" s="243"/>
      <c r="E38" s="243"/>
      <c r="F38" s="243"/>
      <c r="G38" s="250"/>
      <c r="H38" s="251"/>
      <c r="I38" s="244"/>
      <c r="J38" s="245"/>
      <c r="K38" s="111"/>
      <c r="L38" s="111"/>
    </row>
    <row r="39" spans="1:12" ht="71.25" customHeight="1" x14ac:dyDescent="0.25">
      <c r="A39" s="256">
        <v>2</v>
      </c>
      <c r="B39" s="192" t="s">
        <v>351</v>
      </c>
      <c r="C39" s="246" t="s">
        <v>443</v>
      </c>
      <c r="D39" s="246" t="s">
        <v>443</v>
      </c>
      <c r="E39" s="243"/>
      <c r="F39" s="243"/>
      <c r="G39" s="249">
        <f>G31</f>
        <v>45861</v>
      </c>
      <c r="H39" s="249">
        <f>H31</f>
        <v>45881</v>
      </c>
      <c r="I39" s="244"/>
      <c r="J39" s="245"/>
      <c r="K39" s="111"/>
      <c r="L39" s="111"/>
    </row>
    <row r="40" spans="1:12" ht="33.75" customHeight="1" x14ac:dyDescent="0.25">
      <c r="A40" s="256" t="s">
        <v>201</v>
      </c>
      <c r="B40" s="192" t="s">
        <v>353</v>
      </c>
      <c r="C40" s="246" t="s">
        <v>443</v>
      </c>
      <c r="D40" s="246" t="s">
        <v>443</v>
      </c>
      <c r="E40" s="243"/>
      <c r="F40" s="243"/>
      <c r="G40" s="83">
        <f>H37</f>
        <v>46284</v>
      </c>
      <c r="H40" s="252">
        <f>G40+30</f>
        <v>46314</v>
      </c>
      <c r="I40" s="244"/>
      <c r="J40" s="245"/>
      <c r="K40" s="111"/>
      <c r="L40" s="111"/>
    </row>
    <row r="41" spans="1:12" ht="63" customHeight="1" x14ac:dyDescent="0.25">
      <c r="A41" s="256" t="s">
        <v>200</v>
      </c>
      <c r="B41" s="188" t="s">
        <v>432</v>
      </c>
      <c r="C41" s="242"/>
      <c r="D41" s="243"/>
      <c r="E41" s="243"/>
      <c r="F41" s="243"/>
      <c r="G41" s="262"/>
      <c r="H41" s="262"/>
      <c r="I41" s="244"/>
      <c r="J41" s="245"/>
      <c r="K41" s="111"/>
      <c r="L41" s="111"/>
    </row>
    <row r="42" spans="1:12" ht="58.5" customHeight="1" x14ac:dyDescent="0.25">
      <c r="A42" s="256">
        <v>3</v>
      </c>
      <c r="B42" s="192" t="s">
        <v>352</v>
      </c>
      <c r="C42" s="246" t="s">
        <v>443</v>
      </c>
      <c r="D42" s="246" t="s">
        <v>443</v>
      </c>
      <c r="E42" s="243"/>
      <c r="F42" s="243"/>
      <c r="G42" s="252">
        <f>H40</f>
        <v>46314</v>
      </c>
      <c r="H42" s="252">
        <f>G42+30</f>
        <v>46344</v>
      </c>
      <c r="I42" s="244"/>
      <c r="J42" s="245"/>
      <c r="K42" s="111"/>
      <c r="L42" s="111"/>
    </row>
    <row r="43" spans="1:12" ht="34.5" customHeight="1" x14ac:dyDescent="0.25">
      <c r="A43" s="256" t="s">
        <v>199</v>
      </c>
      <c r="B43" s="192" t="s">
        <v>197</v>
      </c>
      <c r="C43" s="246" t="s">
        <v>443</v>
      </c>
      <c r="D43" s="246" t="s">
        <v>443</v>
      </c>
      <c r="E43" s="243"/>
      <c r="F43" s="243"/>
      <c r="G43" s="252">
        <f>H40</f>
        <v>46314</v>
      </c>
      <c r="H43" s="252">
        <f>G43+30</f>
        <v>46344</v>
      </c>
      <c r="I43" s="244"/>
      <c r="J43" s="245"/>
      <c r="K43" s="111"/>
      <c r="L43" s="111"/>
    </row>
    <row r="44" spans="1:12" ht="24.75" customHeight="1" x14ac:dyDescent="0.25">
      <c r="A44" s="256" t="s">
        <v>198</v>
      </c>
      <c r="B44" s="192" t="s">
        <v>195</v>
      </c>
      <c r="C44" s="246" t="s">
        <v>443</v>
      </c>
      <c r="D44" s="246" t="s">
        <v>443</v>
      </c>
      <c r="E44" s="243"/>
      <c r="F44" s="243"/>
      <c r="G44" s="252">
        <f>H43+2</f>
        <v>46346</v>
      </c>
      <c r="H44" s="252">
        <f>G44+5</f>
        <v>46351</v>
      </c>
      <c r="I44" s="244"/>
      <c r="J44" s="245"/>
      <c r="K44" s="111"/>
      <c r="L44" s="111"/>
    </row>
    <row r="45" spans="1:12" ht="90.75" customHeight="1" x14ac:dyDescent="0.25">
      <c r="A45" s="256" t="s">
        <v>196</v>
      </c>
      <c r="B45" s="192" t="s">
        <v>357</v>
      </c>
      <c r="C45" s="246" t="s">
        <v>443</v>
      </c>
      <c r="D45" s="246" t="s">
        <v>443</v>
      </c>
      <c r="E45" s="243"/>
      <c r="F45" s="243"/>
      <c r="G45" s="246" t="s">
        <v>435</v>
      </c>
      <c r="H45" s="246" t="s">
        <v>435</v>
      </c>
      <c r="I45" s="244"/>
      <c r="J45" s="245"/>
      <c r="K45" s="111"/>
      <c r="L45" s="111"/>
    </row>
    <row r="46" spans="1:12" ht="167.25" customHeight="1" x14ac:dyDescent="0.25">
      <c r="A46" s="256" t="s">
        <v>194</v>
      </c>
      <c r="B46" s="192" t="s">
        <v>355</v>
      </c>
      <c r="C46" s="246" t="s">
        <v>443</v>
      </c>
      <c r="D46" s="246" t="s">
        <v>443</v>
      </c>
      <c r="E46" s="243"/>
      <c r="F46" s="243"/>
      <c r="G46" s="246" t="s">
        <v>435</v>
      </c>
      <c r="H46" s="246" t="s">
        <v>435</v>
      </c>
      <c r="I46" s="244"/>
      <c r="J46" s="245"/>
      <c r="K46" s="111"/>
      <c r="L46" s="111"/>
    </row>
    <row r="47" spans="1:12" ht="30.75" customHeight="1" x14ac:dyDescent="0.25">
      <c r="A47" s="256" t="s">
        <v>192</v>
      </c>
      <c r="B47" s="192" t="s">
        <v>193</v>
      </c>
      <c r="C47" s="246" t="s">
        <v>443</v>
      </c>
      <c r="D47" s="246" t="s">
        <v>443</v>
      </c>
      <c r="E47" s="243"/>
      <c r="F47" s="243"/>
      <c r="G47" s="252">
        <f>H44</f>
        <v>46351</v>
      </c>
      <c r="H47" s="252">
        <f>G47+10</f>
        <v>46361</v>
      </c>
      <c r="I47" s="244"/>
      <c r="J47" s="245"/>
      <c r="K47" s="111"/>
      <c r="L47" s="111"/>
    </row>
    <row r="48" spans="1:12" ht="37.5" customHeight="1" x14ac:dyDescent="0.25">
      <c r="A48" s="256" t="s">
        <v>366</v>
      </c>
      <c r="B48" s="188" t="s">
        <v>191</v>
      </c>
      <c r="C48" s="242"/>
      <c r="D48" s="243"/>
      <c r="E48" s="243"/>
      <c r="F48" s="243"/>
      <c r="G48" s="250"/>
      <c r="H48" s="262"/>
      <c r="I48" s="244"/>
      <c r="J48" s="245"/>
      <c r="K48" s="111"/>
      <c r="L48" s="111"/>
    </row>
    <row r="49" spans="1:12" ht="35.25" customHeight="1" x14ac:dyDescent="0.25">
      <c r="A49" s="256">
        <v>4</v>
      </c>
      <c r="B49" s="192" t="s">
        <v>189</v>
      </c>
      <c r="C49" s="246" t="s">
        <v>443</v>
      </c>
      <c r="D49" s="246" t="s">
        <v>443</v>
      </c>
      <c r="E49" s="243"/>
      <c r="F49" s="243"/>
      <c r="G49" s="252">
        <f>H47</f>
        <v>46361</v>
      </c>
      <c r="H49" s="252">
        <f>G49+10</f>
        <v>46371</v>
      </c>
      <c r="I49" s="244"/>
      <c r="J49" s="245"/>
      <c r="K49" s="111"/>
      <c r="L49" s="111"/>
    </row>
    <row r="50" spans="1:12" ht="86.25" customHeight="1" x14ac:dyDescent="0.25">
      <c r="A50" s="256" t="s">
        <v>190</v>
      </c>
      <c r="B50" s="192" t="s">
        <v>356</v>
      </c>
      <c r="C50" s="246" t="s">
        <v>443</v>
      </c>
      <c r="D50" s="246" t="s">
        <v>443</v>
      </c>
      <c r="E50" s="243"/>
      <c r="F50" s="243"/>
      <c r="G50" s="252">
        <f>H49</f>
        <v>46371</v>
      </c>
      <c r="H50" s="252">
        <f>G50+8</f>
        <v>46379</v>
      </c>
      <c r="I50" s="244"/>
      <c r="J50" s="245"/>
      <c r="K50" s="111"/>
      <c r="L50" s="111"/>
    </row>
    <row r="51" spans="1:12" ht="77.25" customHeight="1" x14ac:dyDescent="0.25">
      <c r="A51" s="256" t="s">
        <v>188</v>
      </c>
      <c r="B51" s="192" t="s">
        <v>358</v>
      </c>
      <c r="C51" s="246" t="s">
        <v>443</v>
      </c>
      <c r="D51" s="246" t="s">
        <v>443</v>
      </c>
      <c r="E51" s="243"/>
      <c r="F51" s="243"/>
      <c r="G51" s="246" t="s">
        <v>435</v>
      </c>
      <c r="H51" s="246" t="s">
        <v>435</v>
      </c>
      <c r="I51" s="244"/>
      <c r="J51" s="245"/>
      <c r="K51" s="111"/>
      <c r="L51" s="111"/>
    </row>
    <row r="52" spans="1:12" ht="71.25" customHeight="1" x14ac:dyDescent="0.25">
      <c r="A52" s="256" t="s">
        <v>186</v>
      </c>
      <c r="B52" s="192" t="s">
        <v>187</v>
      </c>
      <c r="C52" s="246" t="s">
        <v>443</v>
      </c>
      <c r="D52" s="246" t="s">
        <v>443</v>
      </c>
      <c r="E52" s="243"/>
      <c r="F52" s="243"/>
      <c r="G52" s="252" t="s">
        <v>435</v>
      </c>
      <c r="H52" s="252" t="s">
        <v>435</v>
      </c>
      <c r="I52" s="244"/>
      <c r="J52" s="245"/>
      <c r="K52" s="111"/>
      <c r="L52" s="111"/>
    </row>
    <row r="53" spans="1:12" ht="48" customHeight="1" x14ac:dyDescent="0.25">
      <c r="A53" s="256" t="s">
        <v>184</v>
      </c>
      <c r="B53" s="194" t="s">
        <v>359</v>
      </c>
      <c r="C53" s="246" t="s">
        <v>443</v>
      </c>
      <c r="D53" s="246" t="s">
        <v>443</v>
      </c>
      <c r="E53" s="243"/>
      <c r="F53" s="243"/>
      <c r="G53" s="252">
        <f>G50</f>
        <v>46371</v>
      </c>
      <c r="H53" s="252">
        <f>H50</f>
        <v>46379</v>
      </c>
      <c r="I53" s="244"/>
      <c r="J53" s="245"/>
      <c r="K53" s="111"/>
      <c r="L53" s="111"/>
    </row>
    <row r="54" spans="1:12" ht="46.5" customHeight="1" x14ac:dyDescent="0.25">
      <c r="A54" s="256" t="s">
        <v>360</v>
      </c>
      <c r="B54" s="192" t="s">
        <v>185</v>
      </c>
      <c r="C54" s="246" t="s">
        <v>443</v>
      </c>
      <c r="D54" s="246" t="s">
        <v>443</v>
      </c>
      <c r="E54" s="243"/>
      <c r="F54" s="243"/>
      <c r="G54" s="252" t="s">
        <v>435</v>
      </c>
      <c r="H54" s="252" t="s">
        <v>435</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D31" sqref="D31"/>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6" t="str">
        <f>'1. паспорт местоположение'!A5:C5</f>
        <v>Год раскрытия информации: 2025 год</v>
      </c>
      <c r="B4" s="396"/>
      <c r="C4" s="396"/>
      <c r="D4" s="396"/>
      <c r="E4" s="396"/>
      <c r="F4" s="396"/>
      <c r="G4" s="396"/>
      <c r="H4" s="396"/>
      <c r="I4" s="396"/>
      <c r="J4" s="396"/>
      <c r="K4" s="396"/>
      <c r="L4" s="396"/>
      <c r="M4" s="396"/>
      <c r="N4" s="396"/>
      <c r="O4" s="396"/>
      <c r="P4" s="396"/>
      <c r="Q4" s="396"/>
      <c r="R4" s="396"/>
      <c r="S4" s="396"/>
      <c r="T4" s="396"/>
      <c r="U4" s="396"/>
      <c r="V4" s="396"/>
      <c r="W4" s="396"/>
      <c r="X4" s="396"/>
      <c r="Y4" s="396"/>
      <c r="Z4" s="396"/>
      <c r="AA4" s="396"/>
      <c r="AB4" s="396"/>
      <c r="AC4" s="396"/>
    </row>
    <row r="5" spans="1:29" ht="18.75" x14ac:dyDescent="0.3">
      <c r="A5" s="34"/>
      <c r="B5" s="34"/>
      <c r="C5" s="34"/>
      <c r="D5" s="34"/>
      <c r="E5" s="34"/>
      <c r="F5" s="34"/>
      <c r="L5" s="34"/>
      <c r="M5" s="34"/>
      <c r="U5" s="13"/>
    </row>
    <row r="6" spans="1:29" ht="18.75" x14ac:dyDescent="0.25">
      <c r="A6" s="401" t="s">
        <v>8</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70"/>
      <c r="B7" s="70"/>
      <c r="C7" s="70"/>
      <c r="D7" s="70"/>
      <c r="E7" s="70"/>
      <c r="F7" s="70"/>
      <c r="G7" s="70"/>
      <c r="H7" s="70"/>
      <c r="I7" s="70"/>
      <c r="J7" s="36"/>
      <c r="K7" s="36"/>
      <c r="L7" s="36"/>
      <c r="M7" s="36"/>
      <c r="N7" s="36"/>
      <c r="O7" s="36"/>
      <c r="P7" s="36"/>
      <c r="Q7" s="36"/>
      <c r="R7" s="36"/>
      <c r="S7" s="36"/>
      <c r="T7" s="223"/>
      <c r="U7" s="36"/>
    </row>
    <row r="8" spans="1:29" x14ac:dyDescent="0.25">
      <c r="A8" s="522" t="str">
        <f>'1. паспорт местоположение'!A9:C9</f>
        <v>АО "Россети Тюмень"</v>
      </c>
      <c r="B8" s="522"/>
      <c r="C8" s="522"/>
      <c r="D8" s="522"/>
      <c r="E8" s="522"/>
      <c r="F8" s="522"/>
      <c r="G8" s="522"/>
      <c r="H8" s="522"/>
      <c r="I8" s="522"/>
      <c r="J8" s="522"/>
      <c r="K8" s="522"/>
      <c r="L8" s="522"/>
      <c r="M8" s="522"/>
      <c r="N8" s="522"/>
      <c r="O8" s="522"/>
      <c r="P8" s="522"/>
      <c r="Q8" s="522"/>
      <c r="R8" s="522"/>
      <c r="S8" s="522"/>
      <c r="T8" s="522"/>
      <c r="U8" s="522"/>
      <c r="V8" s="522"/>
      <c r="W8" s="522"/>
      <c r="X8" s="522"/>
      <c r="Y8" s="522"/>
      <c r="Z8" s="522"/>
      <c r="AA8" s="522"/>
      <c r="AB8" s="522"/>
      <c r="AC8" s="522"/>
    </row>
    <row r="9" spans="1:29" ht="18.75" customHeight="1"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row>
    <row r="10" spans="1:29" ht="18.75" x14ac:dyDescent="0.25">
      <c r="A10" s="70"/>
      <c r="B10" s="70"/>
      <c r="C10" s="70"/>
      <c r="D10" s="70"/>
      <c r="E10" s="70"/>
      <c r="F10" s="70"/>
      <c r="G10" s="70"/>
      <c r="H10" s="70"/>
      <c r="I10" s="70"/>
      <c r="J10" s="36"/>
      <c r="K10" s="36"/>
      <c r="L10" s="36"/>
      <c r="M10" s="36"/>
      <c r="N10" s="36"/>
      <c r="O10" s="36"/>
      <c r="P10" s="36"/>
      <c r="Q10" s="36"/>
      <c r="R10" s="36"/>
      <c r="S10" s="36"/>
      <c r="T10" s="223"/>
      <c r="U10" s="36"/>
    </row>
    <row r="11" spans="1:29" x14ac:dyDescent="0.25">
      <c r="A11" s="359" t="str">
        <f>'1. паспорт местоположение'!A12:C12</f>
        <v>P_TP3400.VL.0092</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359"/>
      <c r="AB11" s="359"/>
      <c r="AC11" s="359"/>
    </row>
    <row r="12" spans="1:29"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row>
    <row r="13" spans="1:29" ht="16.5" customHeight="1" x14ac:dyDescent="0.3">
      <c r="A13" s="10"/>
      <c r="B13" s="10"/>
      <c r="C13" s="10"/>
      <c r="D13" s="10"/>
      <c r="E13" s="10"/>
      <c r="F13" s="10"/>
      <c r="G13" s="10"/>
      <c r="H13" s="10"/>
      <c r="I13" s="10"/>
      <c r="J13" s="35"/>
      <c r="K13" s="35"/>
      <c r="L13" s="35"/>
      <c r="M13" s="35"/>
      <c r="N13" s="35"/>
      <c r="O13" s="35"/>
      <c r="P13" s="35"/>
      <c r="Q13" s="35"/>
      <c r="R13" s="35"/>
      <c r="S13" s="35"/>
      <c r="T13" s="224"/>
      <c r="U13" s="35"/>
    </row>
    <row r="14" spans="1:29" ht="69" customHeight="1" x14ac:dyDescent="0.25">
      <c r="A14" s="537"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4" s="537"/>
      <c r="C14" s="537"/>
      <c r="D14" s="537"/>
      <c r="E14" s="537"/>
      <c r="F14" s="537"/>
      <c r="G14" s="537"/>
      <c r="H14" s="537"/>
      <c r="I14" s="537"/>
      <c r="J14" s="537"/>
      <c r="K14" s="537"/>
      <c r="L14" s="537"/>
      <c r="M14" s="537"/>
      <c r="N14" s="537"/>
      <c r="O14" s="537"/>
      <c r="P14" s="537"/>
      <c r="Q14" s="537"/>
      <c r="R14" s="537"/>
      <c r="S14" s="537"/>
      <c r="T14" s="537"/>
      <c r="U14" s="537"/>
      <c r="V14" s="537"/>
      <c r="W14" s="537"/>
      <c r="X14" s="537"/>
      <c r="Y14" s="537"/>
      <c r="Z14" s="537"/>
      <c r="AA14" s="537"/>
      <c r="AB14" s="537"/>
      <c r="AC14" s="537"/>
    </row>
    <row r="15" spans="1:29" ht="15.75" customHeight="1"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row>
    <row r="16" spans="1:29" x14ac:dyDescent="0.25">
      <c r="A16" s="531"/>
      <c r="B16" s="531"/>
      <c r="C16" s="531"/>
      <c r="D16" s="531"/>
      <c r="E16" s="531"/>
      <c r="F16" s="531"/>
      <c r="G16" s="531"/>
      <c r="H16" s="531"/>
      <c r="I16" s="531"/>
      <c r="J16" s="531"/>
      <c r="K16" s="531"/>
      <c r="L16" s="531"/>
      <c r="M16" s="531"/>
      <c r="N16" s="531"/>
      <c r="O16" s="531"/>
      <c r="P16" s="531"/>
      <c r="Q16" s="531"/>
      <c r="R16" s="531"/>
      <c r="S16" s="531"/>
      <c r="T16" s="531"/>
      <c r="U16" s="531"/>
    </row>
    <row r="17" spans="1:29" x14ac:dyDescent="0.25">
      <c r="A17" s="34"/>
      <c r="L17" s="34"/>
      <c r="M17" s="34"/>
      <c r="N17" s="34"/>
      <c r="O17" s="34"/>
      <c r="P17" s="34"/>
      <c r="Q17" s="34"/>
      <c r="R17" s="34"/>
      <c r="S17" s="34"/>
      <c r="T17" s="225"/>
    </row>
    <row r="18" spans="1:29" x14ac:dyDescent="0.25">
      <c r="A18" s="532" t="s">
        <v>402</v>
      </c>
      <c r="B18" s="532"/>
      <c r="C18" s="532"/>
      <c r="D18" s="532"/>
      <c r="E18" s="532"/>
      <c r="F18" s="532"/>
      <c r="G18" s="532"/>
      <c r="H18" s="532"/>
      <c r="I18" s="532"/>
      <c r="J18" s="532"/>
      <c r="K18" s="532"/>
      <c r="L18" s="532"/>
      <c r="M18" s="532"/>
      <c r="N18" s="532"/>
      <c r="O18" s="532"/>
      <c r="P18" s="532"/>
      <c r="Q18" s="532"/>
      <c r="R18" s="532"/>
      <c r="S18" s="532"/>
      <c r="T18" s="532"/>
      <c r="U18" s="532"/>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534" t="s">
        <v>183</v>
      </c>
      <c r="B20" s="534" t="s">
        <v>182</v>
      </c>
      <c r="C20" s="523" t="s">
        <v>181</v>
      </c>
      <c r="D20" s="523"/>
      <c r="E20" s="524" t="s">
        <v>180</v>
      </c>
      <c r="F20" s="524"/>
      <c r="G20" s="525" t="s">
        <v>522</v>
      </c>
      <c r="H20" s="529" t="s">
        <v>461</v>
      </c>
      <c r="I20" s="530"/>
      <c r="J20" s="530"/>
      <c r="K20" s="530"/>
      <c r="L20" s="529" t="s">
        <v>462</v>
      </c>
      <c r="M20" s="530"/>
      <c r="N20" s="530"/>
      <c r="O20" s="530"/>
      <c r="P20" s="529" t="s">
        <v>463</v>
      </c>
      <c r="Q20" s="530"/>
      <c r="R20" s="530"/>
      <c r="S20" s="530"/>
      <c r="T20" s="529" t="s">
        <v>517</v>
      </c>
      <c r="U20" s="530"/>
      <c r="V20" s="530"/>
      <c r="W20" s="530"/>
      <c r="X20" s="529" t="s">
        <v>523</v>
      </c>
      <c r="Y20" s="530"/>
      <c r="Z20" s="530"/>
      <c r="AA20" s="530"/>
      <c r="AB20" s="533" t="s">
        <v>179</v>
      </c>
      <c r="AC20" s="533"/>
    </row>
    <row r="21" spans="1:29" s="125" customFormat="1" ht="15.75" customHeight="1" x14ac:dyDescent="0.25">
      <c r="A21" s="535"/>
      <c r="B21" s="535"/>
      <c r="C21" s="523"/>
      <c r="D21" s="523"/>
      <c r="E21" s="524"/>
      <c r="F21" s="524"/>
      <c r="G21" s="526"/>
      <c r="H21" s="528" t="s">
        <v>1</v>
      </c>
      <c r="I21" s="528"/>
      <c r="J21" s="528" t="s">
        <v>177</v>
      </c>
      <c r="K21" s="528"/>
      <c r="L21" s="528" t="s">
        <v>1</v>
      </c>
      <c r="M21" s="528"/>
      <c r="N21" s="528" t="s">
        <v>177</v>
      </c>
      <c r="O21" s="528"/>
      <c r="P21" s="528" t="s">
        <v>1</v>
      </c>
      <c r="Q21" s="528"/>
      <c r="R21" s="528" t="s">
        <v>177</v>
      </c>
      <c r="S21" s="528"/>
      <c r="T21" s="528" t="s">
        <v>1</v>
      </c>
      <c r="U21" s="528"/>
      <c r="V21" s="528" t="s">
        <v>177</v>
      </c>
      <c r="W21" s="528"/>
      <c r="X21" s="528" t="s">
        <v>1</v>
      </c>
      <c r="Y21" s="528"/>
      <c r="Z21" s="528" t="s">
        <v>177</v>
      </c>
      <c r="AA21" s="528"/>
      <c r="AB21" s="533"/>
      <c r="AC21" s="533"/>
    </row>
    <row r="22" spans="1:29" s="125" customFormat="1" ht="63" x14ac:dyDescent="0.25">
      <c r="A22" s="536"/>
      <c r="B22" s="536"/>
      <c r="C22" s="308" t="s">
        <v>1</v>
      </c>
      <c r="D22" s="308" t="s">
        <v>177</v>
      </c>
      <c r="E22" s="309" t="s">
        <v>520</v>
      </c>
      <c r="F22" s="309" t="s">
        <v>521</v>
      </c>
      <c r="G22" s="527"/>
      <c r="H22" s="310" t="s">
        <v>384</v>
      </c>
      <c r="I22" s="310" t="s">
        <v>385</v>
      </c>
      <c r="J22" s="310" t="s">
        <v>384</v>
      </c>
      <c r="K22" s="310" t="s">
        <v>385</v>
      </c>
      <c r="L22" s="310" t="s">
        <v>384</v>
      </c>
      <c r="M22" s="310" t="s">
        <v>385</v>
      </c>
      <c r="N22" s="310" t="s">
        <v>384</v>
      </c>
      <c r="O22" s="310" t="s">
        <v>385</v>
      </c>
      <c r="P22" s="310" t="s">
        <v>384</v>
      </c>
      <c r="Q22" s="310" t="s">
        <v>385</v>
      </c>
      <c r="R22" s="310" t="s">
        <v>384</v>
      </c>
      <c r="S22" s="310" t="s">
        <v>385</v>
      </c>
      <c r="T22" s="310" t="s">
        <v>384</v>
      </c>
      <c r="U22" s="310" t="s">
        <v>385</v>
      </c>
      <c r="V22" s="310" t="s">
        <v>384</v>
      </c>
      <c r="W22" s="310" t="s">
        <v>385</v>
      </c>
      <c r="X22" s="310" t="s">
        <v>384</v>
      </c>
      <c r="Y22" s="310" t="s">
        <v>385</v>
      </c>
      <c r="Z22" s="310" t="s">
        <v>384</v>
      </c>
      <c r="AA22" s="310" t="s">
        <v>385</v>
      </c>
      <c r="AB22" s="308" t="s">
        <v>178</v>
      </c>
      <c r="AC22" s="308" t="s">
        <v>177</v>
      </c>
    </row>
    <row r="23" spans="1:29" s="125" customForma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26">
        <v>20</v>
      </c>
      <c r="U23" s="213">
        <v>21</v>
      </c>
      <c r="V23" s="213">
        <v>22</v>
      </c>
      <c r="W23" s="213">
        <v>23</v>
      </c>
      <c r="X23" s="213">
        <v>24</v>
      </c>
      <c r="Y23" s="213">
        <v>25</v>
      </c>
      <c r="Z23" s="213">
        <v>26</v>
      </c>
      <c r="AA23" s="213">
        <v>27</v>
      </c>
      <c r="AB23" s="213">
        <v>28</v>
      </c>
      <c r="AC23" s="213">
        <v>29</v>
      </c>
    </row>
    <row r="24" spans="1:29" ht="47.25" x14ac:dyDescent="0.25">
      <c r="A24" s="263">
        <v>1</v>
      </c>
      <c r="B24" s="264" t="s">
        <v>176</v>
      </c>
      <c r="C24" s="265">
        <v>0</v>
      </c>
      <c r="D24" s="271">
        <v>3.7929363546547523</v>
      </c>
      <c r="E24" s="271">
        <v>0</v>
      </c>
      <c r="F24" s="271">
        <v>0</v>
      </c>
      <c r="G24" s="265">
        <v>0</v>
      </c>
      <c r="H24" s="265" t="s">
        <v>443</v>
      </c>
      <c r="I24" s="265"/>
      <c r="J24" s="271">
        <v>0.50711744652926416</v>
      </c>
      <c r="K24" s="265"/>
      <c r="L24" s="265" t="s">
        <v>443</v>
      </c>
      <c r="M24" s="265"/>
      <c r="N24" s="271">
        <v>3.285818908125488</v>
      </c>
      <c r="O24" s="265"/>
      <c r="P24" s="265" t="s">
        <v>443</v>
      </c>
      <c r="Q24" s="265"/>
      <c r="R24" s="271">
        <v>0</v>
      </c>
      <c r="S24" s="265"/>
      <c r="T24" s="265" t="s">
        <v>443</v>
      </c>
      <c r="U24" s="265"/>
      <c r="V24" s="265">
        <v>0</v>
      </c>
      <c r="W24" s="265"/>
      <c r="X24" s="265">
        <v>0</v>
      </c>
      <c r="Y24" s="265"/>
      <c r="Z24" s="265" t="s">
        <v>443</v>
      </c>
      <c r="AA24" s="265"/>
      <c r="AB24" s="265">
        <v>0</v>
      </c>
      <c r="AC24" s="271">
        <v>3.7929363546547523</v>
      </c>
    </row>
    <row r="25" spans="1:29" x14ac:dyDescent="0.25">
      <c r="A25" s="266" t="s">
        <v>175</v>
      </c>
      <c r="B25" s="267" t="s">
        <v>174</v>
      </c>
      <c r="C25" s="271"/>
      <c r="D25" s="271"/>
      <c r="E25" s="271"/>
      <c r="F25" s="271"/>
      <c r="G25" s="271">
        <v>0</v>
      </c>
      <c r="H25" s="271" t="s">
        <v>443</v>
      </c>
      <c r="I25" s="271"/>
      <c r="J25" s="271">
        <v>0</v>
      </c>
      <c r="K25" s="271"/>
      <c r="L25" s="271" t="s">
        <v>443</v>
      </c>
      <c r="M25" s="271"/>
      <c r="N25" s="271">
        <v>0</v>
      </c>
      <c r="O25" s="271"/>
      <c r="P25" s="271" t="s">
        <v>443</v>
      </c>
      <c r="Q25" s="271"/>
      <c r="R25" s="271">
        <v>0</v>
      </c>
      <c r="S25" s="271"/>
      <c r="T25" s="271" t="s">
        <v>443</v>
      </c>
      <c r="U25" s="271"/>
      <c r="V25" s="271">
        <v>0</v>
      </c>
      <c r="W25" s="271"/>
      <c r="X25" s="271">
        <v>0</v>
      </c>
      <c r="Y25" s="271"/>
      <c r="Z25" s="271" t="s">
        <v>443</v>
      </c>
      <c r="AA25" s="271"/>
      <c r="AB25" s="271">
        <v>0</v>
      </c>
      <c r="AC25" s="271">
        <v>0</v>
      </c>
    </row>
    <row r="26" spans="1:29" x14ac:dyDescent="0.25">
      <c r="A26" s="266" t="s">
        <v>173</v>
      </c>
      <c r="B26" s="267" t="s">
        <v>172</v>
      </c>
      <c r="C26" s="271"/>
      <c r="D26" s="271"/>
      <c r="E26" s="271"/>
      <c r="F26" s="271"/>
      <c r="G26" s="271">
        <v>0</v>
      </c>
      <c r="H26" s="271" t="s">
        <v>443</v>
      </c>
      <c r="I26" s="271"/>
      <c r="J26" s="271">
        <v>0</v>
      </c>
      <c r="K26" s="271"/>
      <c r="L26" s="271" t="s">
        <v>443</v>
      </c>
      <c r="M26" s="271"/>
      <c r="N26" s="271">
        <v>0</v>
      </c>
      <c r="O26" s="271"/>
      <c r="P26" s="271" t="s">
        <v>443</v>
      </c>
      <c r="Q26" s="271"/>
      <c r="R26" s="271">
        <v>0</v>
      </c>
      <c r="S26" s="271"/>
      <c r="T26" s="271" t="s">
        <v>443</v>
      </c>
      <c r="U26" s="271"/>
      <c r="V26" s="271">
        <v>0</v>
      </c>
      <c r="W26" s="271"/>
      <c r="X26" s="271">
        <v>0</v>
      </c>
      <c r="Y26" s="271"/>
      <c r="Z26" s="271" t="s">
        <v>443</v>
      </c>
      <c r="AA26" s="271"/>
      <c r="AB26" s="271">
        <v>0</v>
      </c>
      <c r="AC26" s="271">
        <v>0</v>
      </c>
    </row>
    <row r="27" spans="1:29" ht="31.5" x14ac:dyDescent="0.25">
      <c r="A27" s="266" t="s">
        <v>171</v>
      </c>
      <c r="B27" s="267" t="s">
        <v>341</v>
      </c>
      <c r="C27" s="271"/>
      <c r="D27" s="271"/>
      <c r="E27" s="271"/>
      <c r="F27" s="271"/>
      <c r="G27" s="271">
        <v>0</v>
      </c>
      <c r="H27" s="271" t="s">
        <v>443</v>
      </c>
      <c r="I27" s="271"/>
      <c r="J27" s="271">
        <v>0</v>
      </c>
      <c r="K27" s="271"/>
      <c r="L27" s="271" t="s">
        <v>443</v>
      </c>
      <c r="M27" s="271"/>
      <c r="N27" s="271">
        <v>0</v>
      </c>
      <c r="O27" s="271"/>
      <c r="P27" s="271" t="s">
        <v>443</v>
      </c>
      <c r="Q27" s="271"/>
      <c r="R27" s="271">
        <v>0</v>
      </c>
      <c r="S27" s="271"/>
      <c r="T27" s="271" t="s">
        <v>443</v>
      </c>
      <c r="U27" s="271"/>
      <c r="V27" s="271">
        <v>0</v>
      </c>
      <c r="W27" s="271"/>
      <c r="X27" s="271">
        <v>0</v>
      </c>
      <c r="Y27" s="271"/>
      <c r="Z27" s="271" t="s">
        <v>443</v>
      </c>
      <c r="AA27" s="271"/>
      <c r="AB27" s="271">
        <v>0</v>
      </c>
      <c r="AC27" s="271">
        <v>0</v>
      </c>
    </row>
    <row r="28" spans="1:29" x14ac:dyDescent="0.25">
      <c r="A28" s="266" t="s">
        <v>170</v>
      </c>
      <c r="B28" s="267" t="s">
        <v>169</v>
      </c>
      <c r="C28" s="271"/>
      <c r="D28" s="271"/>
      <c r="E28" s="271"/>
      <c r="F28" s="271"/>
      <c r="G28" s="271">
        <v>0</v>
      </c>
      <c r="H28" s="271" t="s">
        <v>443</v>
      </c>
      <c r="I28" s="271"/>
      <c r="J28" s="271">
        <v>0</v>
      </c>
      <c r="K28" s="271"/>
      <c r="L28" s="271" t="s">
        <v>443</v>
      </c>
      <c r="M28" s="271"/>
      <c r="N28" s="271">
        <v>0</v>
      </c>
      <c r="O28" s="271"/>
      <c r="P28" s="271" t="s">
        <v>443</v>
      </c>
      <c r="Q28" s="271"/>
      <c r="R28" s="271">
        <v>0</v>
      </c>
      <c r="S28" s="271"/>
      <c r="T28" s="271" t="s">
        <v>443</v>
      </c>
      <c r="U28" s="271"/>
      <c r="V28" s="271">
        <v>0</v>
      </c>
      <c r="W28" s="271"/>
      <c r="X28" s="271">
        <v>0</v>
      </c>
      <c r="Y28" s="271"/>
      <c r="Z28" s="271">
        <v>0</v>
      </c>
      <c r="AA28" s="271"/>
      <c r="AB28" s="271" t="s">
        <v>443</v>
      </c>
      <c r="AC28" s="271">
        <v>0</v>
      </c>
    </row>
    <row r="29" spans="1:29" x14ac:dyDescent="0.25">
      <c r="A29" s="266" t="s">
        <v>168</v>
      </c>
      <c r="B29" s="268" t="s">
        <v>167</v>
      </c>
      <c r="C29" s="271"/>
      <c r="D29" s="271"/>
      <c r="E29" s="271"/>
      <c r="F29" s="271"/>
      <c r="G29" s="271">
        <v>0</v>
      </c>
      <c r="H29" s="271" t="s">
        <v>443</v>
      </c>
      <c r="I29" s="271"/>
      <c r="J29" s="271">
        <v>0.50711744652926416</v>
      </c>
      <c r="K29" s="271"/>
      <c r="L29" s="271" t="s">
        <v>443</v>
      </c>
      <c r="M29" s="271"/>
      <c r="N29" s="271">
        <v>3.285818908125488</v>
      </c>
      <c r="O29" s="271"/>
      <c r="P29" s="271" t="s">
        <v>443</v>
      </c>
      <c r="Q29" s="271"/>
      <c r="R29" s="271">
        <v>0</v>
      </c>
      <c r="S29" s="271"/>
      <c r="T29" s="271" t="s">
        <v>443</v>
      </c>
      <c r="U29" s="271"/>
      <c r="V29" s="271">
        <v>0</v>
      </c>
      <c r="W29" s="271"/>
      <c r="X29" s="271">
        <v>0</v>
      </c>
      <c r="Y29" s="271"/>
      <c r="Z29" s="271" t="s">
        <v>443</v>
      </c>
      <c r="AA29" s="271"/>
      <c r="AB29" s="271">
        <v>0</v>
      </c>
      <c r="AC29" s="271">
        <v>3.7929363546547523</v>
      </c>
    </row>
    <row r="30" spans="1:29" ht="47.25" x14ac:dyDescent="0.25">
      <c r="A30" s="263" t="s">
        <v>62</v>
      </c>
      <c r="B30" s="264" t="s">
        <v>166</v>
      </c>
      <c r="C30" s="271" t="s">
        <v>443</v>
      </c>
      <c r="D30" s="271">
        <v>3.1812369645422085</v>
      </c>
      <c r="E30" s="271">
        <v>0</v>
      </c>
      <c r="F30" s="271">
        <v>0</v>
      </c>
      <c r="G30" s="271">
        <v>0</v>
      </c>
      <c r="H30" s="271" t="s">
        <v>443</v>
      </c>
      <c r="I30" s="271"/>
      <c r="J30" s="271">
        <v>0.42259787210772021</v>
      </c>
      <c r="K30" s="271"/>
      <c r="L30" s="271" t="s">
        <v>443</v>
      </c>
      <c r="M30" s="271"/>
      <c r="N30" s="271">
        <v>2.7586390924344881</v>
      </c>
      <c r="O30" s="271"/>
      <c r="P30" s="271" t="s">
        <v>443</v>
      </c>
      <c r="Q30" s="271"/>
      <c r="R30" s="271">
        <v>0</v>
      </c>
      <c r="S30" s="271"/>
      <c r="T30" s="271" t="s">
        <v>443</v>
      </c>
      <c r="U30" s="271"/>
      <c r="V30" s="271">
        <v>0</v>
      </c>
      <c r="W30" s="271"/>
      <c r="X30" s="271">
        <v>0</v>
      </c>
      <c r="Y30" s="271"/>
      <c r="Z30" s="271" t="s">
        <v>443</v>
      </c>
      <c r="AA30" s="271"/>
      <c r="AB30" s="271">
        <v>0</v>
      </c>
      <c r="AC30" s="271">
        <v>3.1812369645422085</v>
      </c>
    </row>
    <row r="31" spans="1:29" x14ac:dyDescent="0.25">
      <c r="A31" s="263" t="s">
        <v>165</v>
      </c>
      <c r="B31" s="267" t="s">
        <v>164</v>
      </c>
      <c r="C31" s="271" t="s">
        <v>443</v>
      </c>
      <c r="D31" s="271">
        <v>0.42259787210772021</v>
      </c>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v>0</v>
      </c>
      <c r="AC31" s="271">
        <v>0</v>
      </c>
    </row>
    <row r="32" spans="1:29" ht="31.5" x14ac:dyDescent="0.25">
      <c r="A32" s="263" t="s">
        <v>163</v>
      </c>
      <c r="B32" s="267" t="s">
        <v>162</v>
      </c>
      <c r="C32" s="271" t="s">
        <v>443</v>
      </c>
      <c r="D32" s="271">
        <v>2.241313818138114</v>
      </c>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v>0</v>
      </c>
      <c r="AC32" s="271">
        <v>0</v>
      </c>
    </row>
    <row r="33" spans="1:29" x14ac:dyDescent="0.25">
      <c r="A33" s="263" t="s">
        <v>161</v>
      </c>
      <c r="B33" s="267" t="s">
        <v>160</v>
      </c>
      <c r="C33" s="271" t="s">
        <v>443</v>
      </c>
      <c r="D33" s="271">
        <v>0.10639290240000002</v>
      </c>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v>0</v>
      </c>
      <c r="AC33" s="271">
        <v>0</v>
      </c>
    </row>
    <row r="34" spans="1:29" x14ac:dyDescent="0.25">
      <c r="A34" s="263" t="s">
        <v>159</v>
      </c>
      <c r="B34" s="267" t="s">
        <v>158</v>
      </c>
      <c r="C34" s="271" t="s">
        <v>443</v>
      </c>
      <c r="D34" s="271">
        <v>0.41093237189637388</v>
      </c>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v>0</v>
      </c>
      <c r="AC34" s="271">
        <v>0</v>
      </c>
    </row>
    <row r="35" spans="1:29" ht="31.5" x14ac:dyDescent="0.25">
      <c r="A35" s="263" t="s">
        <v>61</v>
      </c>
      <c r="B35" s="264" t="s">
        <v>157</v>
      </c>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row>
    <row r="36" spans="1:29" x14ac:dyDescent="0.25">
      <c r="A36" s="266" t="s">
        <v>156</v>
      </c>
      <c r="B36" s="269" t="s">
        <v>474</v>
      </c>
      <c r="C36" s="271"/>
      <c r="D36" s="271"/>
      <c r="E36" s="271"/>
      <c r="F36" s="271"/>
      <c r="G36" s="271">
        <v>0</v>
      </c>
      <c r="H36" s="271" t="s">
        <v>443</v>
      </c>
      <c r="I36" s="271" t="s">
        <v>443</v>
      </c>
      <c r="J36" s="271">
        <v>0</v>
      </c>
      <c r="K36" s="271" t="s">
        <v>510</v>
      </c>
      <c r="L36" s="271" t="s">
        <v>443</v>
      </c>
      <c r="M36" s="271" t="s">
        <v>443</v>
      </c>
      <c r="N36" s="271">
        <v>0</v>
      </c>
      <c r="O36" s="276" t="s">
        <v>510</v>
      </c>
      <c r="P36" s="271" t="s">
        <v>443</v>
      </c>
      <c r="Q36" s="271" t="s">
        <v>443</v>
      </c>
      <c r="R36" s="271">
        <v>0</v>
      </c>
      <c r="S36" s="271" t="s">
        <v>510</v>
      </c>
      <c r="T36" s="271" t="s">
        <v>443</v>
      </c>
      <c r="U36" s="271" t="s">
        <v>443</v>
      </c>
      <c r="V36" s="271">
        <v>0</v>
      </c>
      <c r="W36" s="271" t="s">
        <v>510</v>
      </c>
      <c r="X36" s="271">
        <v>0</v>
      </c>
      <c r="Y36" s="271" t="s">
        <v>510</v>
      </c>
      <c r="Z36" s="271" t="s">
        <v>443</v>
      </c>
      <c r="AA36" s="271" t="s">
        <v>443</v>
      </c>
      <c r="AB36" s="271">
        <v>0</v>
      </c>
      <c r="AC36" s="271">
        <v>0</v>
      </c>
    </row>
    <row r="37" spans="1:29" ht="31.5" x14ac:dyDescent="0.25">
      <c r="A37" s="266" t="s">
        <v>155</v>
      </c>
      <c r="B37" s="269" t="s">
        <v>472</v>
      </c>
      <c r="C37" s="271"/>
      <c r="D37" s="271"/>
      <c r="E37" s="271"/>
      <c r="F37" s="271"/>
      <c r="G37" s="271">
        <v>0</v>
      </c>
      <c r="H37" s="271" t="s">
        <v>443</v>
      </c>
      <c r="I37" s="271" t="s">
        <v>443</v>
      </c>
      <c r="J37" s="271">
        <v>0</v>
      </c>
      <c r="K37" s="271" t="s">
        <v>510</v>
      </c>
      <c r="L37" s="271" t="s">
        <v>443</v>
      </c>
      <c r="M37" s="271" t="s">
        <v>443</v>
      </c>
      <c r="N37" s="271">
        <v>0</v>
      </c>
      <c r="O37" s="276" t="s">
        <v>510</v>
      </c>
      <c r="P37" s="271" t="s">
        <v>443</v>
      </c>
      <c r="Q37" s="271" t="s">
        <v>443</v>
      </c>
      <c r="R37" s="271">
        <v>0</v>
      </c>
      <c r="S37" s="271" t="s">
        <v>510</v>
      </c>
      <c r="T37" s="271" t="s">
        <v>443</v>
      </c>
      <c r="U37" s="271" t="s">
        <v>443</v>
      </c>
      <c r="V37" s="271">
        <v>0</v>
      </c>
      <c r="W37" s="271" t="s">
        <v>510</v>
      </c>
      <c r="X37" s="271">
        <v>0</v>
      </c>
      <c r="Y37" s="271" t="s">
        <v>510</v>
      </c>
      <c r="Z37" s="271" t="s">
        <v>443</v>
      </c>
      <c r="AA37" s="271" t="s">
        <v>443</v>
      </c>
      <c r="AB37" s="271">
        <v>0</v>
      </c>
      <c r="AC37" s="271">
        <v>0</v>
      </c>
    </row>
    <row r="38" spans="1:29" x14ac:dyDescent="0.25">
      <c r="A38" s="266" t="s">
        <v>154</v>
      </c>
      <c r="B38" s="267" t="s">
        <v>145</v>
      </c>
      <c r="C38" s="271"/>
      <c r="D38" s="271"/>
      <c r="E38" s="271"/>
      <c r="F38" s="271"/>
      <c r="G38" s="271">
        <v>0</v>
      </c>
      <c r="H38" s="271" t="s">
        <v>443</v>
      </c>
      <c r="I38" s="271" t="s">
        <v>443</v>
      </c>
      <c r="J38" s="271">
        <v>0</v>
      </c>
      <c r="K38" s="271" t="s">
        <v>510</v>
      </c>
      <c r="L38" s="271" t="s">
        <v>443</v>
      </c>
      <c r="M38" s="271" t="s">
        <v>443</v>
      </c>
      <c r="N38" s="271">
        <v>0</v>
      </c>
      <c r="O38" s="276" t="s">
        <v>510</v>
      </c>
      <c r="P38" s="271" t="s">
        <v>443</v>
      </c>
      <c r="Q38" s="271" t="s">
        <v>443</v>
      </c>
      <c r="R38" s="271">
        <v>0</v>
      </c>
      <c r="S38" s="276" t="s">
        <v>510</v>
      </c>
      <c r="T38" s="271" t="s">
        <v>443</v>
      </c>
      <c r="U38" s="271" t="s">
        <v>443</v>
      </c>
      <c r="V38" s="271">
        <v>0</v>
      </c>
      <c r="W38" s="271" t="s">
        <v>510</v>
      </c>
      <c r="X38" s="271">
        <v>0</v>
      </c>
      <c r="Y38" s="271" t="s">
        <v>510</v>
      </c>
      <c r="Z38" s="271" t="s">
        <v>443</v>
      </c>
      <c r="AA38" s="271" t="s">
        <v>443</v>
      </c>
      <c r="AB38" s="271">
        <v>0</v>
      </c>
      <c r="AC38" s="271">
        <v>0</v>
      </c>
    </row>
    <row r="39" spans="1:29" x14ac:dyDescent="0.25">
      <c r="A39" s="266" t="s">
        <v>153</v>
      </c>
      <c r="B39" s="267" t="s">
        <v>473</v>
      </c>
      <c r="C39" s="271"/>
      <c r="D39" s="271"/>
      <c r="E39" s="271"/>
      <c r="F39" s="271"/>
      <c r="G39" s="271">
        <v>0</v>
      </c>
      <c r="H39" s="271" t="s">
        <v>443</v>
      </c>
      <c r="I39" s="271" t="s">
        <v>443</v>
      </c>
      <c r="J39" s="271">
        <v>0</v>
      </c>
      <c r="K39" s="271" t="s">
        <v>510</v>
      </c>
      <c r="L39" s="271" t="s">
        <v>443</v>
      </c>
      <c r="M39" s="271" t="s">
        <v>443</v>
      </c>
      <c r="N39" s="271">
        <v>0.86</v>
      </c>
      <c r="O39" s="271">
        <v>4</v>
      </c>
      <c r="P39" s="271" t="s">
        <v>443</v>
      </c>
      <c r="Q39" s="271" t="s">
        <v>443</v>
      </c>
      <c r="R39" s="271">
        <v>0</v>
      </c>
      <c r="S39" s="271" t="s">
        <v>510</v>
      </c>
      <c r="T39" s="271" t="s">
        <v>443</v>
      </c>
      <c r="U39" s="271" t="s">
        <v>443</v>
      </c>
      <c r="V39" s="271">
        <v>0</v>
      </c>
      <c r="W39" s="271" t="s">
        <v>510</v>
      </c>
      <c r="X39" s="271">
        <v>0</v>
      </c>
      <c r="Y39" s="271" t="s">
        <v>510</v>
      </c>
      <c r="Z39" s="271" t="s">
        <v>443</v>
      </c>
      <c r="AA39" s="271" t="s">
        <v>443</v>
      </c>
      <c r="AB39" s="271">
        <v>0</v>
      </c>
      <c r="AC39" s="271">
        <v>0.86</v>
      </c>
    </row>
    <row r="40" spans="1:29" x14ac:dyDescent="0.25">
      <c r="A40" s="266" t="s">
        <v>152</v>
      </c>
      <c r="B40" s="267" t="s">
        <v>475</v>
      </c>
      <c r="C40" s="271"/>
      <c r="D40" s="271"/>
      <c r="E40" s="271"/>
      <c r="F40" s="271"/>
      <c r="G40" s="271">
        <v>0</v>
      </c>
      <c r="H40" s="271" t="s">
        <v>443</v>
      </c>
      <c r="I40" s="271" t="s">
        <v>443</v>
      </c>
      <c r="J40" s="271">
        <v>0</v>
      </c>
      <c r="K40" s="271" t="s">
        <v>510</v>
      </c>
      <c r="L40" s="271" t="s">
        <v>443</v>
      </c>
      <c r="M40" s="271" t="s">
        <v>443</v>
      </c>
      <c r="N40" s="271">
        <v>0</v>
      </c>
      <c r="O40" s="271" t="s">
        <v>510</v>
      </c>
      <c r="P40" s="271" t="s">
        <v>443</v>
      </c>
      <c r="Q40" s="271" t="s">
        <v>443</v>
      </c>
      <c r="R40" s="271">
        <v>0</v>
      </c>
      <c r="S40" s="271" t="s">
        <v>510</v>
      </c>
      <c r="T40" s="271" t="s">
        <v>443</v>
      </c>
      <c r="U40" s="271" t="s">
        <v>443</v>
      </c>
      <c r="V40" s="271">
        <v>0</v>
      </c>
      <c r="W40" s="271" t="s">
        <v>510</v>
      </c>
      <c r="X40" s="271">
        <v>0</v>
      </c>
      <c r="Y40" s="271" t="s">
        <v>510</v>
      </c>
      <c r="Z40" s="271" t="s">
        <v>443</v>
      </c>
      <c r="AA40" s="271" t="s">
        <v>443</v>
      </c>
      <c r="AB40" s="271">
        <v>0</v>
      </c>
      <c r="AC40" s="271">
        <v>0</v>
      </c>
    </row>
    <row r="41" spans="1:29" x14ac:dyDescent="0.25">
      <c r="A41" s="266" t="s">
        <v>151</v>
      </c>
      <c r="B41" s="267" t="s">
        <v>476</v>
      </c>
      <c r="C41" s="271"/>
      <c r="D41" s="271"/>
      <c r="E41" s="271"/>
      <c r="F41" s="271"/>
      <c r="G41" s="271">
        <v>0</v>
      </c>
      <c r="H41" s="271" t="s">
        <v>443</v>
      </c>
      <c r="I41" s="271" t="s">
        <v>443</v>
      </c>
      <c r="J41" s="271">
        <v>0</v>
      </c>
      <c r="K41" s="271" t="s">
        <v>510</v>
      </c>
      <c r="L41" s="271" t="s">
        <v>443</v>
      </c>
      <c r="M41" s="271" t="s">
        <v>443</v>
      </c>
      <c r="N41" s="271">
        <v>0</v>
      </c>
      <c r="O41" s="271" t="s">
        <v>510</v>
      </c>
      <c r="P41" s="271" t="s">
        <v>443</v>
      </c>
      <c r="Q41" s="271" t="s">
        <v>443</v>
      </c>
      <c r="R41" s="271">
        <v>0</v>
      </c>
      <c r="S41" s="271" t="s">
        <v>510</v>
      </c>
      <c r="T41" s="271" t="s">
        <v>443</v>
      </c>
      <c r="U41" s="271" t="s">
        <v>443</v>
      </c>
      <c r="V41" s="271">
        <v>0</v>
      </c>
      <c r="W41" s="271" t="s">
        <v>510</v>
      </c>
      <c r="X41" s="271">
        <v>0</v>
      </c>
      <c r="Y41" s="271" t="s">
        <v>510</v>
      </c>
      <c r="Z41" s="271" t="s">
        <v>443</v>
      </c>
      <c r="AA41" s="271" t="s">
        <v>443</v>
      </c>
      <c r="AB41" s="271">
        <v>0</v>
      </c>
      <c r="AC41" s="271">
        <v>0</v>
      </c>
    </row>
    <row r="42" spans="1:29" x14ac:dyDescent="0.25">
      <c r="A42" s="266" t="s">
        <v>150</v>
      </c>
      <c r="B42" s="267" t="s">
        <v>477</v>
      </c>
      <c r="C42" s="271"/>
      <c r="D42" s="271"/>
      <c r="E42" s="271"/>
      <c r="F42" s="271"/>
      <c r="G42" s="271">
        <v>0</v>
      </c>
      <c r="H42" s="271" t="s">
        <v>443</v>
      </c>
      <c r="I42" s="271" t="s">
        <v>443</v>
      </c>
      <c r="J42" s="271">
        <v>0</v>
      </c>
      <c r="K42" s="271" t="s">
        <v>510</v>
      </c>
      <c r="L42" s="271" t="s">
        <v>443</v>
      </c>
      <c r="M42" s="271" t="s">
        <v>443</v>
      </c>
      <c r="N42" s="271">
        <v>0</v>
      </c>
      <c r="O42" s="271" t="s">
        <v>510</v>
      </c>
      <c r="P42" s="271" t="s">
        <v>443</v>
      </c>
      <c r="Q42" s="271" t="s">
        <v>443</v>
      </c>
      <c r="R42" s="271">
        <v>0</v>
      </c>
      <c r="S42" s="271" t="s">
        <v>510</v>
      </c>
      <c r="T42" s="271" t="s">
        <v>443</v>
      </c>
      <c r="U42" s="271" t="s">
        <v>443</v>
      </c>
      <c r="V42" s="271">
        <v>0</v>
      </c>
      <c r="W42" s="271" t="s">
        <v>510</v>
      </c>
      <c r="X42" s="271">
        <v>0</v>
      </c>
      <c r="Y42" s="271" t="s">
        <v>510</v>
      </c>
      <c r="Z42" s="271" t="s">
        <v>443</v>
      </c>
      <c r="AA42" s="271" t="s">
        <v>443</v>
      </c>
      <c r="AB42" s="271">
        <v>0</v>
      </c>
      <c r="AC42" s="271">
        <v>0</v>
      </c>
    </row>
    <row r="43" spans="1:29" x14ac:dyDescent="0.25">
      <c r="A43" s="266" t="s">
        <v>478</v>
      </c>
      <c r="B43" s="267" t="s">
        <v>479</v>
      </c>
      <c r="C43" s="271"/>
      <c r="D43" s="271"/>
      <c r="E43" s="271"/>
      <c r="F43" s="271"/>
      <c r="G43" s="271">
        <v>0</v>
      </c>
      <c r="H43" s="271" t="s">
        <v>443</v>
      </c>
      <c r="I43" s="271" t="s">
        <v>443</v>
      </c>
      <c r="J43" s="271">
        <v>0</v>
      </c>
      <c r="K43" s="271" t="s">
        <v>510</v>
      </c>
      <c r="L43" s="271" t="s">
        <v>443</v>
      </c>
      <c r="M43" s="271" t="s">
        <v>443</v>
      </c>
      <c r="N43" s="271">
        <v>0</v>
      </c>
      <c r="O43" s="271" t="s">
        <v>510</v>
      </c>
      <c r="P43" s="271" t="s">
        <v>443</v>
      </c>
      <c r="Q43" s="271" t="s">
        <v>443</v>
      </c>
      <c r="R43" s="271">
        <v>0</v>
      </c>
      <c r="S43" s="271" t="s">
        <v>510</v>
      </c>
      <c r="T43" s="271" t="s">
        <v>443</v>
      </c>
      <c r="U43" s="271" t="s">
        <v>443</v>
      </c>
      <c r="V43" s="271">
        <v>0</v>
      </c>
      <c r="W43" s="271" t="s">
        <v>510</v>
      </c>
      <c r="X43" s="271">
        <v>0</v>
      </c>
      <c r="Y43" s="271" t="s">
        <v>510</v>
      </c>
      <c r="Z43" s="271" t="s">
        <v>443</v>
      </c>
      <c r="AA43" s="271" t="s">
        <v>443</v>
      </c>
      <c r="AB43" s="271">
        <v>0</v>
      </c>
      <c r="AC43" s="271">
        <v>0</v>
      </c>
    </row>
    <row r="44" spans="1:29" x14ac:dyDescent="0.25">
      <c r="A44" s="266" t="s">
        <v>480</v>
      </c>
      <c r="B44" s="267" t="s">
        <v>481</v>
      </c>
      <c r="C44" s="271"/>
      <c r="D44" s="271"/>
      <c r="E44" s="271"/>
      <c r="F44" s="271"/>
      <c r="G44" s="271">
        <v>0</v>
      </c>
      <c r="H44" s="271" t="s">
        <v>443</v>
      </c>
      <c r="I44" s="271" t="s">
        <v>443</v>
      </c>
      <c r="J44" s="271">
        <v>0</v>
      </c>
      <c r="K44" s="271" t="s">
        <v>510</v>
      </c>
      <c r="L44" s="271" t="s">
        <v>443</v>
      </c>
      <c r="M44" s="271" t="s">
        <v>443</v>
      </c>
      <c r="N44" s="271">
        <v>0</v>
      </c>
      <c r="O44" s="315" t="s">
        <v>510</v>
      </c>
      <c r="P44" s="271" t="s">
        <v>443</v>
      </c>
      <c r="Q44" s="271" t="s">
        <v>443</v>
      </c>
      <c r="R44" s="271">
        <v>0</v>
      </c>
      <c r="S44" s="271" t="s">
        <v>510</v>
      </c>
      <c r="T44" s="271" t="s">
        <v>443</v>
      </c>
      <c r="U44" s="271" t="s">
        <v>443</v>
      </c>
      <c r="V44" s="271">
        <v>0</v>
      </c>
      <c r="W44" s="271" t="s">
        <v>510</v>
      </c>
      <c r="X44" s="271">
        <v>0</v>
      </c>
      <c r="Y44" s="271" t="s">
        <v>510</v>
      </c>
      <c r="Z44" s="271" t="s">
        <v>443</v>
      </c>
      <c r="AA44" s="271" t="s">
        <v>443</v>
      </c>
      <c r="AB44" s="271">
        <v>0</v>
      </c>
      <c r="AC44" s="271">
        <v>0</v>
      </c>
    </row>
    <row r="45" spans="1:29" x14ac:dyDescent="0.25">
      <c r="A45" s="266" t="s">
        <v>482</v>
      </c>
      <c r="B45" s="267" t="s">
        <v>483</v>
      </c>
      <c r="C45" s="271"/>
      <c r="D45" s="271"/>
      <c r="E45" s="271"/>
      <c r="F45" s="271"/>
      <c r="G45" s="271">
        <v>0</v>
      </c>
      <c r="H45" s="271" t="s">
        <v>443</v>
      </c>
      <c r="I45" s="271" t="s">
        <v>443</v>
      </c>
      <c r="J45" s="271">
        <v>0</v>
      </c>
      <c r="K45" s="271" t="s">
        <v>510</v>
      </c>
      <c r="L45" s="271" t="s">
        <v>443</v>
      </c>
      <c r="M45" s="271" t="s">
        <v>443</v>
      </c>
      <c r="N45" s="271">
        <v>0</v>
      </c>
      <c r="O45" s="271" t="s">
        <v>510</v>
      </c>
      <c r="P45" s="271" t="s">
        <v>443</v>
      </c>
      <c r="Q45" s="271" t="s">
        <v>443</v>
      </c>
      <c r="R45" s="271">
        <v>0</v>
      </c>
      <c r="S45" s="271" t="s">
        <v>510</v>
      </c>
      <c r="T45" s="271" t="s">
        <v>443</v>
      </c>
      <c r="U45" s="271" t="s">
        <v>443</v>
      </c>
      <c r="V45" s="271">
        <v>0</v>
      </c>
      <c r="W45" s="271" t="s">
        <v>510</v>
      </c>
      <c r="X45" s="271">
        <v>0</v>
      </c>
      <c r="Y45" s="271" t="s">
        <v>510</v>
      </c>
      <c r="Z45" s="271" t="s">
        <v>443</v>
      </c>
      <c r="AA45" s="271" t="s">
        <v>443</v>
      </c>
      <c r="AB45" s="271">
        <v>0</v>
      </c>
      <c r="AC45" s="271">
        <v>0</v>
      </c>
    </row>
    <row r="46" spans="1:29" x14ac:dyDescent="0.25">
      <c r="A46" s="266" t="s">
        <v>484</v>
      </c>
      <c r="B46" s="267" t="s">
        <v>485</v>
      </c>
      <c r="C46" s="271"/>
      <c r="D46" s="271"/>
      <c r="E46" s="271"/>
      <c r="F46" s="271"/>
      <c r="G46" s="271">
        <v>0</v>
      </c>
      <c r="H46" s="271" t="s">
        <v>443</v>
      </c>
      <c r="I46" s="271" t="s">
        <v>443</v>
      </c>
      <c r="J46" s="271">
        <v>0</v>
      </c>
      <c r="K46" s="271" t="s">
        <v>510</v>
      </c>
      <c r="L46" s="271" t="s">
        <v>443</v>
      </c>
      <c r="M46" s="271" t="s">
        <v>443</v>
      </c>
      <c r="N46" s="271">
        <v>0</v>
      </c>
      <c r="O46" s="271" t="s">
        <v>510</v>
      </c>
      <c r="P46" s="271" t="s">
        <v>443</v>
      </c>
      <c r="Q46" s="271" t="s">
        <v>443</v>
      </c>
      <c r="R46" s="271">
        <v>0</v>
      </c>
      <c r="S46" s="271" t="s">
        <v>510</v>
      </c>
      <c r="T46" s="271" t="s">
        <v>443</v>
      </c>
      <c r="U46" s="271" t="s">
        <v>443</v>
      </c>
      <c r="V46" s="271">
        <v>0</v>
      </c>
      <c r="W46" s="271" t="s">
        <v>510</v>
      </c>
      <c r="X46" s="271">
        <v>0</v>
      </c>
      <c r="Y46" s="271" t="s">
        <v>510</v>
      </c>
      <c r="Z46" s="271" t="s">
        <v>443</v>
      </c>
      <c r="AA46" s="271" t="s">
        <v>443</v>
      </c>
      <c r="AB46" s="271">
        <v>0</v>
      </c>
      <c r="AC46" s="271">
        <v>0</v>
      </c>
    </row>
    <row r="47" spans="1:29" x14ac:dyDescent="0.25">
      <c r="A47" s="263" t="s">
        <v>60</v>
      </c>
      <c r="B47" s="264" t="s">
        <v>149</v>
      </c>
      <c r="C47" s="271"/>
      <c r="D47" s="271"/>
      <c r="E47" s="271"/>
      <c r="F47" s="271"/>
      <c r="G47" s="271"/>
      <c r="H47" s="271"/>
      <c r="I47" s="271"/>
      <c r="J47" s="271"/>
      <c r="K47" s="271"/>
      <c r="L47" s="271"/>
      <c r="M47" s="271"/>
      <c r="N47" s="271"/>
      <c r="O47" s="271"/>
      <c r="P47" s="271"/>
      <c r="Q47" s="271"/>
      <c r="R47" s="271"/>
      <c r="S47" s="271"/>
      <c r="T47" s="271"/>
      <c r="U47" s="271"/>
      <c r="V47" s="271"/>
      <c r="W47" s="271"/>
      <c r="X47" s="271"/>
      <c r="Y47" s="271"/>
      <c r="Z47" s="271"/>
      <c r="AA47" s="271"/>
      <c r="AB47" s="271"/>
      <c r="AC47" s="271"/>
    </row>
    <row r="48" spans="1:29" x14ac:dyDescent="0.25">
      <c r="A48" s="266" t="s">
        <v>148</v>
      </c>
      <c r="B48" s="269" t="s">
        <v>474</v>
      </c>
      <c r="C48" s="271" t="s">
        <v>443</v>
      </c>
      <c r="D48" s="271">
        <v>0</v>
      </c>
      <c r="E48" s="271"/>
      <c r="F48" s="271"/>
      <c r="G48" s="271">
        <v>0</v>
      </c>
      <c r="H48" s="271" t="s">
        <v>443</v>
      </c>
      <c r="I48" s="271"/>
      <c r="J48" s="271">
        <v>0</v>
      </c>
      <c r="K48" s="271"/>
      <c r="L48" s="271" t="s">
        <v>443</v>
      </c>
      <c r="M48" s="271"/>
      <c r="N48" s="271">
        <v>0</v>
      </c>
      <c r="O48" s="271"/>
      <c r="P48" s="271" t="s">
        <v>443</v>
      </c>
      <c r="Q48" s="271"/>
      <c r="R48" s="271">
        <v>0</v>
      </c>
      <c r="S48" s="271"/>
      <c r="T48" s="271" t="s">
        <v>443</v>
      </c>
      <c r="U48" s="271"/>
      <c r="V48" s="271">
        <v>0</v>
      </c>
      <c r="W48" s="271"/>
      <c r="X48" s="271">
        <v>0</v>
      </c>
      <c r="Y48" s="271"/>
      <c r="Z48" s="271" t="s">
        <v>443</v>
      </c>
      <c r="AA48" s="271"/>
      <c r="AB48" s="271">
        <v>0</v>
      </c>
      <c r="AC48" s="271">
        <v>0</v>
      </c>
    </row>
    <row r="49" spans="1:29" ht="31.5" x14ac:dyDescent="0.25">
      <c r="A49" s="266" t="s">
        <v>147</v>
      </c>
      <c r="B49" s="269" t="s">
        <v>472</v>
      </c>
      <c r="C49" s="271" t="s">
        <v>443</v>
      </c>
      <c r="D49" s="271">
        <v>0</v>
      </c>
      <c r="E49" s="271"/>
      <c r="F49" s="271"/>
      <c r="G49" s="271">
        <v>0</v>
      </c>
      <c r="H49" s="271" t="s">
        <v>443</v>
      </c>
      <c r="I49" s="271"/>
      <c r="J49" s="271">
        <v>0</v>
      </c>
      <c r="K49" s="271"/>
      <c r="L49" s="271" t="s">
        <v>443</v>
      </c>
      <c r="M49" s="271"/>
      <c r="N49" s="271">
        <v>0</v>
      </c>
      <c r="O49" s="271"/>
      <c r="P49" s="271" t="s">
        <v>443</v>
      </c>
      <c r="Q49" s="271"/>
      <c r="R49" s="271">
        <v>0</v>
      </c>
      <c r="S49" s="271"/>
      <c r="T49" s="271" t="s">
        <v>443</v>
      </c>
      <c r="U49" s="271"/>
      <c r="V49" s="271">
        <v>0</v>
      </c>
      <c r="W49" s="271"/>
      <c r="X49" s="271">
        <v>0</v>
      </c>
      <c r="Y49" s="271"/>
      <c r="Z49" s="271" t="s">
        <v>443</v>
      </c>
      <c r="AA49" s="271"/>
      <c r="AB49" s="271">
        <v>0</v>
      </c>
      <c r="AC49" s="271">
        <v>0</v>
      </c>
    </row>
    <row r="50" spans="1:29" x14ac:dyDescent="0.25">
      <c r="A50" s="266" t="s">
        <v>146</v>
      </c>
      <c r="B50" s="267" t="s">
        <v>145</v>
      </c>
      <c r="C50" s="271" t="s">
        <v>443</v>
      </c>
      <c r="D50" s="271">
        <v>0</v>
      </c>
      <c r="E50" s="271"/>
      <c r="F50" s="271"/>
      <c r="G50" s="271">
        <v>0</v>
      </c>
      <c r="H50" s="271" t="s">
        <v>443</v>
      </c>
      <c r="I50" s="271"/>
      <c r="J50" s="271">
        <v>0</v>
      </c>
      <c r="K50" s="271"/>
      <c r="L50" s="271" t="s">
        <v>443</v>
      </c>
      <c r="M50" s="271"/>
      <c r="N50" s="271">
        <v>0</v>
      </c>
      <c r="O50" s="271"/>
      <c r="P50" s="271" t="s">
        <v>443</v>
      </c>
      <c r="Q50" s="271"/>
      <c r="R50" s="271">
        <v>0</v>
      </c>
      <c r="S50" s="271"/>
      <c r="T50" s="271" t="s">
        <v>443</v>
      </c>
      <c r="U50" s="271"/>
      <c r="V50" s="271">
        <v>0</v>
      </c>
      <c r="W50" s="271"/>
      <c r="X50" s="271">
        <v>0</v>
      </c>
      <c r="Y50" s="271"/>
      <c r="Z50" s="271" t="s">
        <v>443</v>
      </c>
      <c r="AA50" s="271"/>
      <c r="AB50" s="271">
        <v>0</v>
      </c>
      <c r="AC50" s="271">
        <v>0</v>
      </c>
    </row>
    <row r="51" spans="1:29" ht="31.5" x14ac:dyDescent="0.25">
      <c r="A51" s="266" t="s">
        <v>144</v>
      </c>
      <c r="B51" s="267" t="s">
        <v>143</v>
      </c>
      <c r="C51" s="271" t="s">
        <v>443</v>
      </c>
      <c r="D51" s="271">
        <v>0</v>
      </c>
      <c r="E51" s="271"/>
      <c r="F51" s="271"/>
      <c r="G51" s="271">
        <v>0</v>
      </c>
      <c r="H51" s="271" t="s">
        <v>443</v>
      </c>
      <c r="I51" s="271"/>
      <c r="J51" s="271">
        <v>0</v>
      </c>
      <c r="K51" s="271"/>
      <c r="L51" s="271" t="s">
        <v>443</v>
      </c>
      <c r="M51" s="271"/>
      <c r="N51" s="271">
        <v>0</v>
      </c>
      <c r="O51" s="271"/>
      <c r="P51" s="271" t="s">
        <v>443</v>
      </c>
      <c r="Q51" s="271"/>
      <c r="R51" s="271">
        <v>0</v>
      </c>
      <c r="S51" s="271"/>
      <c r="T51" s="271" t="s">
        <v>443</v>
      </c>
      <c r="U51" s="271"/>
      <c r="V51" s="271">
        <v>0</v>
      </c>
      <c r="W51" s="271"/>
      <c r="X51" s="271">
        <v>0</v>
      </c>
      <c r="Y51" s="271"/>
      <c r="Z51" s="271" t="s">
        <v>443</v>
      </c>
      <c r="AA51" s="271"/>
      <c r="AB51" s="271">
        <v>0</v>
      </c>
      <c r="AC51" s="271">
        <v>0</v>
      </c>
    </row>
    <row r="52" spans="1:29" ht="31.5" x14ac:dyDescent="0.25">
      <c r="A52" s="266" t="s">
        <v>142</v>
      </c>
      <c r="B52" s="267" t="s">
        <v>141</v>
      </c>
      <c r="C52" s="271" t="s">
        <v>443</v>
      </c>
      <c r="D52" s="271">
        <v>0.86</v>
      </c>
      <c r="E52" s="271"/>
      <c r="F52" s="271"/>
      <c r="G52" s="271">
        <v>0</v>
      </c>
      <c r="H52" s="271" t="s">
        <v>443</v>
      </c>
      <c r="I52" s="271"/>
      <c r="J52" s="271">
        <v>0</v>
      </c>
      <c r="K52" s="271"/>
      <c r="L52" s="271" t="s">
        <v>443</v>
      </c>
      <c r="M52" s="271"/>
      <c r="N52" s="271">
        <v>0.86</v>
      </c>
      <c r="O52" s="271"/>
      <c r="P52" s="271" t="s">
        <v>443</v>
      </c>
      <c r="Q52" s="271"/>
      <c r="R52" s="271">
        <v>0</v>
      </c>
      <c r="S52" s="271"/>
      <c r="T52" s="271" t="s">
        <v>443</v>
      </c>
      <c r="U52" s="271"/>
      <c r="V52" s="271">
        <v>0</v>
      </c>
      <c r="W52" s="271"/>
      <c r="X52" s="271">
        <v>0</v>
      </c>
      <c r="Y52" s="271"/>
      <c r="Z52" s="271" t="s">
        <v>443</v>
      </c>
      <c r="AA52" s="271"/>
      <c r="AB52" s="271">
        <v>0</v>
      </c>
      <c r="AC52" s="271">
        <v>0.86</v>
      </c>
    </row>
    <row r="53" spans="1:29" x14ac:dyDescent="0.25">
      <c r="A53" s="266" t="s">
        <v>140</v>
      </c>
      <c r="B53" s="267" t="s">
        <v>139</v>
      </c>
      <c r="C53" s="271" t="s">
        <v>443</v>
      </c>
      <c r="D53" s="271">
        <v>0</v>
      </c>
      <c r="E53" s="271"/>
      <c r="F53" s="271"/>
      <c r="G53" s="271">
        <v>0</v>
      </c>
      <c r="H53" s="271" t="s">
        <v>443</v>
      </c>
      <c r="I53" s="271"/>
      <c r="J53" s="271">
        <v>0</v>
      </c>
      <c r="K53" s="271"/>
      <c r="L53" s="271" t="s">
        <v>443</v>
      </c>
      <c r="M53" s="271"/>
      <c r="N53" s="271">
        <v>0</v>
      </c>
      <c r="O53" s="271"/>
      <c r="P53" s="271" t="s">
        <v>443</v>
      </c>
      <c r="Q53" s="271"/>
      <c r="R53" s="271">
        <v>0</v>
      </c>
      <c r="S53" s="271"/>
      <c r="T53" s="271" t="s">
        <v>443</v>
      </c>
      <c r="U53" s="271"/>
      <c r="V53" s="271">
        <v>0</v>
      </c>
      <c r="W53" s="271"/>
      <c r="X53" s="271">
        <v>0</v>
      </c>
      <c r="Y53" s="271"/>
      <c r="Z53" s="271" t="s">
        <v>443</v>
      </c>
      <c r="AA53" s="271"/>
      <c r="AB53" s="271">
        <v>0</v>
      </c>
      <c r="AC53" s="271">
        <v>0</v>
      </c>
    </row>
    <row r="54" spans="1:29" x14ac:dyDescent="0.25">
      <c r="A54" s="266" t="s">
        <v>138</v>
      </c>
      <c r="B54" s="267" t="s">
        <v>475</v>
      </c>
      <c r="C54" s="271" t="s">
        <v>443</v>
      </c>
      <c r="D54" s="271">
        <v>0</v>
      </c>
      <c r="E54" s="271"/>
      <c r="F54" s="271"/>
      <c r="G54" s="271">
        <v>0</v>
      </c>
      <c r="H54" s="271" t="s">
        <v>443</v>
      </c>
      <c r="I54" s="271"/>
      <c r="J54" s="271">
        <v>0</v>
      </c>
      <c r="K54" s="271"/>
      <c r="L54" s="271" t="s">
        <v>443</v>
      </c>
      <c r="M54" s="271"/>
      <c r="N54" s="271">
        <v>0</v>
      </c>
      <c r="O54" s="271"/>
      <c r="P54" s="271" t="s">
        <v>443</v>
      </c>
      <c r="Q54" s="271"/>
      <c r="R54" s="271">
        <v>0</v>
      </c>
      <c r="S54" s="271"/>
      <c r="T54" s="271" t="s">
        <v>443</v>
      </c>
      <c r="U54" s="271"/>
      <c r="V54" s="271">
        <v>0</v>
      </c>
      <c r="W54" s="271"/>
      <c r="X54" s="271">
        <v>0</v>
      </c>
      <c r="Y54" s="271"/>
      <c r="Z54" s="271" t="s">
        <v>443</v>
      </c>
      <c r="AA54" s="271"/>
      <c r="AB54" s="271">
        <v>0</v>
      </c>
      <c r="AC54" s="271">
        <v>0</v>
      </c>
    </row>
    <row r="55" spans="1:29" x14ac:dyDescent="0.25">
      <c r="A55" s="266" t="s">
        <v>486</v>
      </c>
      <c r="B55" s="267" t="s">
        <v>476</v>
      </c>
      <c r="C55" s="271" t="s">
        <v>443</v>
      </c>
      <c r="D55" s="271">
        <v>0</v>
      </c>
      <c r="E55" s="271"/>
      <c r="F55" s="271"/>
      <c r="G55" s="271">
        <v>0</v>
      </c>
      <c r="H55" s="271" t="s">
        <v>443</v>
      </c>
      <c r="I55" s="271"/>
      <c r="J55" s="271">
        <v>0</v>
      </c>
      <c r="K55" s="271"/>
      <c r="L55" s="271" t="s">
        <v>443</v>
      </c>
      <c r="M55" s="271"/>
      <c r="N55" s="271">
        <v>0</v>
      </c>
      <c r="O55" s="271"/>
      <c r="P55" s="271" t="s">
        <v>443</v>
      </c>
      <c r="Q55" s="271"/>
      <c r="R55" s="271">
        <v>0</v>
      </c>
      <c r="S55" s="271"/>
      <c r="T55" s="271" t="s">
        <v>443</v>
      </c>
      <c r="U55" s="271"/>
      <c r="V55" s="271">
        <v>0</v>
      </c>
      <c r="W55" s="271"/>
      <c r="X55" s="271">
        <v>0</v>
      </c>
      <c r="Y55" s="271"/>
      <c r="Z55" s="271" t="s">
        <v>443</v>
      </c>
      <c r="AA55" s="271"/>
      <c r="AB55" s="271">
        <v>0</v>
      </c>
      <c r="AC55" s="271">
        <v>0</v>
      </c>
    </row>
    <row r="56" spans="1:29" x14ac:dyDescent="0.25">
      <c r="A56" s="266" t="s">
        <v>487</v>
      </c>
      <c r="B56" s="267" t="s">
        <v>477</v>
      </c>
      <c r="C56" s="271" t="s">
        <v>443</v>
      </c>
      <c r="D56" s="271">
        <v>0</v>
      </c>
      <c r="E56" s="271"/>
      <c r="F56" s="271"/>
      <c r="G56" s="271">
        <v>0</v>
      </c>
      <c r="H56" s="271" t="s">
        <v>443</v>
      </c>
      <c r="I56" s="271"/>
      <c r="J56" s="271">
        <v>0</v>
      </c>
      <c r="K56" s="271"/>
      <c r="L56" s="271" t="s">
        <v>443</v>
      </c>
      <c r="M56" s="271"/>
      <c r="N56" s="271">
        <v>0</v>
      </c>
      <c r="O56" s="271"/>
      <c r="P56" s="271" t="s">
        <v>443</v>
      </c>
      <c r="Q56" s="271"/>
      <c r="R56" s="271">
        <v>0</v>
      </c>
      <c r="S56" s="271"/>
      <c r="T56" s="271" t="s">
        <v>443</v>
      </c>
      <c r="U56" s="271"/>
      <c r="V56" s="271">
        <v>0</v>
      </c>
      <c r="W56" s="271"/>
      <c r="X56" s="271">
        <v>0</v>
      </c>
      <c r="Y56" s="271"/>
      <c r="Z56" s="271" t="s">
        <v>443</v>
      </c>
      <c r="AA56" s="271"/>
      <c r="AB56" s="271">
        <v>0</v>
      </c>
      <c r="AC56" s="271">
        <v>0</v>
      </c>
    </row>
    <row r="57" spans="1:29" x14ac:dyDescent="0.25">
      <c r="A57" s="266" t="s">
        <v>488</v>
      </c>
      <c r="B57" s="267" t="s">
        <v>479</v>
      </c>
      <c r="C57" s="271" t="s">
        <v>443</v>
      </c>
      <c r="D57" s="271">
        <v>0</v>
      </c>
      <c r="E57" s="271"/>
      <c r="F57" s="271"/>
      <c r="G57" s="271">
        <v>0</v>
      </c>
      <c r="H57" s="271" t="s">
        <v>443</v>
      </c>
      <c r="I57" s="271"/>
      <c r="J57" s="271">
        <v>0</v>
      </c>
      <c r="K57" s="271"/>
      <c r="L57" s="271" t="s">
        <v>443</v>
      </c>
      <c r="M57" s="271"/>
      <c r="N57" s="271">
        <v>0</v>
      </c>
      <c r="O57" s="271"/>
      <c r="P57" s="271" t="s">
        <v>443</v>
      </c>
      <c r="Q57" s="271"/>
      <c r="R57" s="271">
        <v>0</v>
      </c>
      <c r="S57" s="271"/>
      <c r="T57" s="271" t="s">
        <v>443</v>
      </c>
      <c r="U57" s="271"/>
      <c r="V57" s="271">
        <v>0</v>
      </c>
      <c r="W57" s="271"/>
      <c r="X57" s="271">
        <v>0</v>
      </c>
      <c r="Y57" s="271"/>
      <c r="Z57" s="271" t="s">
        <v>443</v>
      </c>
      <c r="AA57" s="271"/>
      <c r="AB57" s="271">
        <v>0</v>
      </c>
      <c r="AC57" s="271">
        <v>0</v>
      </c>
    </row>
    <row r="58" spans="1:29" x14ac:dyDescent="0.25">
      <c r="A58" s="266" t="s">
        <v>489</v>
      </c>
      <c r="B58" s="267" t="s">
        <v>481</v>
      </c>
      <c r="C58" s="271" t="s">
        <v>443</v>
      </c>
      <c r="D58" s="271">
        <v>0</v>
      </c>
      <c r="E58" s="271"/>
      <c r="F58" s="271"/>
      <c r="G58" s="271">
        <v>0</v>
      </c>
      <c r="H58" s="271" t="s">
        <v>443</v>
      </c>
      <c r="I58" s="271"/>
      <c r="J58" s="271">
        <v>0</v>
      </c>
      <c r="K58" s="271"/>
      <c r="L58" s="271" t="s">
        <v>443</v>
      </c>
      <c r="M58" s="271"/>
      <c r="N58" s="271">
        <v>0</v>
      </c>
      <c r="O58" s="271"/>
      <c r="P58" s="271" t="s">
        <v>443</v>
      </c>
      <c r="Q58" s="271"/>
      <c r="R58" s="271">
        <v>0</v>
      </c>
      <c r="S58" s="271"/>
      <c r="T58" s="271" t="s">
        <v>443</v>
      </c>
      <c r="U58" s="271"/>
      <c r="V58" s="271">
        <v>0</v>
      </c>
      <c r="W58" s="271"/>
      <c r="X58" s="271">
        <v>0</v>
      </c>
      <c r="Y58" s="271"/>
      <c r="Z58" s="271" t="s">
        <v>443</v>
      </c>
      <c r="AA58" s="271"/>
      <c r="AB58" s="271">
        <v>0</v>
      </c>
      <c r="AC58" s="271">
        <v>0</v>
      </c>
    </row>
    <row r="59" spans="1:29" x14ac:dyDescent="0.25">
      <c r="A59" s="266" t="s">
        <v>490</v>
      </c>
      <c r="B59" s="267" t="s">
        <v>483</v>
      </c>
      <c r="C59" s="271" t="s">
        <v>443</v>
      </c>
      <c r="D59" s="271">
        <v>0</v>
      </c>
      <c r="E59" s="271"/>
      <c r="F59" s="271"/>
      <c r="G59" s="271">
        <v>0</v>
      </c>
      <c r="H59" s="271" t="s">
        <v>443</v>
      </c>
      <c r="I59" s="271"/>
      <c r="J59" s="271">
        <v>0</v>
      </c>
      <c r="K59" s="271"/>
      <c r="L59" s="271" t="s">
        <v>443</v>
      </c>
      <c r="M59" s="271"/>
      <c r="N59" s="271">
        <v>0</v>
      </c>
      <c r="O59" s="271"/>
      <c r="P59" s="271" t="s">
        <v>443</v>
      </c>
      <c r="Q59" s="271"/>
      <c r="R59" s="271">
        <v>0</v>
      </c>
      <c r="S59" s="271"/>
      <c r="T59" s="271" t="s">
        <v>443</v>
      </c>
      <c r="U59" s="271"/>
      <c r="V59" s="271">
        <v>0</v>
      </c>
      <c r="W59" s="271"/>
      <c r="X59" s="271">
        <v>0</v>
      </c>
      <c r="Y59" s="271"/>
      <c r="Z59" s="271" t="s">
        <v>443</v>
      </c>
      <c r="AA59" s="271"/>
      <c r="AB59" s="271">
        <v>0</v>
      </c>
      <c r="AC59" s="271">
        <v>0</v>
      </c>
    </row>
    <row r="60" spans="1:29" x14ac:dyDescent="0.25">
      <c r="A60" s="266" t="s">
        <v>491</v>
      </c>
      <c r="B60" s="267" t="s">
        <v>485</v>
      </c>
      <c r="C60" s="271" t="s">
        <v>443</v>
      </c>
      <c r="D60" s="271">
        <v>0</v>
      </c>
      <c r="E60" s="271"/>
      <c r="F60" s="271"/>
      <c r="G60" s="271">
        <v>0</v>
      </c>
      <c r="H60" s="271" t="s">
        <v>443</v>
      </c>
      <c r="I60" s="271"/>
      <c r="J60" s="271">
        <v>0</v>
      </c>
      <c r="K60" s="271"/>
      <c r="L60" s="271" t="s">
        <v>443</v>
      </c>
      <c r="M60" s="271"/>
      <c r="N60" s="271">
        <v>0</v>
      </c>
      <c r="O60" s="271"/>
      <c r="P60" s="271" t="s">
        <v>443</v>
      </c>
      <c r="Q60" s="271"/>
      <c r="R60" s="271">
        <v>0</v>
      </c>
      <c r="S60" s="271"/>
      <c r="T60" s="271" t="s">
        <v>443</v>
      </c>
      <c r="U60" s="271"/>
      <c r="V60" s="271">
        <v>0</v>
      </c>
      <c r="W60" s="271"/>
      <c r="X60" s="271">
        <v>0</v>
      </c>
      <c r="Y60" s="271"/>
      <c r="Z60" s="271" t="s">
        <v>443</v>
      </c>
      <c r="AA60" s="271"/>
      <c r="AB60" s="271">
        <v>0</v>
      </c>
      <c r="AC60" s="271">
        <v>0</v>
      </c>
    </row>
    <row r="61" spans="1:29" ht="31.5" x14ac:dyDescent="0.25">
      <c r="A61" s="263" t="s">
        <v>58</v>
      </c>
      <c r="B61" s="264" t="s">
        <v>137</v>
      </c>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row>
    <row r="62" spans="1:29" x14ac:dyDescent="0.25">
      <c r="A62" s="266" t="s">
        <v>136</v>
      </c>
      <c r="B62" s="267" t="s">
        <v>135</v>
      </c>
      <c r="C62" s="271" t="s">
        <v>443</v>
      </c>
      <c r="D62" s="271">
        <v>3.1812369645422085</v>
      </c>
      <c r="E62" s="271"/>
      <c r="F62" s="271"/>
      <c r="G62" s="271">
        <v>0</v>
      </c>
      <c r="H62" s="271" t="s">
        <v>443</v>
      </c>
      <c r="I62" s="271"/>
      <c r="J62" s="271">
        <v>0</v>
      </c>
      <c r="K62" s="271"/>
      <c r="L62" s="271" t="s">
        <v>443</v>
      </c>
      <c r="M62" s="271"/>
      <c r="N62" s="271">
        <v>3.1812369645422085</v>
      </c>
      <c r="O62" s="271"/>
      <c r="P62" s="271" t="s">
        <v>443</v>
      </c>
      <c r="Q62" s="271"/>
      <c r="R62" s="271">
        <v>0</v>
      </c>
      <c r="S62" s="271"/>
      <c r="T62" s="271" t="s">
        <v>443</v>
      </c>
      <c r="U62" s="271"/>
      <c r="V62" s="271">
        <v>0</v>
      </c>
      <c r="W62" s="271"/>
      <c r="X62" s="271">
        <v>0</v>
      </c>
      <c r="Y62" s="271"/>
      <c r="Z62" s="271" t="s">
        <v>443</v>
      </c>
      <c r="AA62" s="271"/>
      <c r="AB62" s="271">
        <v>0</v>
      </c>
      <c r="AC62" s="271">
        <v>3.1812369645422085</v>
      </c>
    </row>
    <row r="63" spans="1:29" x14ac:dyDescent="0.25">
      <c r="A63" s="266" t="s">
        <v>134</v>
      </c>
      <c r="B63" s="267" t="s">
        <v>128</v>
      </c>
      <c r="C63" s="271"/>
      <c r="D63" s="271"/>
      <c r="E63" s="271"/>
      <c r="F63" s="271"/>
      <c r="G63" s="271">
        <v>0</v>
      </c>
      <c r="H63" s="271" t="s">
        <v>443</v>
      </c>
      <c r="I63" s="271"/>
      <c r="J63" s="271">
        <v>0</v>
      </c>
      <c r="K63" s="271"/>
      <c r="L63" s="271" t="s">
        <v>443</v>
      </c>
      <c r="M63" s="271"/>
      <c r="N63" s="271">
        <v>0</v>
      </c>
      <c r="O63" s="271"/>
      <c r="P63" s="271" t="s">
        <v>443</v>
      </c>
      <c r="Q63" s="271"/>
      <c r="R63" s="271">
        <v>0</v>
      </c>
      <c r="S63" s="271"/>
      <c r="T63" s="271" t="s">
        <v>443</v>
      </c>
      <c r="U63" s="271"/>
      <c r="V63" s="271">
        <v>0</v>
      </c>
      <c r="W63" s="271"/>
      <c r="X63" s="271">
        <v>0</v>
      </c>
      <c r="Y63" s="271"/>
      <c r="Z63" s="271" t="s">
        <v>443</v>
      </c>
      <c r="AA63" s="271"/>
      <c r="AB63" s="271">
        <v>0</v>
      </c>
      <c r="AC63" s="271">
        <v>0</v>
      </c>
    </row>
    <row r="64" spans="1:29" x14ac:dyDescent="0.25">
      <c r="A64" s="266" t="s">
        <v>133</v>
      </c>
      <c r="B64" s="269" t="s">
        <v>127</v>
      </c>
      <c r="C64" s="271"/>
      <c r="D64" s="271"/>
      <c r="E64" s="271"/>
      <c r="F64" s="271"/>
      <c r="G64" s="271">
        <v>0</v>
      </c>
      <c r="H64" s="271" t="s">
        <v>443</v>
      </c>
      <c r="I64" s="271"/>
      <c r="J64" s="271">
        <v>0</v>
      </c>
      <c r="K64" s="271"/>
      <c r="L64" s="271" t="s">
        <v>443</v>
      </c>
      <c r="M64" s="271"/>
      <c r="N64" s="271">
        <v>0</v>
      </c>
      <c r="O64" s="271"/>
      <c r="P64" s="271" t="s">
        <v>443</v>
      </c>
      <c r="Q64" s="271"/>
      <c r="R64" s="271">
        <v>0</v>
      </c>
      <c r="S64" s="271"/>
      <c r="T64" s="271" t="s">
        <v>443</v>
      </c>
      <c r="U64" s="271"/>
      <c r="V64" s="271">
        <v>0</v>
      </c>
      <c r="W64" s="271"/>
      <c r="X64" s="271">
        <v>0</v>
      </c>
      <c r="Y64" s="271"/>
      <c r="Z64" s="271" t="s">
        <v>443</v>
      </c>
      <c r="AA64" s="271"/>
      <c r="AB64" s="271">
        <v>0</v>
      </c>
      <c r="AC64" s="271">
        <v>0</v>
      </c>
    </row>
    <row r="65" spans="1:29" x14ac:dyDescent="0.25">
      <c r="A65" s="266" t="s">
        <v>132</v>
      </c>
      <c r="B65" s="269" t="s">
        <v>126</v>
      </c>
      <c r="C65" s="271"/>
      <c r="D65" s="271">
        <v>0.86</v>
      </c>
      <c r="E65" s="271"/>
      <c r="F65" s="271">
        <v>0.86</v>
      </c>
      <c r="G65" s="271">
        <v>0</v>
      </c>
      <c r="H65" s="271" t="s">
        <v>443</v>
      </c>
      <c r="I65" s="271"/>
      <c r="J65" s="271">
        <v>0</v>
      </c>
      <c r="K65" s="271"/>
      <c r="L65" s="271" t="s">
        <v>443</v>
      </c>
      <c r="M65" s="271"/>
      <c r="N65" s="271">
        <v>0</v>
      </c>
      <c r="O65" s="271"/>
      <c r="P65" s="271" t="s">
        <v>443</v>
      </c>
      <c r="Q65" s="271"/>
      <c r="R65" s="271">
        <v>0</v>
      </c>
      <c r="S65" s="271"/>
      <c r="T65" s="271" t="s">
        <v>443</v>
      </c>
      <c r="U65" s="271"/>
      <c r="V65" s="271">
        <v>0</v>
      </c>
      <c r="W65" s="271"/>
      <c r="X65" s="271">
        <v>0</v>
      </c>
      <c r="Y65" s="271"/>
      <c r="Z65" s="271" t="s">
        <v>443</v>
      </c>
      <c r="AA65" s="271"/>
      <c r="AB65" s="271">
        <v>0</v>
      </c>
      <c r="AC65" s="271">
        <v>0</v>
      </c>
    </row>
    <row r="66" spans="1:29" x14ac:dyDescent="0.25">
      <c r="A66" s="266" t="s">
        <v>131</v>
      </c>
      <c r="B66" s="269" t="s">
        <v>125</v>
      </c>
      <c r="C66" s="271"/>
      <c r="D66" s="271"/>
      <c r="E66" s="271"/>
      <c r="F66" s="271"/>
      <c r="G66" s="271">
        <v>0</v>
      </c>
      <c r="H66" s="271" t="s">
        <v>443</v>
      </c>
      <c r="I66" s="271"/>
      <c r="J66" s="271">
        <v>0</v>
      </c>
      <c r="K66" s="271"/>
      <c r="L66" s="271" t="s">
        <v>443</v>
      </c>
      <c r="M66" s="271"/>
      <c r="N66" s="271">
        <v>0.86</v>
      </c>
      <c r="O66" s="271"/>
      <c r="P66" s="271" t="s">
        <v>443</v>
      </c>
      <c r="Q66" s="271"/>
      <c r="R66" s="271">
        <v>0</v>
      </c>
      <c r="S66" s="271"/>
      <c r="T66" s="271" t="s">
        <v>443</v>
      </c>
      <c r="U66" s="271"/>
      <c r="V66" s="271">
        <v>0</v>
      </c>
      <c r="W66" s="271"/>
      <c r="X66" s="271">
        <v>0</v>
      </c>
      <c r="Y66" s="271"/>
      <c r="Z66" s="271" t="s">
        <v>443</v>
      </c>
      <c r="AA66" s="271"/>
      <c r="AB66" s="271">
        <v>0</v>
      </c>
      <c r="AC66" s="271">
        <v>0.86</v>
      </c>
    </row>
    <row r="67" spans="1:29" x14ac:dyDescent="0.25">
      <c r="A67" s="266" t="s">
        <v>130</v>
      </c>
      <c r="B67" s="269" t="s">
        <v>475</v>
      </c>
      <c r="C67" s="271"/>
      <c r="D67" s="271"/>
      <c r="E67" s="271"/>
      <c r="F67" s="271"/>
      <c r="G67" s="271">
        <v>0</v>
      </c>
      <c r="H67" s="271" t="s">
        <v>443</v>
      </c>
      <c r="I67" s="271"/>
      <c r="J67" s="271">
        <v>0</v>
      </c>
      <c r="K67" s="271"/>
      <c r="L67" s="271" t="s">
        <v>443</v>
      </c>
      <c r="M67" s="271"/>
      <c r="N67" s="271">
        <v>0</v>
      </c>
      <c r="O67" s="271"/>
      <c r="P67" s="271" t="s">
        <v>443</v>
      </c>
      <c r="Q67" s="271"/>
      <c r="R67" s="271">
        <v>0</v>
      </c>
      <c r="S67" s="271"/>
      <c r="T67" s="271" t="s">
        <v>443</v>
      </c>
      <c r="U67" s="271"/>
      <c r="V67" s="271">
        <v>0</v>
      </c>
      <c r="W67" s="271"/>
      <c r="X67" s="271">
        <v>0</v>
      </c>
      <c r="Y67" s="271"/>
      <c r="Z67" s="271" t="s">
        <v>443</v>
      </c>
      <c r="AA67" s="271"/>
      <c r="AB67" s="271">
        <v>0</v>
      </c>
      <c r="AC67" s="271">
        <v>0</v>
      </c>
    </row>
    <row r="68" spans="1:29" x14ac:dyDescent="0.25">
      <c r="A68" s="266" t="s">
        <v>492</v>
      </c>
      <c r="B68" s="269" t="s">
        <v>476</v>
      </c>
      <c r="C68" s="271"/>
      <c r="D68" s="271"/>
      <c r="E68" s="271"/>
      <c r="F68" s="271"/>
      <c r="G68" s="271">
        <v>0</v>
      </c>
      <c r="H68" s="271" t="s">
        <v>443</v>
      </c>
      <c r="I68" s="271"/>
      <c r="J68" s="271">
        <v>0</v>
      </c>
      <c r="K68" s="271"/>
      <c r="L68" s="271" t="s">
        <v>443</v>
      </c>
      <c r="M68" s="271"/>
      <c r="N68" s="271">
        <v>0</v>
      </c>
      <c r="O68" s="271"/>
      <c r="P68" s="271" t="s">
        <v>443</v>
      </c>
      <c r="Q68" s="271"/>
      <c r="R68" s="271">
        <v>0</v>
      </c>
      <c r="S68" s="271"/>
      <c r="T68" s="271" t="s">
        <v>443</v>
      </c>
      <c r="U68" s="271"/>
      <c r="V68" s="271">
        <v>0</v>
      </c>
      <c r="W68" s="271"/>
      <c r="X68" s="271">
        <v>0</v>
      </c>
      <c r="Y68" s="271"/>
      <c r="Z68" s="271" t="s">
        <v>443</v>
      </c>
      <c r="AA68" s="271"/>
      <c r="AB68" s="271">
        <v>0</v>
      </c>
      <c r="AC68" s="271">
        <v>0</v>
      </c>
    </row>
    <row r="69" spans="1:29" x14ac:dyDescent="0.25">
      <c r="A69" s="266" t="s">
        <v>493</v>
      </c>
      <c r="B69" s="269" t="s">
        <v>477</v>
      </c>
      <c r="C69" s="271"/>
      <c r="D69" s="271"/>
      <c r="E69" s="271"/>
      <c r="F69" s="271"/>
      <c r="G69" s="271">
        <v>0</v>
      </c>
      <c r="H69" s="271" t="s">
        <v>443</v>
      </c>
      <c r="I69" s="271"/>
      <c r="J69" s="271">
        <v>0</v>
      </c>
      <c r="K69" s="271"/>
      <c r="L69" s="271" t="s">
        <v>443</v>
      </c>
      <c r="M69" s="271"/>
      <c r="N69" s="271">
        <v>0</v>
      </c>
      <c r="O69" s="271"/>
      <c r="P69" s="271" t="s">
        <v>443</v>
      </c>
      <c r="Q69" s="271"/>
      <c r="R69" s="271">
        <v>0</v>
      </c>
      <c r="S69" s="271"/>
      <c r="T69" s="271" t="s">
        <v>443</v>
      </c>
      <c r="U69" s="271"/>
      <c r="V69" s="271">
        <v>0</v>
      </c>
      <c r="W69" s="271"/>
      <c r="X69" s="271">
        <v>0</v>
      </c>
      <c r="Y69" s="271"/>
      <c r="Z69" s="271" t="s">
        <v>443</v>
      </c>
      <c r="AA69" s="271"/>
      <c r="AB69" s="271">
        <v>0</v>
      </c>
      <c r="AC69" s="271">
        <v>0</v>
      </c>
    </row>
    <row r="70" spans="1:29" x14ac:dyDescent="0.25">
      <c r="A70" s="266" t="s">
        <v>494</v>
      </c>
      <c r="B70" s="269" t="s">
        <v>479</v>
      </c>
      <c r="C70" s="271"/>
      <c r="D70" s="271"/>
      <c r="E70" s="271"/>
      <c r="F70" s="271"/>
      <c r="G70" s="271">
        <v>0</v>
      </c>
      <c r="H70" s="271" t="s">
        <v>443</v>
      </c>
      <c r="I70" s="271"/>
      <c r="J70" s="271">
        <v>0</v>
      </c>
      <c r="K70" s="271"/>
      <c r="L70" s="271" t="s">
        <v>443</v>
      </c>
      <c r="M70" s="271"/>
      <c r="N70" s="271">
        <v>0</v>
      </c>
      <c r="O70" s="271"/>
      <c r="P70" s="271" t="s">
        <v>443</v>
      </c>
      <c r="Q70" s="271"/>
      <c r="R70" s="271">
        <v>0</v>
      </c>
      <c r="S70" s="271"/>
      <c r="T70" s="271" t="s">
        <v>443</v>
      </c>
      <c r="U70" s="271"/>
      <c r="V70" s="271">
        <v>0</v>
      </c>
      <c r="W70" s="271"/>
      <c r="X70" s="271">
        <v>0</v>
      </c>
      <c r="Y70" s="271"/>
      <c r="Z70" s="271" t="s">
        <v>443</v>
      </c>
      <c r="AA70" s="271"/>
      <c r="AB70" s="271">
        <v>0</v>
      </c>
      <c r="AC70" s="271">
        <v>0</v>
      </c>
    </row>
    <row r="71" spans="1:29" x14ac:dyDescent="0.25">
      <c r="A71" s="266" t="s">
        <v>495</v>
      </c>
      <c r="B71" s="269" t="s">
        <v>481</v>
      </c>
      <c r="C71" s="271"/>
      <c r="D71" s="271"/>
      <c r="E71" s="271"/>
      <c r="F71" s="271"/>
      <c r="G71" s="271">
        <v>0</v>
      </c>
      <c r="H71" s="271" t="s">
        <v>443</v>
      </c>
      <c r="I71" s="271"/>
      <c r="J71" s="271">
        <v>0</v>
      </c>
      <c r="K71" s="271"/>
      <c r="L71" s="271" t="s">
        <v>443</v>
      </c>
      <c r="M71" s="271"/>
      <c r="N71" s="271">
        <v>0</v>
      </c>
      <c r="O71" s="271"/>
      <c r="P71" s="271" t="s">
        <v>443</v>
      </c>
      <c r="Q71" s="271"/>
      <c r="R71" s="271">
        <v>0</v>
      </c>
      <c r="S71" s="271"/>
      <c r="T71" s="271" t="s">
        <v>443</v>
      </c>
      <c r="U71" s="271"/>
      <c r="V71" s="271">
        <v>0</v>
      </c>
      <c r="W71" s="271"/>
      <c r="X71" s="271">
        <v>0</v>
      </c>
      <c r="Y71" s="271"/>
      <c r="Z71" s="271" t="s">
        <v>443</v>
      </c>
      <c r="AA71" s="271"/>
      <c r="AB71" s="271">
        <v>0</v>
      </c>
      <c r="AC71" s="271">
        <v>0</v>
      </c>
    </row>
    <row r="72" spans="1:29" x14ac:dyDescent="0.25">
      <c r="A72" s="266" t="s">
        <v>496</v>
      </c>
      <c r="B72" s="269" t="s">
        <v>483</v>
      </c>
      <c r="C72" s="271"/>
      <c r="D72" s="271"/>
      <c r="E72" s="271"/>
      <c r="F72" s="271"/>
      <c r="G72" s="271">
        <v>0</v>
      </c>
      <c r="H72" s="271" t="s">
        <v>443</v>
      </c>
      <c r="I72" s="271"/>
      <c r="J72" s="271">
        <v>0</v>
      </c>
      <c r="K72" s="271"/>
      <c r="L72" s="271" t="s">
        <v>443</v>
      </c>
      <c r="M72" s="271"/>
      <c r="N72" s="271">
        <v>0</v>
      </c>
      <c r="O72" s="271"/>
      <c r="P72" s="271" t="s">
        <v>443</v>
      </c>
      <c r="Q72" s="271"/>
      <c r="R72" s="271">
        <v>0</v>
      </c>
      <c r="S72" s="271"/>
      <c r="T72" s="271" t="s">
        <v>443</v>
      </c>
      <c r="U72" s="271"/>
      <c r="V72" s="271">
        <v>0</v>
      </c>
      <c r="W72" s="271"/>
      <c r="X72" s="271">
        <v>0</v>
      </c>
      <c r="Y72" s="271"/>
      <c r="Z72" s="271" t="s">
        <v>443</v>
      </c>
      <c r="AA72" s="271"/>
      <c r="AB72" s="271">
        <v>0</v>
      </c>
      <c r="AC72" s="271">
        <v>0</v>
      </c>
    </row>
    <row r="73" spans="1:29" x14ac:dyDescent="0.25">
      <c r="A73" s="266" t="s">
        <v>497</v>
      </c>
      <c r="B73" s="269" t="s">
        <v>485</v>
      </c>
      <c r="C73" s="271"/>
      <c r="D73" s="271"/>
      <c r="E73" s="271"/>
      <c r="F73" s="271"/>
      <c r="G73" s="271">
        <v>0</v>
      </c>
      <c r="H73" s="271" t="s">
        <v>443</v>
      </c>
      <c r="I73" s="271"/>
      <c r="J73" s="271">
        <v>0</v>
      </c>
      <c r="K73" s="271"/>
      <c r="L73" s="271" t="s">
        <v>443</v>
      </c>
      <c r="M73" s="271"/>
      <c r="N73" s="271">
        <v>0</v>
      </c>
      <c r="O73" s="271"/>
      <c r="P73" s="271" t="s">
        <v>443</v>
      </c>
      <c r="Q73" s="271"/>
      <c r="R73" s="271">
        <v>0</v>
      </c>
      <c r="S73" s="271"/>
      <c r="T73" s="271" t="s">
        <v>443</v>
      </c>
      <c r="U73" s="271"/>
      <c r="V73" s="271">
        <v>0</v>
      </c>
      <c r="W73" s="271"/>
      <c r="X73" s="271">
        <v>0</v>
      </c>
      <c r="Y73" s="271"/>
      <c r="Z73" s="271" t="s">
        <v>443</v>
      </c>
      <c r="AA73" s="271"/>
      <c r="AB73" s="271">
        <v>0</v>
      </c>
      <c r="AC73" s="271">
        <v>0</v>
      </c>
    </row>
    <row r="74" spans="1:29" ht="31.5" x14ac:dyDescent="0.25">
      <c r="A74" s="263" t="s">
        <v>57</v>
      </c>
      <c r="B74" s="270" t="s">
        <v>224</v>
      </c>
      <c r="C74" s="271"/>
      <c r="D74" s="271"/>
      <c r="E74" s="271"/>
      <c r="F74" s="271"/>
      <c r="G74" s="271">
        <v>0</v>
      </c>
      <c r="H74" s="271" t="s">
        <v>443</v>
      </c>
      <c r="I74" s="271"/>
      <c r="J74" s="271">
        <v>0</v>
      </c>
      <c r="K74" s="271"/>
      <c r="L74" s="271" t="s">
        <v>443</v>
      </c>
      <c r="M74" s="271"/>
      <c r="N74" s="271">
        <v>0</v>
      </c>
      <c r="O74" s="271"/>
      <c r="P74" s="271" t="s">
        <v>443</v>
      </c>
      <c r="Q74" s="271"/>
      <c r="R74" s="271">
        <v>0</v>
      </c>
      <c r="S74" s="271"/>
      <c r="T74" s="271" t="s">
        <v>443</v>
      </c>
      <c r="U74" s="271"/>
      <c r="V74" s="271">
        <v>0</v>
      </c>
      <c r="W74" s="271"/>
      <c r="X74" s="271">
        <v>0</v>
      </c>
      <c r="Y74" s="271"/>
      <c r="Z74" s="271" t="s">
        <v>443</v>
      </c>
      <c r="AA74" s="271"/>
      <c r="AB74" s="271">
        <v>0</v>
      </c>
      <c r="AC74" s="271">
        <v>0</v>
      </c>
    </row>
    <row r="75" spans="1:29" x14ac:dyDescent="0.25">
      <c r="A75" s="263" t="s">
        <v>55</v>
      </c>
      <c r="B75" s="264" t="s">
        <v>129</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row>
    <row r="76" spans="1:29" x14ac:dyDescent="0.25">
      <c r="A76" s="266" t="s">
        <v>219</v>
      </c>
      <c r="B76" s="269" t="s">
        <v>474</v>
      </c>
      <c r="C76" s="271"/>
      <c r="D76" s="271"/>
      <c r="E76" s="271"/>
      <c r="F76" s="271"/>
      <c r="G76" s="271">
        <v>0</v>
      </c>
      <c r="H76" s="271" t="s">
        <v>443</v>
      </c>
      <c r="I76" s="271"/>
      <c r="J76" s="271">
        <v>0</v>
      </c>
      <c r="K76" s="271"/>
      <c r="L76" s="271" t="s">
        <v>443</v>
      </c>
      <c r="M76" s="271"/>
      <c r="N76" s="271">
        <v>0</v>
      </c>
      <c r="O76" s="271"/>
      <c r="P76" s="271" t="s">
        <v>443</v>
      </c>
      <c r="Q76" s="271"/>
      <c r="R76" s="271">
        <v>0</v>
      </c>
      <c r="S76" s="271"/>
      <c r="T76" s="271" t="s">
        <v>443</v>
      </c>
      <c r="U76" s="271"/>
      <c r="V76" s="271">
        <v>0</v>
      </c>
      <c r="W76" s="271"/>
      <c r="X76" s="271">
        <v>0</v>
      </c>
      <c r="Y76" s="271"/>
      <c r="Z76" s="271" t="s">
        <v>443</v>
      </c>
      <c r="AA76" s="271"/>
      <c r="AB76" s="271">
        <v>0</v>
      </c>
      <c r="AC76" s="271">
        <v>0</v>
      </c>
    </row>
    <row r="77" spans="1:29" ht="31.5" x14ac:dyDescent="0.25">
      <c r="A77" s="266" t="s">
        <v>220</v>
      </c>
      <c r="B77" s="269" t="s">
        <v>472</v>
      </c>
      <c r="C77" s="271"/>
      <c r="D77" s="271"/>
      <c r="E77" s="271"/>
      <c r="F77" s="271"/>
      <c r="G77" s="271">
        <v>0</v>
      </c>
      <c r="H77" s="271" t="s">
        <v>443</v>
      </c>
      <c r="I77" s="271"/>
      <c r="J77" s="271">
        <v>0</v>
      </c>
      <c r="K77" s="271"/>
      <c r="L77" s="271" t="s">
        <v>443</v>
      </c>
      <c r="M77" s="271"/>
      <c r="N77" s="271">
        <v>0</v>
      </c>
      <c r="O77" s="271"/>
      <c r="P77" s="271" t="s">
        <v>443</v>
      </c>
      <c r="Q77" s="271"/>
      <c r="R77" s="271">
        <v>0</v>
      </c>
      <c r="S77" s="271"/>
      <c r="T77" s="271" t="s">
        <v>443</v>
      </c>
      <c r="U77" s="271"/>
      <c r="V77" s="271">
        <v>0</v>
      </c>
      <c r="W77" s="271"/>
      <c r="X77" s="271">
        <v>0</v>
      </c>
      <c r="Y77" s="271"/>
      <c r="Z77" s="271" t="s">
        <v>443</v>
      </c>
      <c r="AA77" s="271"/>
      <c r="AB77" s="271">
        <v>0</v>
      </c>
      <c r="AC77" s="271">
        <v>0</v>
      </c>
    </row>
    <row r="78" spans="1:29" x14ac:dyDescent="0.25">
      <c r="A78" s="266" t="s">
        <v>221</v>
      </c>
      <c r="B78" s="267" t="s">
        <v>145</v>
      </c>
      <c r="C78" s="271"/>
      <c r="D78" s="271">
        <v>0.72</v>
      </c>
      <c r="E78" s="271"/>
      <c r="F78" s="271">
        <v>0.72</v>
      </c>
      <c r="G78" s="271">
        <v>0</v>
      </c>
      <c r="H78" s="271" t="s">
        <v>443</v>
      </c>
      <c r="I78" s="271"/>
      <c r="J78" s="271">
        <v>0</v>
      </c>
      <c r="K78" s="271"/>
      <c r="L78" s="271" t="s">
        <v>443</v>
      </c>
      <c r="M78" s="271"/>
      <c r="N78" s="271">
        <v>0</v>
      </c>
      <c r="O78" s="271"/>
      <c r="P78" s="271" t="s">
        <v>443</v>
      </c>
      <c r="Q78" s="271"/>
      <c r="R78" s="271">
        <v>0</v>
      </c>
      <c r="S78" s="271"/>
      <c r="T78" s="271" t="s">
        <v>443</v>
      </c>
      <c r="U78" s="271"/>
      <c r="V78" s="271">
        <v>0</v>
      </c>
      <c r="W78" s="271"/>
      <c r="X78" s="271">
        <v>0</v>
      </c>
      <c r="Y78" s="271"/>
      <c r="Z78" s="271" t="s">
        <v>443</v>
      </c>
      <c r="AA78" s="271"/>
      <c r="AB78" s="271">
        <v>0</v>
      </c>
      <c r="AC78" s="271">
        <v>0</v>
      </c>
    </row>
    <row r="79" spans="1:29" x14ac:dyDescent="0.25">
      <c r="A79" s="266" t="s">
        <v>222</v>
      </c>
      <c r="B79" s="267" t="s">
        <v>498</v>
      </c>
      <c r="C79" s="273"/>
      <c r="D79" s="274"/>
      <c r="E79" s="272"/>
      <c r="F79" s="274"/>
      <c r="G79" s="271">
        <v>0</v>
      </c>
      <c r="H79" s="271" t="s">
        <v>443</v>
      </c>
      <c r="I79" s="272"/>
      <c r="J79" s="271">
        <v>0</v>
      </c>
      <c r="K79" s="274"/>
      <c r="L79" s="271" t="s">
        <v>443</v>
      </c>
      <c r="M79" s="274"/>
      <c r="N79" s="274">
        <v>0.72000000000000008</v>
      </c>
      <c r="O79" s="274"/>
      <c r="P79" s="271" t="s">
        <v>443</v>
      </c>
      <c r="Q79" s="274"/>
      <c r="R79" s="271">
        <v>0</v>
      </c>
      <c r="S79" s="274"/>
      <c r="T79" s="271" t="s">
        <v>443</v>
      </c>
      <c r="U79" s="274"/>
      <c r="V79" s="271">
        <v>0</v>
      </c>
      <c r="W79" s="274"/>
      <c r="X79" s="271">
        <v>0</v>
      </c>
      <c r="Y79" s="274"/>
      <c r="Z79" s="271" t="s">
        <v>443</v>
      </c>
      <c r="AA79" s="274"/>
      <c r="AB79" s="271">
        <v>0</v>
      </c>
      <c r="AC79" s="274">
        <v>0.72000000000000008</v>
      </c>
    </row>
    <row r="80" spans="1:29" x14ac:dyDescent="0.25">
      <c r="A80" s="266" t="s">
        <v>223</v>
      </c>
      <c r="B80" s="267" t="s">
        <v>475</v>
      </c>
      <c r="C80" s="273"/>
      <c r="D80" s="274"/>
      <c r="E80" s="272"/>
      <c r="F80" s="274"/>
      <c r="G80" s="271">
        <v>0</v>
      </c>
      <c r="H80" s="271" t="s">
        <v>443</v>
      </c>
      <c r="I80" s="272"/>
      <c r="J80" s="271">
        <v>0</v>
      </c>
      <c r="K80" s="274"/>
      <c r="L80" s="271" t="s">
        <v>443</v>
      </c>
      <c r="M80" s="274"/>
      <c r="N80" s="274">
        <v>0</v>
      </c>
      <c r="O80" s="274"/>
      <c r="P80" s="271" t="s">
        <v>443</v>
      </c>
      <c r="Q80" s="274"/>
      <c r="R80" s="271">
        <v>0</v>
      </c>
      <c r="S80" s="274"/>
      <c r="T80" s="271" t="s">
        <v>443</v>
      </c>
      <c r="U80" s="274"/>
      <c r="V80" s="271">
        <v>0</v>
      </c>
      <c r="W80" s="274"/>
      <c r="X80" s="271">
        <v>0</v>
      </c>
      <c r="Y80" s="274"/>
      <c r="Z80" s="271" t="s">
        <v>443</v>
      </c>
      <c r="AA80" s="274"/>
      <c r="AB80" s="271">
        <v>0</v>
      </c>
      <c r="AC80" s="274">
        <v>0</v>
      </c>
    </row>
    <row r="81" spans="1:29" x14ac:dyDescent="0.25">
      <c r="A81" s="266" t="s">
        <v>499</v>
      </c>
      <c r="B81" s="267" t="s">
        <v>476</v>
      </c>
      <c r="C81" s="273"/>
      <c r="D81" s="274"/>
      <c r="E81" s="272"/>
      <c r="F81" s="274"/>
      <c r="G81" s="271">
        <v>0</v>
      </c>
      <c r="H81" s="271" t="s">
        <v>443</v>
      </c>
      <c r="I81" s="272"/>
      <c r="J81" s="271">
        <v>0</v>
      </c>
      <c r="K81" s="274"/>
      <c r="L81" s="271" t="s">
        <v>443</v>
      </c>
      <c r="M81" s="274"/>
      <c r="N81" s="274">
        <v>0</v>
      </c>
      <c r="O81" s="274"/>
      <c r="P81" s="271" t="s">
        <v>443</v>
      </c>
      <c r="Q81" s="274"/>
      <c r="R81" s="271">
        <v>0</v>
      </c>
      <c r="S81" s="274"/>
      <c r="T81" s="271" t="s">
        <v>443</v>
      </c>
      <c r="U81" s="274"/>
      <c r="V81" s="271">
        <v>0</v>
      </c>
      <c r="W81" s="274"/>
      <c r="X81" s="271">
        <v>0</v>
      </c>
      <c r="Y81" s="274"/>
      <c r="Z81" s="271" t="s">
        <v>443</v>
      </c>
      <c r="AA81" s="274"/>
      <c r="AB81" s="271">
        <v>0</v>
      </c>
      <c r="AC81" s="274">
        <v>0</v>
      </c>
    </row>
    <row r="82" spans="1:29" x14ac:dyDescent="0.25">
      <c r="A82" s="266" t="s">
        <v>500</v>
      </c>
      <c r="B82" s="267" t="s">
        <v>477</v>
      </c>
      <c r="C82" s="273"/>
      <c r="D82" s="274"/>
      <c r="E82" s="272"/>
      <c r="F82" s="274"/>
      <c r="G82" s="271">
        <v>0</v>
      </c>
      <c r="H82" s="271" t="s">
        <v>443</v>
      </c>
      <c r="I82" s="272"/>
      <c r="J82" s="271">
        <v>0</v>
      </c>
      <c r="K82" s="274"/>
      <c r="L82" s="271" t="s">
        <v>443</v>
      </c>
      <c r="M82" s="274"/>
      <c r="N82" s="274">
        <v>0</v>
      </c>
      <c r="O82" s="274"/>
      <c r="P82" s="271" t="s">
        <v>443</v>
      </c>
      <c r="Q82" s="274"/>
      <c r="R82" s="271">
        <v>0</v>
      </c>
      <c r="S82" s="274"/>
      <c r="T82" s="271" t="s">
        <v>443</v>
      </c>
      <c r="U82" s="274"/>
      <c r="V82" s="271">
        <v>0</v>
      </c>
      <c r="W82" s="274"/>
      <c r="X82" s="271">
        <v>0</v>
      </c>
      <c r="Y82" s="274"/>
      <c r="Z82" s="271" t="s">
        <v>443</v>
      </c>
      <c r="AA82" s="274"/>
      <c r="AB82" s="271">
        <v>0</v>
      </c>
      <c r="AC82" s="274">
        <v>0</v>
      </c>
    </row>
    <row r="83" spans="1:29" x14ac:dyDescent="0.25">
      <c r="A83" s="266" t="s">
        <v>501</v>
      </c>
      <c r="B83" s="267" t="s">
        <v>479</v>
      </c>
      <c r="C83" s="273"/>
      <c r="D83" s="274"/>
      <c r="E83" s="272"/>
      <c r="F83" s="274"/>
      <c r="G83" s="271">
        <v>0</v>
      </c>
      <c r="H83" s="271" t="s">
        <v>443</v>
      </c>
      <c r="I83" s="272"/>
      <c r="J83" s="271">
        <v>0</v>
      </c>
      <c r="K83" s="274"/>
      <c r="L83" s="271" t="s">
        <v>443</v>
      </c>
      <c r="M83" s="274"/>
      <c r="N83" s="274">
        <v>0</v>
      </c>
      <c r="O83" s="274"/>
      <c r="P83" s="271" t="s">
        <v>443</v>
      </c>
      <c r="Q83" s="274"/>
      <c r="R83" s="271">
        <v>0</v>
      </c>
      <c r="S83" s="274"/>
      <c r="T83" s="271" t="s">
        <v>443</v>
      </c>
      <c r="U83" s="274"/>
      <c r="V83" s="271">
        <v>0</v>
      </c>
      <c r="W83" s="274"/>
      <c r="X83" s="271">
        <v>0</v>
      </c>
      <c r="Y83" s="274"/>
      <c r="Z83" s="271" t="s">
        <v>443</v>
      </c>
      <c r="AA83" s="274"/>
      <c r="AB83" s="271">
        <v>0</v>
      </c>
      <c r="AC83" s="274">
        <v>0</v>
      </c>
    </row>
    <row r="84" spans="1:29" x14ac:dyDescent="0.25">
      <c r="A84" s="266" t="s">
        <v>502</v>
      </c>
      <c r="B84" s="267" t="s">
        <v>481</v>
      </c>
      <c r="C84" s="273"/>
      <c r="D84" s="274"/>
      <c r="E84" s="272"/>
      <c r="F84" s="274"/>
      <c r="G84" s="271">
        <v>0</v>
      </c>
      <c r="H84" s="271" t="s">
        <v>443</v>
      </c>
      <c r="I84" s="272"/>
      <c r="J84" s="271">
        <v>0</v>
      </c>
      <c r="K84" s="274"/>
      <c r="L84" s="271" t="s">
        <v>443</v>
      </c>
      <c r="M84" s="274"/>
      <c r="N84" s="274">
        <v>0</v>
      </c>
      <c r="O84" s="274"/>
      <c r="P84" s="271" t="s">
        <v>443</v>
      </c>
      <c r="Q84" s="274"/>
      <c r="R84" s="271">
        <v>0</v>
      </c>
      <c r="S84" s="274"/>
      <c r="T84" s="271" t="s">
        <v>443</v>
      </c>
      <c r="U84" s="274"/>
      <c r="V84" s="271">
        <v>0</v>
      </c>
      <c r="W84" s="274"/>
      <c r="X84" s="271">
        <v>0</v>
      </c>
      <c r="Y84" s="274"/>
      <c r="Z84" s="271" t="s">
        <v>443</v>
      </c>
      <c r="AA84" s="274"/>
      <c r="AB84" s="271">
        <v>0</v>
      </c>
      <c r="AC84" s="274">
        <v>0</v>
      </c>
    </row>
    <row r="85" spans="1:29" x14ac:dyDescent="0.25">
      <c r="A85" s="266" t="s">
        <v>503</v>
      </c>
      <c r="B85" s="267" t="s">
        <v>483</v>
      </c>
      <c r="C85" s="273"/>
      <c r="D85" s="274"/>
      <c r="E85" s="272"/>
      <c r="F85" s="274"/>
      <c r="G85" s="271">
        <v>0</v>
      </c>
      <c r="H85" s="271" t="s">
        <v>443</v>
      </c>
      <c r="I85" s="272"/>
      <c r="J85" s="271">
        <v>0</v>
      </c>
      <c r="K85" s="274"/>
      <c r="L85" s="271" t="s">
        <v>443</v>
      </c>
      <c r="M85" s="274"/>
      <c r="N85" s="274">
        <v>0</v>
      </c>
      <c r="O85" s="274"/>
      <c r="P85" s="271" t="s">
        <v>443</v>
      </c>
      <c r="Q85" s="274"/>
      <c r="R85" s="271">
        <v>0</v>
      </c>
      <c r="S85" s="274"/>
      <c r="T85" s="271" t="s">
        <v>443</v>
      </c>
      <c r="U85" s="274"/>
      <c r="V85" s="271">
        <v>0</v>
      </c>
      <c r="W85" s="274"/>
      <c r="X85" s="271">
        <v>0</v>
      </c>
      <c r="Y85" s="274"/>
      <c r="Z85" s="271" t="s">
        <v>443</v>
      </c>
      <c r="AA85" s="274"/>
      <c r="AB85" s="271">
        <v>0</v>
      </c>
      <c r="AC85" s="274">
        <v>0</v>
      </c>
    </row>
    <row r="86" spans="1:29" x14ac:dyDescent="0.25">
      <c r="A86" s="266" t="s">
        <v>504</v>
      </c>
      <c r="B86" s="267" t="s">
        <v>485</v>
      </c>
      <c r="C86" s="275"/>
      <c r="D86" s="274"/>
      <c r="E86" s="272"/>
      <c r="F86" s="274"/>
      <c r="G86" s="271">
        <v>0</v>
      </c>
      <c r="H86" s="271" t="s">
        <v>443</v>
      </c>
      <c r="I86" s="272"/>
      <c r="J86" s="271">
        <v>0</v>
      </c>
      <c r="K86" s="274"/>
      <c r="L86" s="271" t="s">
        <v>443</v>
      </c>
      <c r="M86" s="274"/>
      <c r="N86" s="274">
        <v>0</v>
      </c>
      <c r="O86" s="274"/>
      <c r="P86" s="271" t="s">
        <v>443</v>
      </c>
      <c r="Q86" s="274"/>
      <c r="R86" s="271">
        <v>0</v>
      </c>
      <c r="S86" s="274"/>
      <c r="T86" s="271" t="s">
        <v>443</v>
      </c>
      <c r="U86" s="274"/>
      <c r="V86" s="271">
        <v>0</v>
      </c>
      <c r="W86" s="274"/>
      <c r="X86" s="271">
        <v>0</v>
      </c>
      <c r="Y86" s="274"/>
      <c r="Z86" s="271" t="s">
        <v>443</v>
      </c>
      <c r="AA86" s="274"/>
      <c r="AB86" s="271">
        <v>0</v>
      </c>
      <c r="AC86" s="27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6" t="str">
        <f>'1. паспорт местоположение'!A5:C5</f>
        <v>Год раскрытия информации: 2025 год</v>
      </c>
      <c r="B5" s="396"/>
      <c r="C5" s="396"/>
      <c r="D5" s="396"/>
      <c r="E5" s="396"/>
      <c r="F5" s="396"/>
      <c r="G5" s="396"/>
      <c r="H5" s="396"/>
      <c r="I5" s="396"/>
      <c r="J5" s="396"/>
      <c r="K5" s="396"/>
      <c r="L5" s="396"/>
      <c r="M5" s="396"/>
      <c r="N5" s="396"/>
      <c r="O5" s="396"/>
      <c r="P5" s="396"/>
      <c r="Q5" s="396"/>
      <c r="R5" s="396"/>
      <c r="S5" s="396"/>
      <c r="T5" s="396"/>
      <c r="U5" s="396"/>
      <c r="V5" s="396"/>
      <c r="W5" s="396"/>
      <c r="X5" s="396"/>
      <c r="Y5" s="396"/>
      <c r="Z5" s="396"/>
      <c r="AA5" s="396"/>
      <c r="AB5" s="396"/>
      <c r="AC5" s="396"/>
      <c r="AD5" s="396"/>
      <c r="AE5" s="396"/>
      <c r="AF5" s="396"/>
      <c r="AG5" s="396"/>
      <c r="AH5" s="396"/>
      <c r="AI5" s="396"/>
      <c r="AJ5" s="396"/>
      <c r="AK5" s="396"/>
      <c r="AL5" s="396"/>
      <c r="AM5" s="396"/>
      <c r="AN5" s="396"/>
      <c r="AO5" s="396"/>
      <c r="AP5" s="396"/>
      <c r="AQ5" s="396"/>
      <c r="AR5" s="396"/>
      <c r="AS5" s="396"/>
      <c r="AT5" s="396"/>
      <c r="AU5" s="396"/>
      <c r="AV5" s="396"/>
    </row>
    <row r="6" spans="1:48" ht="18.75" x14ac:dyDescent="0.3">
      <c r="AV6" s="13"/>
    </row>
    <row r="7" spans="1:48" ht="18.75" x14ac:dyDescent="0.25">
      <c r="A7" s="401" t="s">
        <v>8</v>
      </c>
      <c r="B7" s="401"/>
      <c r="C7" s="401"/>
      <c r="D7" s="401"/>
      <c r="E7" s="401"/>
      <c r="F7" s="401"/>
      <c r="G7" s="401"/>
      <c r="H7" s="401"/>
      <c r="I7" s="401"/>
      <c r="J7" s="401"/>
      <c r="K7" s="401"/>
      <c r="L7" s="401"/>
      <c r="M7" s="401"/>
      <c r="N7" s="401"/>
      <c r="O7" s="401"/>
      <c r="P7" s="401"/>
      <c r="Q7" s="401"/>
      <c r="R7" s="401"/>
      <c r="S7" s="401"/>
      <c r="T7" s="401"/>
      <c r="U7" s="401"/>
      <c r="V7" s="401"/>
      <c r="W7" s="401"/>
      <c r="X7" s="401"/>
      <c r="Y7" s="401"/>
      <c r="Z7" s="401"/>
      <c r="AA7" s="401"/>
      <c r="AB7" s="401"/>
      <c r="AC7" s="401"/>
      <c r="AD7" s="401"/>
      <c r="AE7" s="401"/>
      <c r="AF7" s="401"/>
      <c r="AG7" s="401"/>
      <c r="AH7" s="401"/>
      <c r="AI7" s="401"/>
      <c r="AJ7" s="401"/>
      <c r="AK7" s="401"/>
      <c r="AL7" s="401"/>
      <c r="AM7" s="401"/>
      <c r="AN7" s="401"/>
      <c r="AO7" s="401"/>
      <c r="AP7" s="401"/>
      <c r="AQ7" s="401"/>
      <c r="AR7" s="401"/>
      <c r="AS7" s="401"/>
      <c r="AT7" s="401"/>
      <c r="AU7" s="401"/>
      <c r="AV7" s="401"/>
    </row>
    <row r="8" spans="1:48" ht="18.75" x14ac:dyDescent="0.25">
      <c r="A8" s="401"/>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c r="AD8" s="401"/>
      <c r="AE8" s="401"/>
      <c r="AF8" s="401"/>
      <c r="AG8" s="401"/>
      <c r="AH8" s="401"/>
      <c r="AI8" s="401"/>
      <c r="AJ8" s="401"/>
      <c r="AK8" s="401"/>
      <c r="AL8" s="401"/>
      <c r="AM8" s="401"/>
      <c r="AN8" s="401"/>
      <c r="AO8" s="401"/>
      <c r="AP8" s="401"/>
      <c r="AQ8" s="401"/>
      <c r="AR8" s="401"/>
      <c r="AS8" s="401"/>
      <c r="AT8" s="401"/>
      <c r="AU8" s="401"/>
      <c r="AV8" s="401"/>
    </row>
    <row r="9" spans="1:48"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01"/>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c r="AD11" s="401"/>
      <c r="AE11" s="401"/>
      <c r="AF11" s="401"/>
      <c r="AG11" s="401"/>
      <c r="AH11" s="401"/>
      <c r="AI11" s="401"/>
      <c r="AJ11" s="401"/>
      <c r="AK11" s="401"/>
      <c r="AL11" s="401"/>
      <c r="AM11" s="401"/>
      <c r="AN11" s="401"/>
      <c r="AO11" s="401"/>
      <c r="AP11" s="401"/>
      <c r="AQ11" s="401"/>
      <c r="AR11" s="401"/>
      <c r="AS11" s="401"/>
      <c r="AT11" s="401"/>
      <c r="AU11" s="401"/>
      <c r="AV11" s="401"/>
    </row>
    <row r="12" spans="1:48" x14ac:dyDescent="0.25">
      <c r="A12" s="402" t="str">
        <f>'1. паспорт местоположение'!A12:C12</f>
        <v>P_TP3400.VL.0092</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402"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8" x14ac:dyDescent="0.25">
      <c r="A17" s="567"/>
      <c r="B17" s="567"/>
      <c r="C17" s="567"/>
      <c r="D17" s="567"/>
      <c r="E17" s="567"/>
      <c r="F17" s="567"/>
      <c r="G17" s="567"/>
      <c r="H17" s="567"/>
      <c r="I17" s="567"/>
      <c r="J17" s="567"/>
      <c r="K17" s="567"/>
      <c r="L17" s="567"/>
      <c r="M17" s="567"/>
      <c r="N17" s="567"/>
      <c r="O17" s="567"/>
      <c r="P17" s="567"/>
      <c r="Q17" s="567"/>
      <c r="R17" s="567"/>
      <c r="S17" s="567"/>
      <c r="T17" s="567"/>
      <c r="U17" s="567"/>
      <c r="V17" s="567"/>
      <c r="W17" s="567"/>
      <c r="X17" s="567"/>
      <c r="Y17" s="567"/>
      <c r="Z17" s="567"/>
      <c r="AA17" s="567"/>
      <c r="AB17" s="567"/>
      <c r="AC17" s="567"/>
      <c r="AD17" s="567"/>
      <c r="AE17" s="567"/>
      <c r="AF17" s="567"/>
      <c r="AG17" s="567"/>
      <c r="AH17" s="567"/>
      <c r="AI17" s="567"/>
      <c r="AJ17" s="567"/>
      <c r="AK17" s="567"/>
      <c r="AL17" s="567"/>
      <c r="AM17" s="567"/>
      <c r="AN17" s="567"/>
      <c r="AO17" s="567"/>
      <c r="AP17" s="567"/>
      <c r="AQ17" s="567"/>
      <c r="AR17" s="567"/>
      <c r="AS17" s="567"/>
      <c r="AT17" s="567"/>
      <c r="AU17" s="567"/>
      <c r="AV17" s="567"/>
    </row>
    <row r="18" spans="1:48" ht="14.25" customHeight="1" x14ac:dyDescent="0.25">
      <c r="A18" s="567"/>
      <c r="B18" s="567"/>
      <c r="C18" s="567"/>
      <c r="D18" s="567"/>
      <c r="E18" s="567"/>
      <c r="F18" s="567"/>
      <c r="G18" s="567"/>
      <c r="H18" s="567"/>
      <c r="I18" s="567"/>
      <c r="J18" s="567"/>
      <c r="K18" s="567"/>
      <c r="L18" s="567"/>
      <c r="M18" s="567"/>
      <c r="N18" s="567"/>
      <c r="O18" s="567"/>
      <c r="P18" s="567"/>
      <c r="Q18" s="567"/>
      <c r="R18" s="567"/>
      <c r="S18" s="567"/>
      <c r="T18" s="567"/>
      <c r="U18" s="567"/>
      <c r="V18" s="567"/>
      <c r="W18" s="567"/>
      <c r="X18" s="567"/>
      <c r="Y18" s="567"/>
      <c r="Z18" s="567"/>
      <c r="AA18" s="567"/>
      <c r="AB18" s="567"/>
      <c r="AC18" s="567"/>
      <c r="AD18" s="567"/>
      <c r="AE18" s="567"/>
      <c r="AF18" s="567"/>
      <c r="AG18" s="567"/>
      <c r="AH18" s="567"/>
      <c r="AI18" s="567"/>
      <c r="AJ18" s="567"/>
      <c r="AK18" s="567"/>
      <c r="AL18" s="567"/>
      <c r="AM18" s="567"/>
      <c r="AN18" s="567"/>
      <c r="AO18" s="567"/>
      <c r="AP18" s="567"/>
      <c r="AQ18" s="567"/>
      <c r="AR18" s="567"/>
      <c r="AS18" s="567"/>
      <c r="AT18" s="567"/>
      <c r="AU18" s="567"/>
      <c r="AV18" s="567"/>
    </row>
    <row r="19" spans="1:48" x14ac:dyDescent="0.25">
      <c r="A19" s="567"/>
      <c r="B19" s="567"/>
      <c r="C19" s="567"/>
      <c r="D19" s="567"/>
      <c r="E19" s="567"/>
      <c r="F19" s="567"/>
      <c r="G19" s="567"/>
      <c r="H19" s="567"/>
      <c r="I19" s="567"/>
      <c r="J19" s="567"/>
      <c r="K19" s="567"/>
      <c r="L19" s="567"/>
      <c r="M19" s="567"/>
      <c r="N19" s="567"/>
      <c r="O19" s="567"/>
      <c r="P19" s="567"/>
      <c r="Q19" s="567"/>
      <c r="R19" s="567"/>
      <c r="S19" s="567"/>
      <c r="T19" s="567"/>
      <c r="U19" s="567"/>
      <c r="V19" s="567"/>
      <c r="W19" s="567"/>
      <c r="X19" s="567"/>
      <c r="Y19" s="567"/>
      <c r="Z19" s="567"/>
      <c r="AA19" s="567"/>
      <c r="AB19" s="567"/>
      <c r="AC19" s="567"/>
      <c r="AD19" s="567"/>
      <c r="AE19" s="567"/>
      <c r="AF19" s="567"/>
      <c r="AG19" s="567"/>
      <c r="AH19" s="567"/>
      <c r="AI19" s="567"/>
      <c r="AJ19" s="567"/>
      <c r="AK19" s="567"/>
      <c r="AL19" s="567"/>
      <c r="AM19" s="567"/>
      <c r="AN19" s="567"/>
      <c r="AO19" s="567"/>
      <c r="AP19" s="567"/>
      <c r="AQ19" s="567"/>
      <c r="AR19" s="567"/>
      <c r="AS19" s="567"/>
      <c r="AT19" s="567"/>
      <c r="AU19" s="567"/>
      <c r="AV19" s="567"/>
    </row>
    <row r="20" spans="1:48" s="18" customFormat="1" x14ac:dyDescent="0.25">
      <c r="A20" s="568"/>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8"/>
      <c r="AP20" s="568"/>
      <c r="AQ20" s="568"/>
      <c r="AR20" s="568"/>
      <c r="AS20" s="568"/>
      <c r="AT20" s="568"/>
      <c r="AU20" s="568"/>
      <c r="AV20" s="568"/>
    </row>
    <row r="21" spans="1:48" s="18" customFormat="1" ht="15.75" thickBot="1" x14ac:dyDescent="0.3">
      <c r="A21" s="554" t="s">
        <v>415</v>
      </c>
      <c r="B21" s="554"/>
      <c r="C21" s="554"/>
      <c r="D21" s="554"/>
      <c r="E21" s="554"/>
      <c r="F21" s="554"/>
      <c r="G21" s="554"/>
      <c r="H21" s="554"/>
      <c r="I21" s="554"/>
      <c r="J21" s="554"/>
      <c r="K21" s="554"/>
      <c r="L21" s="554"/>
      <c r="M21" s="554"/>
      <c r="N21" s="554"/>
      <c r="O21" s="554"/>
      <c r="P21" s="554"/>
      <c r="Q21" s="554"/>
      <c r="R21" s="554"/>
      <c r="S21" s="554"/>
      <c r="T21" s="554"/>
      <c r="U21" s="554"/>
      <c r="V21" s="554"/>
      <c r="W21" s="554"/>
      <c r="X21" s="554"/>
      <c r="Y21" s="554"/>
      <c r="Z21" s="554"/>
      <c r="AA21" s="554"/>
      <c r="AB21" s="554"/>
      <c r="AC21" s="554"/>
      <c r="AD21" s="554"/>
      <c r="AE21" s="554"/>
      <c r="AF21" s="554"/>
      <c r="AG21" s="554"/>
      <c r="AH21" s="554"/>
      <c r="AI21" s="554"/>
      <c r="AJ21" s="554"/>
      <c r="AK21" s="554"/>
      <c r="AL21" s="554"/>
      <c r="AM21" s="554"/>
      <c r="AN21" s="554"/>
      <c r="AO21" s="554"/>
      <c r="AP21" s="554"/>
      <c r="AQ21" s="554"/>
      <c r="AR21" s="554"/>
      <c r="AS21" s="554"/>
      <c r="AT21" s="554"/>
      <c r="AU21" s="554"/>
      <c r="AV21" s="554"/>
    </row>
    <row r="22" spans="1:48" s="18" customFormat="1" ht="58.5" customHeight="1" x14ac:dyDescent="0.25">
      <c r="A22" s="555" t="s">
        <v>51</v>
      </c>
      <c r="B22" s="558" t="s">
        <v>23</v>
      </c>
      <c r="C22" s="557" t="s">
        <v>50</v>
      </c>
      <c r="D22" s="557" t="s">
        <v>49</v>
      </c>
      <c r="E22" s="560" t="s">
        <v>426</v>
      </c>
      <c r="F22" s="561"/>
      <c r="G22" s="561"/>
      <c r="H22" s="561"/>
      <c r="I22" s="561"/>
      <c r="J22" s="561"/>
      <c r="K22" s="561"/>
      <c r="L22" s="562"/>
      <c r="M22" s="557" t="s">
        <v>48</v>
      </c>
      <c r="N22" s="557" t="s">
        <v>47</v>
      </c>
      <c r="O22" s="557" t="s">
        <v>46</v>
      </c>
      <c r="P22" s="538" t="s">
        <v>232</v>
      </c>
      <c r="Q22" s="538" t="s">
        <v>45</v>
      </c>
      <c r="R22" s="538" t="s">
        <v>44</v>
      </c>
      <c r="S22" s="538" t="s">
        <v>43</v>
      </c>
      <c r="T22" s="538"/>
      <c r="U22" s="563" t="s">
        <v>42</v>
      </c>
      <c r="V22" s="563" t="s">
        <v>41</v>
      </c>
      <c r="W22" s="538" t="s">
        <v>40</v>
      </c>
      <c r="X22" s="538" t="s">
        <v>39</v>
      </c>
      <c r="Y22" s="538" t="s">
        <v>38</v>
      </c>
      <c r="Z22" s="546" t="s">
        <v>37</v>
      </c>
      <c r="AA22" s="538" t="s">
        <v>36</v>
      </c>
      <c r="AB22" s="538" t="s">
        <v>35</v>
      </c>
      <c r="AC22" s="538" t="s">
        <v>34</v>
      </c>
      <c r="AD22" s="538" t="s">
        <v>33</v>
      </c>
      <c r="AE22" s="538" t="s">
        <v>32</v>
      </c>
      <c r="AF22" s="538" t="s">
        <v>31</v>
      </c>
      <c r="AG22" s="538"/>
      <c r="AH22" s="538"/>
      <c r="AI22" s="538"/>
      <c r="AJ22" s="538"/>
      <c r="AK22" s="538"/>
      <c r="AL22" s="538" t="s">
        <v>30</v>
      </c>
      <c r="AM22" s="538"/>
      <c r="AN22" s="538"/>
      <c r="AO22" s="538"/>
      <c r="AP22" s="538" t="s">
        <v>29</v>
      </c>
      <c r="AQ22" s="538"/>
      <c r="AR22" s="538" t="s">
        <v>28</v>
      </c>
      <c r="AS22" s="538" t="s">
        <v>27</v>
      </c>
      <c r="AT22" s="538" t="s">
        <v>26</v>
      </c>
      <c r="AU22" s="538" t="s">
        <v>25</v>
      </c>
      <c r="AV22" s="547" t="s">
        <v>24</v>
      </c>
    </row>
    <row r="23" spans="1:48" s="18" customFormat="1" ht="64.5" customHeight="1" x14ac:dyDescent="0.25">
      <c r="A23" s="556"/>
      <c r="B23" s="559"/>
      <c r="C23" s="545"/>
      <c r="D23" s="545"/>
      <c r="E23" s="550" t="s">
        <v>22</v>
      </c>
      <c r="F23" s="541" t="s">
        <v>128</v>
      </c>
      <c r="G23" s="541" t="s">
        <v>127</v>
      </c>
      <c r="H23" s="541" t="s">
        <v>126</v>
      </c>
      <c r="I23" s="543" t="s">
        <v>338</v>
      </c>
      <c r="J23" s="543" t="s">
        <v>339</v>
      </c>
      <c r="K23" s="543" t="s">
        <v>340</v>
      </c>
      <c r="L23" s="541" t="s">
        <v>77</v>
      </c>
      <c r="M23" s="545"/>
      <c r="N23" s="545"/>
      <c r="O23" s="545"/>
      <c r="P23" s="539"/>
      <c r="Q23" s="539"/>
      <c r="R23" s="539"/>
      <c r="S23" s="552" t="s">
        <v>1</v>
      </c>
      <c r="T23" s="552" t="s">
        <v>10</v>
      </c>
      <c r="U23" s="564"/>
      <c r="V23" s="564"/>
      <c r="W23" s="539"/>
      <c r="X23" s="539"/>
      <c r="Y23" s="539"/>
      <c r="Z23" s="539"/>
      <c r="AA23" s="539"/>
      <c r="AB23" s="539"/>
      <c r="AC23" s="539"/>
      <c r="AD23" s="539"/>
      <c r="AE23" s="539"/>
      <c r="AF23" s="539" t="s">
        <v>21</v>
      </c>
      <c r="AG23" s="539"/>
      <c r="AH23" s="539" t="s">
        <v>20</v>
      </c>
      <c r="AI23" s="539"/>
      <c r="AJ23" s="540" t="s">
        <v>19</v>
      </c>
      <c r="AK23" s="540" t="s">
        <v>18</v>
      </c>
      <c r="AL23" s="540" t="s">
        <v>17</v>
      </c>
      <c r="AM23" s="540" t="s">
        <v>16</v>
      </c>
      <c r="AN23" s="540" t="s">
        <v>15</v>
      </c>
      <c r="AO23" s="540" t="s">
        <v>14</v>
      </c>
      <c r="AP23" s="540" t="s">
        <v>13</v>
      </c>
      <c r="AQ23" s="565" t="s">
        <v>10</v>
      </c>
      <c r="AR23" s="539"/>
      <c r="AS23" s="539"/>
      <c r="AT23" s="539"/>
      <c r="AU23" s="539"/>
      <c r="AV23" s="548"/>
    </row>
    <row r="24" spans="1:48" s="18" customFormat="1" ht="96.75" customHeight="1" x14ac:dyDescent="0.25">
      <c r="A24" s="556"/>
      <c r="B24" s="559"/>
      <c r="C24" s="545"/>
      <c r="D24" s="545"/>
      <c r="E24" s="551"/>
      <c r="F24" s="542"/>
      <c r="G24" s="542"/>
      <c r="H24" s="542"/>
      <c r="I24" s="544"/>
      <c r="J24" s="544"/>
      <c r="K24" s="544"/>
      <c r="L24" s="542"/>
      <c r="M24" s="545"/>
      <c r="N24" s="545"/>
      <c r="O24" s="545"/>
      <c r="P24" s="540"/>
      <c r="Q24" s="540"/>
      <c r="R24" s="540"/>
      <c r="S24" s="553"/>
      <c r="T24" s="553"/>
      <c r="U24" s="550"/>
      <c r="V24" s="550"/>
      <c r="W24" s="540"/>
      <c r="X24" s="540"/>
      <c r="Y24" s="540"/>
      <c r="Z24" s="540"/>
      <c r="AA24" s="540"/>
      <c r="AB24" s="540"/>
      <c r="AC24" s="540"/>
      <c r="AD24" s="540"/>
      <c r="AE24" s="540"/>
      <c r="AF24" s="77" t="s">
        <v>12</v>
      </c>
      <c r="AG24" s="77" t="s">
        <v>11</v>
      </c>
      <c r="AH24" s="78" t="s">
        <v>1</v>
      </c>
      <c r="AI24" s="78" t="s">
        <v>10</v>
      </c>
      <c r="AJ24" s="545"/>
      <c r="AK24" s="545"/>
      <c r="AL24" s="545"/>
      <c r="AM24" s="545"/>
      <c r="AN24" s="545"/>
      <c r="AO24" s="545"/>
      <c r="AP24" s="545"/>
      <c r="AQ24" s="566"/>
      <c r="AR24" s="540"/>
      <c r="AS24" s="540"/>
      <c r="AT24" s="540"/>
      <c r="AU24" s="540"/>
      <c r="AV24" s="549"/>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1" zoomScale="115" zoomScaleNormal="90" zoomScaleSheetLayoutView="115" workbookViewId="0">
      <selection activeCell="A15" sqref="A15:B1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73" t="str">
        <f>'1. паспорт местоположение'!A5:C5</f>
        <v>Год раскрытия информации: 2025 год</v>
      </c>
      <c r="B5" s="573"/>
      <c r="C5" s="37"/>
      <c r="D5" s="37"/>
      <c r="E5" s="37"/>
      <c r="F5" s="37"/>
      <c r="G5" s="37"/>
      <c r="H5" s="37"/>
    </row>
    <row r="6" spans="1:8" ht="14.25" customHeight="1" x14ac:dyDescent="0.3">
      <c r="A6" s="69"/>
      <c r="B6" s="69"/>
      <c r="C6" s="69"/>
      <c r="D6" s="69"/>
      <c r="E6" s="69"/>
      <c r="F6" s="69"/>
      <c r="G6" s="69"/>
      <c r="H6" s="69"/>
    </row>
    <row r="7" spans="1:8" ht="18.75" x14ac:dyDescent="0.25">
      <c r="A7" s="401" t="s">
        <v>8</v>
      </c>
      <c r="B7" s="401"/>
      <c r="C7" s="68"/>
      <c r="D7" s="68"/>
      <c r="E7" s="68"/>
      <c r="F7" s="68"/>
      <c r="G7" s="68"/>
      <c r="H7" s="68"/>
    </row>
    <row r="8" spans="1:8" ht="13.5" customHeight="1" x14ac:dyDescent="0.25">
      <c r="A8" s="68"/>
      <c r="B8" s="68"/>
      <c r="C8" s="68"/>
      <c r="D8" s="68"/>
      <c r="E8" s="68"/>
      <c r="F8" s="68"/>
      <c r="G8" s="68"/>
      <c r="H8" s="68"/>
    </row>
    <row r="9" spans="1:8" x14ac:dyDescent="0.25">
      <c r="A9" s="522" t="s">
        <v>441</v>
      </c>
      <c r="B9" s="522"/>
      <c r="C9" s="66"/>
      <c r="D9" s="66"/>
      <c r="E9" s="66"/>
      <c r="F9" s="66"/>
      <c r="G9" s="66"/>
      <c r="H9" s="66"/>
    </row>
    <row r="10" spans="1:8" x14ac:dyDescent="0.25">
      <c r="A10" s="403" t="s">
        <v>7</v>
      </c>
      <c r="B10" s="403"/>
      <c r="C10" s="67"/>
      <c r="D10" s="67"/>
      <c r="E10" s="67"/>
      <c r="F10" s="67"/>
      <c r="G10" s="67"/>
      <c r="H10" s="67"/>
    </row>
    <row r="11" spans="1:8" ht="15" customHeight="1" x14ac:dyDescent="0.25">
      <c r="A11" s="68"/>
      <c r="B11" s="68"/>
      <c r="C11" s="68"/>
      <c r="D11" s="68"/>
      <c r="E11" s="68"/>
      <c r="F11" s="68"/>
      <c r="G11" s="68"/>
      <c r="H11" s="68"/>
    </row>
    <row r="12" spans="1:8" x14ac:dyDescent="0.25">
      <c r="A12" s="522" t="str">
        <f>'1. паспорт местоположение'!A12:C12</f>
        <v>P_TP3400.VL.0092</v>
      </c>
      <c r="B12" s="522"/>
      <c r="C12" s="66"/>
      <c r="D12" s="66"/>
      <c r="E12" s="66"/>
      <c r="F12" s="66"/>
      <c r="G12" s="66"/>
      <c r="H12" s="66"/>
    </row>
    <row r="13" spans="1:8" x14ac:dyDescent="0.25">
      <c r="A13" s="403" t="s">
        <v>6</v>
      </c>
      <c r="B13" s="40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37" t="str">
        <f>'1. паспорт местоположение'!A15:C15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c r="B15" s="537"/>
      <c r="C15" s="66"/>
      <c r="D15" s="66"/>
      <c r="E15" s="66"/>
      <c r="F15" s="66"/>
      <c r="G15" s="66"/>
      <c r="H15" s="66"/>
    </row>
    <row r="16" spans="1:8" x14ac:dyDescent="0.25">
      <c r="A16" s="403" t="s">
        <v>5</v>
      </c>
      <c r="B16" s="403"/>
      <c r="C16" s="67"/>
      <c r="D16" s="67"/>
      <c r="E16" s="67"/>
      <c r="F16" s="67"/>
      <c r="G16" s="67"/>
      <c r="H16" s="67"/>
    </row>
    <row r="17" spans="1:2" x14ac:dyDescent="0.25">
      <c r="B17" s="40"/>
    </row>
    <row r="18" spans="1:2" x14ac:dyDescent="0.25">
      <c r="A18" s="572" t="s">
        <v>416</v>
      </c>
      <c r="B18" s="532"/>
    </row>
    <row r="19" spans="1:2" x14ac:dyDescent="0.25">
      <c r="A19" s="259"/>
      <c r="B19" s="258"/>
    </row>
    <row r="20" spans="1:2" ht="16.5" thickBot="1" x14ac:dyDescent="0.3">
      <c r="B20" s="27"/>
    </row>
    <row r="21" spans="1:2" ht="84" customHeight="1" thickBot="1" x14ac:dyDescent="0.3">
      <c r="A21" s="41" t="s">
        <v>289</v>
      </c>
      <c r="B21" s="221" t="str">
        <f>A15</f>
        <v>Реконструкция электросетевого комплекса от ПС 110/10 кВ "Матуши" ВЛ 10 кВ ф. "Матуши-1", от ПС 110/10 кВ "Матуши" ВЛ 10 кВ ф. "Матуши-2" с ВЛ 0,4 кВ (переустройство: демонтаж ВЛ 10 кВ протяженностью 1х0,36 км, 1х0,36 км; монтаж ВЛ 10 кВ протяженностью 2х0,43 км; заявитель ООО «ТюменьВторСырье»)</v>
      </c>
    </row>
    <row r="22" spans="1:2" ht="16.5" thickBot="1" x14ac:dyDescent="0.3">
      <c r="A22" s="41" t="s">
        <v>290</v>
      </c>
      <c r="B22" s="42" t="str">
        <f>'1. паспорт местоположение'!C27</f>
        <v>Ярковский р-н</v>
      </c>
    </row>
    <row r="23" spans="1:2" ht="16.5" thickBot="1" x14ac:dyDescent="0.3">
      <c r="A23" s="41" t="s">
        <v>272</v>
      </c>
      <c r="B23" s="43" t="s">
        <v>471</v>
      </c>
    </row>
    <row r="24" spans="1:2" ht="16.5" thickBot="1" x14ac:dyDescent="0.3">
      <c r="A24" s="41" t="s">
        <v>291</v>
      </c>
      <c r="B24" s="147" t="s">
        <v>528</v>
      </c>
    </row>
    <row r="25" spans="1:2" ht="16.5" thickBot="1" x14ac:dyDescent="0.3">
      <c r="A25" s="44" t="s">
        <v>292</v>
      </c>
      <c r="B25" s="42">
        <v>2026</v>
      </c>
    </row>
    <row r="26" spans="1:2" ht="16.5" thickBot="1" x14ac:dyDescent="0.3">
      <c r="A26" s="45" t="s">
        <v>293</v>
      </c>
      <c r="B26" s="46" t="s">
        <v>437</v>
      </c>
    </row>
    <row r="27" spans="1:2" ht="16.5" thickBot="1" x14ac:dyDescent="0.3">
      <c r="A27" s="53" t="s">
        <v>436</v>
      </c>
      <c r="B27" s="212">
        <v>3.7929363546547523</v>
      </c>
    </row>
    <row r="28" spans="1:2" ht="16.5" thickBot="1" x14ac:dyDescent="0.3">
      <c r="A28" s="48" t="s">
        <v>294</v>
      </c>
      <c r="B28" s="48" t="s">
        <v>459</v>
      </c>
    </row>
    <row r="29" spans="1:2" ht="29.25" thickBot="1" x14ac:dyDescent="0.3">
      <c r="A29" s="54" t="s">
        <v>295</v>
      </c>
      <c r="B29" s="110" t="s">
        <v>438</v>
      </c>
    </row>
    <row r="30" spans="1:2" ht="29.25" thickBot="1" x14ac:dyDescent="0.3">
      <c r="A30" s="54" t="s">
        <v>296</v>
      </c>
      <c r="B30" s="110" t="s">
        <v>438</v>
      </c>
    </row>
    <row r="31" spans="1:2" ht="16.5" thickBot="1" x14ac:dyDescent="0.3">
      <c r="A31" s="48" t="s">
        <v>297</v>
      </c>
      <c r="B31" s="110" t="s">
        <v>438</v>
      </c>
    </row>
    <row r="32" spans="1:2" ht="29.25" thickBot="1" x14ac:dyDescent="0.3">
      <c r="A32" s="54" t="s">
        <v>298</v>
      </c>
      <c r="B32" s="110" t="s">
        <v>438</v>
      </c>
    </row>
    <row r="33" spans="1:2" ht="16.5" thickBot="1" x14ac:dyDescent="0.3">
      <c r="A33" s="48" t="s">
        <v>299</v>
      </c>
      <c r="B33" s="110" t="s">
        <v>438</v>
      </c>
    </row>
    <row r="34" spans="1:2" ht="16.5" thickBot="1" x14ac:dyDescent="0.3">
      <c r="A34" s="48" t="s">
        <v>300</v>
      </c>
      <c r="B34" s="123" t="s">
        <v>438</v>
      </c>
    </row>
    <row r="35" spans="1:2" ht="16.5" thickBot="1" x14ac:dyDescent="0.3">
      <c r="A35" s="48" t="s">
        <v>301</v>
      </c>
      <c r="B35" s="110" t="s">
        <v>438</v>
      </c>
    </row>
    <row r="36" spans="1:2" ht="16.5" thickBot="1" x14ac:dyDescent="0.3">
      <c r="A36" s="48" t="s">
        <v>302</v>
      </c>
      <c r="B36" s="124" t="s">
        <v>438</v>
      </c>
    </row>
    <row r="37" spans="1:2" ht="29.25" thickBot="1" x14ac:dyDescent="0.3">
      <c r="A37" s="54" t="s">
        <v>303</v>
      </c>
      <c r="B37" s="110" t="s">
        <v>438</v>
      </c>
    </row>
    <row r="38" spans="1:2" ht="16.5" thickBot="1" x14ac:dyDescent="0.3">
      <c r="A38" s="48" t="s">
        <v>299</v>
      </c>
      <c r="B38" s="110" t="s">
        <v>438</v>
      </c>
    </row>
    <row r="39" spans="1:2" ht="16.5" thickBot="1" x14ac:dyDescent="0.3">
      <c r="A39" s="48" t="s">
        <v>300</v>
      </c>
      <c r="B39" s="110" t="s">
        <v>438</v>
      </c>
    </row>
    <row r="40" spans="1:2" ht="16.5" thickBot="1" x14ac:dyDescent="0.3">
      <c r="A40" s="48" t="s">
        <v>301</v>
      </c>
      <c r="B40" s="110" t="s">
        <v>438</v>
      </c>
    </row>
    <row r="41" spans="1:2" ht="16.5" thickBot="1" x14ac:dyDescent="0.3">
      <c r="A41" s="48" t="s">
        <v>302</v>
      </c>
      <c r="B41" s="110" t="s">
        <v>438</v>
      </c>
    </row>
    <row r="42" spans="1:2" ht="29.25" thickBot="1" x14ac:dyDescent="0.3">
      <c r="A42" s="54" t="s">
        <v>304</v>
      </c>
      <c r="B42" s="110" t="s">
        <v>438</v>
      </c>
    </row>
    <row r="43" spans="1:2" ht="16.5" thickBot="1" x14ac:dyDescent="0.3">
      <c r="A43" s="48" t="s">
        <v>299</v>
      </c>
      <c r="B43" s="110"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466</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227" t="s">
        <v>313</v>
      </c>
      <c r="B56" s="231" t="s">
        <v>466</v>
      </c>
    </row>
    <row r="57" spans="1:2" x14ac:dyDescent="0.25">
      <c r="A57" s="228" t="s">
        <v>314</v>
      </c>
      <c r="B57" s="51" t="s">
        <v>438</v>
      </c>
    </row>
    <row r="58" spans="1:2" x14ac:dyDescent="0.25">
      <c r="A58" s="228" t="s">
        <v>315</v>
      </c>
      <c r="B58" s="51" t="s">
        <v>438</v>
      </c>
    </row>
    <row r="59" spans="1:2" x14ac:dyDescent="0.25">
      <c r="A59" s="228" t="s">
        <v>316</v>
      </c>
      <c r="B59" s="51" t="s">
        <v>438</v>
      </c>
    </row>
    <row r="60" spans="1:2" x14ac:dyDescent="0.25">
      <c r="A60" s="228" t="s">
        <v>317</v>
      </c>
      <c r="B60" s="51" t="s">
        <v>438</v>
      </c>
    </row>
    <row r="61" spans="1:2" ht="16.5" thickBot="1" x14ac:dyDescent="0.3">
      <c r="A61" s="229" t="s">
        <v>318</v>
      </c>
      <c r="B61" s="52" t="s">
        <v>438</v>
      </c>
    </row>
    <row r="62" spans="1:2" ht="30.75" thickBot="1" x14ac:dyDescent="0.3">
      <c r="A62" s="49" t="s">
        <v>319</v>
      </c>
      <c r="B62" s="52" t="s">
        <v>435</v>
      </c>
    </row>
    <row r="63" spans="1:2" ht="29.25" thickBot="1" x14ac:dyDescent="0.3">
      <c r="A63" s="44" t="s">
        <v>320</v>
      </c>
      <c r="B63" s="48" t="s">
        <v>466</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529</v>
      </c>
    </row>
    <row r="68" spans="1:2" ht="39" customHeight="1" thickBot="1" x14ac:dyDescent="0.3">
      <c r="A68" s="44" t="s">
        <v>324</v>
      </c>
      <c r="B68" s="48"/>
    </row>
    <row r="69" spans="1:2" ht="16.5" thickBot="1" x14ac:dyDescent="0.3">
      <c r="A69" s="51" t="s">
        <v>325</v>
      </c>
      <c r="B69" s="254">
        <f>'6.1. Паспорт сетевой график'!H43</f>
        <v>46344</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465</v>
      </c>
    </row>
    <row r="73" spans="1:2" ht="28.5" customHeight="1" x14ac:dyDescent="0.25">
      <c r="A73" s="47" t="s">
        <v>329</v>
      </c>
      <c r="B73" s="569" t="s">
        <v>460</v>
      </c>
    </row>
    <row r="74" spans="1:2" x14ac:dyDescent="0.25">
      <c r="A74" s="51" t="s">
        <v>330</v>
      </c>
      <c r="B74" s="570"/>
    </row>
    <row r="75" spans="1:2" x14ac:dyDescent="0.25">
      <c r="A75" s="51" t="s">
        <v>331</v>
      </c>
      <c r="B75" s="570"/>
    </row>
    <row r="76" spans="1:2" x14ac:dyDescent="0.25">
      <c r="A76" s="51" t="s">
        <v>332</v>
      </c>
      <c r="B76" s="570"/>
    </row>
    <row r="77" spans="1:2" x14ac:dyDescent="0.25">
      <c r="A77" s="51" t="s">
        <v>333</v>
      </c>
      <c r="B77" s="570"/>
    </row>
    <row r="78" spans="1:2" ht="16.5" thickBot="1" x14ac:dyDescent="0.3">
      <c r="A78" s="61" t="s">
        <v>334</v>
      </c>
      <c r="B78" s="571"/>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2025-12-10T12:03:29Z</dcterms:modified>
</cp:coreProperties>
</file>