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R.0048\"/>
    </mc:Choice>
  </mc:AlternateContent>
  <bookViews>
    <workbookView xWindow="0" yWindow="0" windowWidth="28800" windowHeight="12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H31" i="27" l="1"/>
  <c r="B22" i="29" l="1"/>
  <c r="B73"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<sst xmlns="http://schemas.openxmlformats.org/spreadsheetml/2006/main" count="1279" uniqueCount="553">
  <si>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</si>
  <si>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</si>
  <si>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</si>
  <si>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</si>
  <si>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</si>
  <si>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</si>
  <si>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</si>
  <si>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</si>
  <si>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</si>
  <si>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</si>
  <si>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</si>
  <si>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</si>
  <si>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</si>
  <si>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</si>
  <si>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</si>
  <si>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</si>
  <si>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</si>
  <si>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</si>
  <si>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</si>
  <si>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</si>
  <si>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</si>
  <si>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</si>
  <si>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</si>
  <si>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</si>
  <si>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</si>
  <si>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</si>
  <si>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</si>
  <si>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</si>
  <si>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</si>
  <si>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</si>
  <si>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</si>
  <si>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</si>
  <si>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</si>
  <si>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</si>
  <si>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</si>
  <si>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</si>
  <si>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</si>
  <si>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</si>
  <si>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</si>
  <si>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</si>
  <si>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</si>
  <si>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</si>
  <si>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</si>
  <si>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</si>
  <si>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</si>
  <si>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</si>
  <si>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</si>
  <si>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</si>
  <si>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</si>
  <si>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</si>
  <si>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</si>
  <si>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</si>
  <si>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</si>
  <si>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</si>
  <si>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</si>
  <si>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</si>
  <si>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</si>
  <si>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</si>
  <si>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</si>
  <si>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</si>
  <si>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</si>
  <si>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</si>
  <si>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</si>
  <si>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</si>
  <si>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</si>
  <si>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</si>
  <si>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</si>
  <si>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</si>
  <si>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</si>
  <si>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</si>
  <si>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</si>
  <si>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</si>
  <si>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</si>
  <si>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</si>
  <si>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</si>
  <si>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</si>
  <si>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</si>
  <si>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</si>
  <si>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</si>
  <si>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</si>
  <si>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</si>
  <si>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</si>
  <si>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</si>
  <si>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</si>
  <si>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</si>
  <si>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</si>
  <si>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</si>
  <si>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</si>
  <si>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</si>
  <si>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</si>
  <si>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</si>
  <si>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</si>
  <si>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</si>
  <si>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</si>
  <si>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</si>
  <si>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</si>
  <si>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</si>
  <si>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</si>
  <si>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</si>
  <si>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</si>
  <si>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</si>
  <si>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</si>
  <si>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</si>
  <si>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</si>
  <si>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</si>
  <si>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</si>
  <si>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</si>
  <si>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</si>
  <si>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</si>
  <si>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</si>
  <si>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</si>
  <si>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</si>
  <si>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</si>
  <si>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</si>
  <si>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</si>
  <si>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</si>
  <si>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</si>
  <si>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</si>
  <si>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</si>
  <si>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</si>
  <si>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</si>
  <si>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</si>
  <si>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</si>
  <si>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</si>
  <si>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</si>
  <si>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</si>
  <si>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</si>
  <si>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</si>
  <si>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</si>
  <si>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</si>
  <si>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</si>
  <si>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</si>
  <si>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</si>
  <si>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</si>
  <si>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</si>
  <si>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</si>
  <si>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</si>
  <si>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</si>
  <si>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</si>
  <si>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</si>
  <si>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</si>
  <si>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</si>
  <si>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</si>
  <si>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</si>
  <si>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</si>
  <si>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</si>
  <si>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</si>
  <si>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</si>
  <si>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</si>
  <si>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</si>
  <si>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</si>
  <si>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</si>
  <si>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</si>
  <si>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</si>
  <si>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</si>
  <si>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</si>
  <si>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</si>
  <si>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</si>
  <si>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</si>
  <si>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</si>
  <si>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</si>
  <si>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</si>
  <si>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</si>
  <si>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</si>
  <si>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</si>
  <si>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</si>
  <si>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</si>
  <si>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</si>
  <si>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</si>
  <si>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</si>
  <si>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</si>
  <si>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</si>
  <si>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</si>
  <si>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</si>
  <si>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</si>
  <si>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</si>
  <si>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</si>
  <si>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</si>
  <si>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</si>
  <si>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</si>
  <si>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</si>
  <si>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</si>
  <si>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</si>
  <si>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</si>
  <si>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</si>
  <si>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</si>
  <si>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</si>
  <si>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</si>
  <si>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</si>
  <si>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</si>
  <si>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</si>
  <si>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</si>
  <si>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</si>
  <si>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</si>
  <si>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</si>
  <si>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</si>
  <si>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</si>
  <si>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</si>
  <si>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</si>
  <si>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</si>
  <si>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</si>
  <si>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</si>
  <si>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</si>
  <si>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</si>
  <si>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</si>
  <si>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</si>
  <si>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</si>
  <si>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</si>
  <si>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</si>
  <si>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</si>
  <si>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</si>
  <si>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</si>
  <si>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</si>
  <si>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</si>
  <si>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</si>
  <si>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</si>
  <si>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</si>
  <si>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</si>
  <si>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</si>
  <si>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</si>
  <si>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</si>
  <si>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</si>
  <si>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</si>
  <si>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</si>
  <si>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</si>
  <si>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</si>
  <si>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</si>
  <si>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</si>
  <si>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</si>
  <si>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</si>
  <si>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</si>
  <si>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</si>
  <si>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</si>
  <si>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</si>
  <si>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</si>
  <si>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</si>
  <si>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</si>
  <si>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</si>
  <si>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</si>
  <si>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</si>
  <si>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</si>
  <si>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</si>
  <si>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</si>
  <si>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</si>
  <si>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</si>
  <si>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</si>
  <si>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</si>
  <si>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</si>
  <si>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</si>
  <si>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</si>
  <si>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</si>
  <si>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</si>
  <si>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</si>
  <si>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</si>
  <si>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</si>
  <si>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</si>
  <si>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</si>
  <si>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</si>
  <si>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</si>
  <si>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</si>
  <si>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</si>
  <si>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</si>
  <si>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</si>
  <si>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</si>
  <si>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</si>
  <si>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</si>
  <si>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</si>
  <si>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</si>
  <si>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</si>
  <si>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</si>
  <si>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</si>
  <si>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</si>
  <si>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</si>
  <si>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</si>
  <si>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</si>
  <si>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</si>
  <si>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</si>
  <si>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</si>
  <si>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</si>
  <si>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</si>
  <si>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</si>
  <si>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</si>
  <si>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</si>
  <si>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</si>
  <si>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</si>
  <si>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</si>
  <si>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</si>
  <si>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</si>
  <si>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</si>
  <si>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</si>
  <si>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</si>
  <si>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</si>
  <si>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</si>
  <si>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</si>
  <si>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</si>
  <si>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</si>
  <si>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</si>
  <si>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</si>
  <si>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</si>
  <si>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</si>
  <si>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</si>
  <si>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</si>
  <si>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</si>
  <si>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</si>
  <si>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</si>
  <si>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</si>
  <si>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</si>
  <si>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</si>
  <si>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</si>
  <si>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</si>
  <si>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</si>
  <si>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</si>
  <si>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</si>
  <si>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</si>
  <si>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</si>
  <si>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</si>
  <si>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</si>
  <si>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</si>
  <si>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</si>
  <si>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</si>
  <si>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</si>
  <si>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</si>
  <si>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</si>
  <si>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</si>
  <si>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</si>
  <si>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</si>
  <si>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</si>
  <si>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</si>
  <si>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</si>
  <si>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</si>
  <si>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</si>
  <si>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</si>
  <si>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</si>
  <si>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</si>
  <si>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</si>
  <si>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</si>
  <si>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</si>
  <si>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</si>
  <si>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</si>
  <si>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</si>
  <si>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</si>
  <si>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</si>
  <si>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</si>
  <si>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</si>
  <si>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</si>
  <si>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</si>
  <si>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</si>
  <si>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</si>
  <si>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</si>
  <si>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</si>
  <si>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</si>
  <si>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</si>
  <si>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</si>
  <si>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</si>
  <si>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</si>
  <si>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</si>
  <si>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</si>
  <si>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</si>
  <si>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</si>
  <si>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</si>
  <si>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</si>
  <si>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</si>
  <si>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</si>
  <si>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</si>
  <si>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</si>
  <si>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</si>
  <si>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</si>
  <si>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</si>
  <si>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</si>
  <si>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</si>
  <si>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</si>
  <si>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</si>
  <si>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</si>
  <si>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</si>
  <si>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</si>
  <si>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</si>
  <si>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</si>
  <si>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</si>
  <si>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</si>
  <si>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</si>
  <si>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</si>
  <si>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</si>
  <si>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</si>
  <si>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</si>
  <si>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</si>
  <si>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</si>
  <si>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</si>
  <si>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</si>
  <si>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</si>
  <si>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</si>
  <si>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</si>
  <si>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</si>
  <si>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</si>
  <si>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</si>
  <si>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</si>
  <si>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</si>
  <si>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</si>
  <si>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</si>
  <si>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</si>
  <si>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</si>
  <si>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</si>
  <si>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</si>
  <si>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</si>
  <si>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</si>
  <si>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</si>
  <si>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</si>
  <si>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</si>
  <si>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</si>
  <si>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</si>
  <si>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</si>
  <si>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</si>
  <si>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</si>
  <si>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</si>
  <si>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</si>
  <si>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</si>
  <si>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</si>
  <si>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</si>
  <si>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</si>
  <si>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</si>
  <si>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</si>
  <si>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</si>
  <si>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</si>
  <si>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</si>
  <si>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</si>
  <si>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</si>
  <si>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</si>
  <si>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</si>
  <si>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</si>
  <si>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</si>
  <si>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</si>
  <si>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</si>
  <si>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</si>
  <si>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</si>
  <si>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</si>
  <si>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</si>
  <si>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</si>
  <si>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</si>
  <si>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</si>
  <si>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</si>
  <si>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</si>
  <si>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</si>
  <si>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</si>
  <si>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</si>
  <si>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</si>
  <si>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</si>
  <si>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</si>
  <si>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</si>
  <si>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</si>
  <si>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</si>
  <si>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</si>
  <si>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</si>
  <si>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</si>
  <si>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</si>
  <si>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</si>
  <si>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</si>
  <si>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</si>
  <si>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</si>
  <si>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</si>
  <si>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</si>
  <si>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</si>
  <si>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</si>
  <si>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</si>
  <si>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</si>
  <si>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</si>
  <si>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</si>
  <si>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</si>
  <si>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</si>
  <si>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</si>
  <si>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</si>
  <si>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</si>
  <si>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</si>
  <si>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</si>
  <si>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</si>
  <si>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</si>
  <si>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</si>
  <si>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</si>
  <si>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</si>
  <si>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</si>
  <si>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</si>
  <si>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</si>
  <si>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</si>
  <si>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</si>
  <si>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</si>
  <si>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</si>
  <si>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</si>
  <si>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</si>
  <si>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</si>
  <si>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</si>
  <si>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</si>
  <si>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</si>
  <si>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</si>
  <si>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</si>
  <si>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</si>
  <si>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</si>
  <si>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</si>
  <si>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</si>
  <si>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</si>
  <si>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</si>
  <si>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</si>
  <si>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</si>
  <si>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</si>
  <si>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</si>
  <si>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</si>
  <si>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</si>
  <si>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</si>
  <si>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</si>
  <si>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</si>
  <si>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</si>
  <si>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</si>
  <si>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</si>
  <si>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</si>
  <si>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</si>
  <si>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</si>
  <si>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</si>
  <si>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</si>
  <si>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</si>
  <si>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</si>
  <si>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</si>
  <si>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</si>
  <si>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</si>
  <si>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</si>
  <si>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</si>
  <si>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</si>
  <si>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</si>
  <si>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</si>
  <si>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</si>
  <si>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</si>
  <si>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</si>
  <si>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</si>
  <si>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</si>
  <si>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</si>
  <si>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Год 2028</t>
  </si>
  <si>
    <t xml:space="preserve"> по состоянию на 01.01.2024</t>
  </si>
  <si>
    <t>по состоянию на 01.01.2025</t>
  </si>
  <si>
    <t xml:space="preserve">Факт 2024 года </t>
  </si>
  <si>
    <t>Год 2029</t>
  </si>
  <si>
    <t>Год раскрытия информации: 2025 год</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</si>
  <si>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</si>
  <si>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</si>
  <si>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</si>
  <si>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</si>
  <si>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</si>
  <si>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t>
  </si>
  <si>
    <t>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</si>
  <si>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P_TP3500.PR.0048</t>
  </si>
  <si>
    <t>показатель объема финансовых потребностей, необходимых для реализации
мероприятий, направленных на выполнение требований законодательства (Фтз )1,98млн.руб.;</t>
  </si>
  <si>
    <t>Исполнение требований РУ ФСБ по Тюменской области от 23.07.2024 №126/51-3724 . Приведение объектов в соответствие требованиям ФЗ от 21.07.2011 № 256-ФЗ «О безопасности объектов топливно-энергетического комплекса», Приказа ПАО «Россети» от 11.10.2024 № 463 «Об утверждении Об утверждении Требований обеспечения антитеррористической защищенности объектов ПАО «Россети» и его дочерних обществ, либо объектов, не подлежащих категорированию»,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</si>
  <si>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Реконструкция ограждения 0,44 км, монтаж технических средств охраны</t>
  </si>
  <si>
    <t>1660,13 тыс.руб./шт. без НДС</t>
  </si>
  <si>
    <t>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</si>
  <si>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</si>
  <si>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</si>
  <si>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районы Тюменской области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</si>
</sst>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
    <numFmt numFmtId="172" formatCode="_-* #,##0.00[$€-1]_-;\-* #,##0.00[$€-1]_-;_-* &quot;-&quot;??[$€-1]_-"/>
    <numFmt numFmtId="173" formatCode="000000"/>
    <numFmt numFmtId="174" formatCode="######0.0#####"/>
    <numFmt numFmtId="175" formatCode="0_ ;\-0\ "/>
  </numFmts>
  <fonts count="82"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sz val="11"/>
      <color theme="4" tint="-0.249977111117893"/>
      <name val="Times New Roman"/>
      <family val="1"/>
      <charset val="204"/>
    </font>
    <font>
      <sz val="12"/>
      <color theme="4" tint="-0.249977111117893"/>
      <name val="Times New Roman"/>
      <family val="1"/>
      <charset val="204"/>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6" fontId="2" fillId="0" borderId="0" applyFont="0" applyFill="0" applyBorder="0" applyAlignment="0" applyProtection="0"/>
    <xf numFmtId="167" fontId="30" fillId="0" borderId="0" applyFont="0" applyFill="0" applyBorder="0" applyAlignment="0" applyProtection="0"/>
    <xf numFmtId="168"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6" fontId="58" fillId="0" borderId="0" applyFont="0" applyFill="0" applyBorder="0" applyAlignment="0" applyProtection="0"/>
    <xf numFmtId="166" fontId="46" fillId="0" borderId="0" applyFont="0" applyFill="0" applyBorder="0" applyAlignment="0" applyProtection="0"/>
    <xf numFmtId="166" fontId="46" fillId="0" borderId="0" applyFont="0" applyFill="0" applyBorder="0" applyAlignment="0" applyProtection="0"/>
    <xf numFmtId="166" fontId="58" fillId="0" borderId="0" applyFont="0" applyFill="0" applyBorder="0" applyAlignment="0" applyProtection="0"/>
    <xf numFmtId="165" fontId="12" fillId="0" borderId="0" applyFont="0" applyFill="0" applyBorder="0" applyAlignment="0" applyProtection="0"/>
    <xf numFmtId="0" fontId="63" fillId="0" borderId="0"/>
    <xf numFmtId="166"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2" fontId="46" fillId="23" borderId="18" applyNumberFormat="0" applyFont="0" applyAlignment="0" applyProtection="0"/>
    <xf numFmtId="0" fontId="46" fillId="0" borderId="0"/>
    <xf numFmtId="0" fontId="64" fillId="0" borderId="0"/>
    <xf numFmtId="0" fontId="2" fillId="0" borderId="0"/>
    <xf numFmtId="165" fontId="2" fillId="0" borderId="0" applyFont="0" applyFill="0" applyBorder="0" applyAlignment="0" applyProtection="0"/>
    <xf numFmtId="165" fontId="2" fillId="0" borderId="0" applyFont="0" applyFill="0" applyBorder="0" applyAlignment="0" applyProtection="0"/>
    <xf numFmtId="0" fontId="4" fillId="0" borderId="0"/>
    <xf numFmtId="166" fontId="64" fillId="0" borderId="0" applyFont="0" applyFill="0" applyBorder="0" applyAlignment="0" applyProtection="0"/>
    <xf numFmtId="0" fontId="64" fillId="0" borderId="0"/>
    <xf numFmtId="165" fontId="64" fillId="0" borderId="0" applyFont="0" applyFill="0" applyBorder="0" applyAlignment="0" applyProtection="0"/>
    <xf numFmtId="164" fontId="2" fillId="0" borderId="0" applyFont="0" applyFill="0" applyBorder="0" applyAlignment="0" applyProtection="0"/>
    <xf numFmtId="0" fontId="2" fillId="0" borderId="0"/>
    <xf numFmtId="0" fontId="65" fillId="0" borderId="0"/>
    <xf numFmtId="0" fontId="64" fillId="0" borderId="0"/>
    <xf numFmtId="0" fontId="46" fillId="0" borderId="0"/>
    <xf numFmtId="172"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6" fontId="2" fillId="0" borderId="0" applyFont="0" applyFill="0" applyBorder="0" applyAlignment="0" applyProtection="0"/>
    <xf numFmtId="0" fontId="12" fillId="0" borderId="0"/>
    <xf numFmtId="0" fontId="1" fillId="0" borderId="0"/>
    <xf numFmtId="166" fontId="1" fillId="0" borderId="0" applyFont="0" applyFill="0" applyBorder="0" applyAlignment="0" applyProtection="0"/>
    <xf numFmtId="0" fontId="1" fillId="0" borderId="0"/>
    <xf numFmtId="165" fontId="1" fillId="0" borderId="0" applyFont="0" applyFill="0" applyBorder="0" applyAlignment="0" applyProtection="0"/>
    <xf numFmtId="164" fontId="2" fillId="0" borderId="0" applyFont="0" applyFill="0" applyBorder="0" applyAlignment="0" applyProtection="0"/>
    <xf numFmtId="0" fontId="1" fillId="0" borderId="0"/>
  </cellStyleXfs>
  <cellXfs count="477">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70"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1"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9"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3"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3"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9"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9"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9"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9"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4"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5"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49" fontId="78" fillId="0" borderId="27" xfId="0" applyNumberFormat="1" applyFont="1" applyFill="1" applyBorder="1" applyAlignment="1">
      <alignment horizontal="center" vertical="center" wrapText="1"/>
    </xf>
    <xf numFmtId="0" fontId="78" fillId="0" borderId="27" xfId="0" applyFont="1" applyFill="1" applyBorder="1" applyAlignment="1">
      <alignment horizontal="center" vertical="center" wrapText="1"/>
    </xf>
    <xf numFmtId="49" fontId="79" fillId="0" borderId="27" xfId="0" applyNumberFormat="1" applyFont="1" applyFill="1" applyBorder="1" applyAlignment="1">
      <alignment horizontal="center" vertical="center" wrapText="1"/>
    </xf>
    <xf numFmtId="49" fontId="78" fillId="0" borderId="37" xfId="0" applyNumberFormat="1" applyFont="1" applyFill="1" applyBorder="1" applyAlignment="1">
      <alignment horizontal="center" vertical="center" wrapText="1"/>
    </xf>
    <xf numFmtId="49" fontId="78" fillId="0" borderId="1" xfId="0" applyNumberFormat="1" applyFont="1" applyFill="1" applyBorder="1" applyAlignment="1">
      <alignment horizontal="center" vertical="center" wrapText="1"/>
    </xf>
    <xf numFmtId="0" fontId="78" fillId="0" borderId="1" xfId="0" applyFont="1" applyFill="1" applyBorder="1" applyAlignment="1">
      <alignment horizontal="center" vertical="center" wrapText="1"/>
    </xf>
    <xf numFmtId="49" fontId="79" fillId="0" borderId="1" xfId="0" applyNumberFormat="1" applyFont="1" applyFill="1" applyBorder="1" applyAlignment="1">
      <alignment horizontal="center" vertical="center" wrapText="1"/>
    </xf>
    <xf numFmtId="49" fontId="78" fillId="0" borderId="38" xfId="0" applyNumberFormat="1" applyFont="1" applyFill="1" applyBorder="1" applyAlignment="1">
      <alignment horizontal="center"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5" fillId="0" borderId="0" xfId="1" applyFont="1" applyAlignment="1">
      <alignment horizontal="center" vertical="center"/>
    </xf>
    <xf numFmtId="0" fontId="8" fillId="0" borderId="20" xfId="1" applyFont="1" applyBorder="1" applyAlignment="1">
      <alignment vertical="center"/>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0" fontId="44" fillId="0" borderId="10"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44" fillId="0" borderId="6"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Alignment="1">
      <alignment horizontal="center"/>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27" xfId="50" applyFont="1" applyBorder="1" applyAlignment="1">
      <alignment horizontal="center"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7"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2" fillId="0" borderId="3" xfId="50" applyBorder="1"/>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44" fillId="0" borderId="0" xfId="2" applyFont="1" applyFill="1" applyAlignment="1">
      <alignment horizontal="center" vertical="top" wrapText="1"/>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0" borderId="1" xfId="41" applyFont="1" applyBorder="1" applyAlignment="1">
      <alignment horizontal="center" vertical="center"/>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6"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1" fillId="0" borderId="10"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6" xfId="49" applyFont="1" applyFill="1" applyBorder="1" applyAlignment="1">
      <alignment horizontal="center" vertical="center" textRotation="90"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4" fillId="0" borderId="27" xfId="49" applyFont="1" applyFill="1" applyBorder="1" applyAlignment="1" applyProtection="1">
      <alignment horizontal="center" vertical="center" textRotation="90"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row r="1">
          <cell r="B1">
            <v>0</v>
          </cell>
        </row>
      </sheetData>
      <sheetData sheetId="1160"/>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sheetData sheetId="1798"/>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46"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7" t="s">
        <v>536</v>
      </c>
      <c r="B5" s="287"/>
      <c r="C5" s="287"/>
      <c r="D5" s="106"/>
      <c r="E5" s="106"/>
      <c r="F5" s="106"/>
      <c r="G5" s="106"/>
      <c r="H5" s="106"/>
      <c r="I5" s="106"/>
      <c r="J5" s="106"/>
    </row>
    <row r="6" spans="1:22" s="12" customFormat="1" ht="18.75" x14ac:dyDescent="0.3">
      <c r="A6" s="17"/>
      <c r="F6" s="16"/>
      <c r="G6" s="16"/>
      <c r="H6" s="15"/>
    </row>
    <row r="7" spans="1:22" s="12" customFormat="1" ht="18.75" x14ac:dyDescent="0.2">
      <c r="A7" s="291" t="s">
        <v>8</v>
      </c>
      <c r="B7" s="291"/>
      <c r="C7" s="29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2" t="s">
        <v>401</v>
      </c>
      <c r="B9" s="292"/>
      <c r="C9" s="292"/>
      <c r="D9" s="8"/>
      <c r="E9" s="8"/>
      <c r="F9" s="8"/>
      <c r="G9" s="8"/>
      <c r="H9" s="8"/>
      <c r="I9" s="13"/>
      <c r="J9" s="13"/>
      <c r="K9" s="13"/>
      <c r="L9" s="13"/>
      <c r="M9" s="13"/>
      <c r="N9" s="13"/>
      <c r="O9" s="13"/>
      <c r="P9" s="13"/>
      <c r="Q9" s="13"/>
      <c r="R9" s="13"/>
      <c r="S9" s="13"/>
      <c r="T9" s="13"/>
      <c r="U9" s="13"/>
      <c r="V9" s="13"/>
    </row>
    <row r="10" spans="1:22" s="12" customFormat="1" ht="18.75" x14ac:dyDescent="0.2">
      <c r="A10" s="288" t="s">
        <v>7</v>
      </c>
      <c r="B10" s="288"/>
      <c r="C10" s="28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3" t="s">
        <v>544</v>
      </c>
      <c r="B12" s="294"/>
      <c r="C12" s="294"/>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88" t="s">
        <v>6</v>
      </c>
      <c r="B13" s="288"/>
      <c r="C13" s="28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5" t="s">
        <v>549</v>
      </c>
      <c r="B15" s="296"/>
      <c r="C15" s="296"/>
      <c r="D15" s="8"/>
      <c r="E15" s="8"/>
      <c r="F15" s="8"/>
      <c r="G15" s="8"/>
      <c r="H15" s="8"/>
      <c r="I15" s="8"/>
      <c r="J15" s="8"/>
      <c r="K15" s="8"/>
      <c r="L15" s="8"/>
      <c r="M15" s="8"/>
      <c r="N15" s="8"/>
      <c r="O15" s="8"/>
      <c r="P15" s="8"/>
      <c r="Q15" s="8"/>
      <c r="R15" s="8"/>
      <c r="S15" s="8"/>
      <c r="T15" s="8"/>
      <c r="U15" s="8"/>
      <c r="V15" s="8"/>
    </row>
    <row r="16" spans="1:22" s="3" customFormat="1" ht="15" customHeight="1" x14ac:dyDescent="0.2">
      <c r="A16" s="288" t="s">
        <v>5</v>
      </c>
      <c r="B16" s="288"/>
      <c r="C16" s="28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9" t="s">
        <v>377</v>
      </c>
      <c r="B18" s="290"/>
      <c r="C18" s="29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550</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551</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4"/>
      <c r="B24" s="285"/>
      <c r="C24" s="286"/>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552</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542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542</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4"/>
      <c r="B39" s="285"/>
      <c r="C39" s="286"/>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545</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4"/>
      <c r="B47" s="285"/>
      <c r="C47" s="286"/>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v>1.9791520000000002</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v>1.6601400000000002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row>
    <row r="5" spans="1:28" s="12" customFormat="1" ht="15.75" x14ac:dyDescent="0.2">
      <c r="A5" s="17"/>
    </row>
    <row r="6" spans="1:28" s="12" customFormat="1" ht="18.75" x14ac:dyDescent="0.2">
      <c r="A6" s="291" t="s">
        <v>8</v>
      </c>
      <c r="B6" s="291"/>
      <c r="C6" s="291"/>
      <c r="D6" s="291"/>
      <c r="E6" s="291"/>
      <c r="F6" s="291"/>
      <c r="G6" s="291"/>
      <c r="H6" s="291"/>
      <c r="I6" s="291"/>
      <c r="J6" s="291"/>
      <c r="K6" s="291"/>
      <c r="L6" s="291"/>
      <c r="M6" s="291"/>
      <c r="N6" s="291"/>
      <c r="O6" s="291"/>
      <c r="P6" s="291"/>
      <c r="Q6" s="291"/>
      <c r="R6" s="291"/>
      <c r="S6" s="291"/>
      <c r="T6" s="13"/>
      <c r="U6" s="13"/>
      <c r="V6" s="13"/>
      <c r="W6" s="13"/>
      <c r="X6" s="13"/>
      <c r="Y6" s="13"/>
      <c r="Z6" s="13"/>
      <c r="AA6" s="13"/>
      <c r="AB6" s="13"/>
    </row>
    <row r="7" spans="1:28" s="12" customFormat="1" ht="18.75" x14ac:dyDescent="0.2">
      <c r="A7" s="291"/>
      <c r="B7" s="291"/>
      <c r="C7" s="291"/>
      <c r="D7" s="291"/>
      <c r="E7" s="291"/>
      <c r="F7" s="291"/>
      <c r="G7" s="291"/>
      <c r="H7" s="291"/>
      <c r="I7" s="291"/>
      <c r="J7" s="291"/>
      <c r="K7" s="291"/>
      <c r="L7" s="291"/>
      <c r="M7" s="291"/>
      <c r="N7" s="291"/>
      <c r="O7" s="291"/>
      <c r="P7" s="291"/>
      <c r="Q7" s="291"/>
      <c r="R7" s="291"/>
      <c r="S7" s="291"/>
      <c r="T7" s="13"/>
      <c r="U7" s="13"/>
      <c r="V7" s="13"/>
      <c r="W7" s="13"/>
      <c r="X7" s="13"/>
      <c r="Y7" s="13"/>
      <c r="Z7" s="13"/>
      <c r="AA7" s="13"/>
      <c r="AB7" s="13"/>
    </row>
    <row r="8" spans="1:28" s="12" customFormat="1" ht="18.75" x14ac:dyDescent="0.2">
      <c r="A8" s="292" t="s">
        <v>401</v>
      </c>
      <c r="B8" s="292"/>
      <c r="C8" s="292"/>
      <c r="D8" s="292"/>
      <c r="E8" s="292"/>
      <c r="F8" s="292"/>
      <c r="G8" s="292"/>
      <c r="H8" s="292"/>
      <c r="I8" s="292"/>
      <c r="J8" s="292"/>
      <c r="K8" s="292"/>
      <c r="L8" s="292"/>
      <c r="M8" s="292"/>
      <c r="N8" s="292"/>
      <c r="O8" s="292"/>
      <c r="P8" s="292"/>
      <c r="Q8" s="292"/>
      <c r="R8" s="292"/>
      <c r="S8" s="292"/>
      <c r="T8" s="13"/>
      <c r="U8" s="13"/>
      <c r="V8" s="13"/>
      <c r="W8" s="13"/>
      <c r="X8" s="13"/>
      <c r="Y8" s="13"/>
      <c r="Z8" s="13"/>
      <c r="AA8" s="13"/>
      <c r="AB8" s="13"/>
    </row>
    <row r="9" spans="1:28" s="12" customFormat="1" ht="18.75" x14ac:dyDescent="0.2">
      <c r="A9" s="288" t="s">
        <v>7</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91"/>
      <c r="B10" s="291"/>
      <c r="C10" s="291"/>
      <c r="D10" s="291"/>
      <c r="E10" s="291"/>
      <c r="F10" s="291"/>
      <c r="G10" s="291"/>
      <c r="H10" s="291"/>
      <c r="I10" s="291"/>
      <c r="J10" s="291"/>
      <c r="K10" s="291"/>
      <c r="L10" s="291"/>
      <c r="M10" s="291"/>
      <c r="N10" s="291"/>
      <c r="O10" s="291"/>
      <c r="P10" s="291"/>
      <c r="Q10" s="291"/>
      <c r="R10" s="291"/>
      <c r="S10" s="291"/>
      <c r="T10" s="13"/>
      <c r="U10" s="13"/>
      <c r="V10" s="13"/>
      <c r="W10" s="13"/>
      <c r="X10" s="13"/>
      <c r="Y10" s="13"/>
      <c r="Z10" s="13"/>
      <c r="AA10" s="13"/>
      <c r="AB10" s="13"/>
    </row>
    <row r="11" spans="1:28" s="130" customFormat="1" ht="18.75" x14ac:dyDescent="0.2">
      <c r="A11" s="299" t="str">
        <f>'1. паспорт местоположение'!A12:C12</f>
        <v>P_TP3500.PR.0048</v>
      </c>
      <c r="B11" s="299"/>
      <c r="C11" s="299"/>
      <c r="D11" s="299"/>
      <c r="E11" s="299"/>
      <c r="F11" s="299"/>
      <c r="G11" s="299"/>
      <c r="H11" s="299"/>
      <c r="I11" s="299"/>
      <c r="J11" s="299"/>
      <c r="K11" s="299"/>
      <c r="L11" s="299"/>
      <c r="M11" s="299"/>
      <c r="N11" s="299"/>
      <c r="O11" s="299"/>
      <c r="P11" s="299"/>
      <c r="Q11" s="299"/>
      <c r="R11" s="299"/>
      <c r="S11" s="299"/>
      <c r="T11" s="129"/>
      <c r="U11" s="129"/>
      <c r="V11" s="129"/>
      <c r="W11" s="129"/>
      <c r="X11" s="129"/>
      <c r="Y11" s="129"/>
      <c r="Z11" s="129"/>
      <c r="AA11" s="129"/>
      <c r="AB11" s="129"/>
    </row>
    <row r="12" spans="1:28" s="12" customFormat="1" ht="18.75" x14ac:dyDescent="0.2">
      <c r="A12" s="288" t="s">
        <v>6</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12" x14ac:dyDescent="0.2">
      <c r="A14"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8"/>
      <c r="U14" s="8"/>
      <c r="V14" s="8"/>
      <c r="W14" s="8"/>
      <c r="X14" s="8"/>
      <c r="Y14" s="8"/>
      <c r="Z14" s="8"/>
      <c r="AA14" s="8"/>
      <c r="AB14" s="8"/>
    </row>
    <row r="15" spans="1:28" s="3" customFormat="1" ht="15" customHeight="1" x14ac:dyDescent="0.2">
      <c r="A15" s="288" t="s">
        <v>5</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9" t="s">
        <v>352</v>
      </c>
      <c r="B17" s="289"/>
      <c r="C17" s="289"/>
      <c r="D17" s="289"/>
      <c r="E17" s="289"/>
      <c r="F17" s="289"/>
      <c r="G17" s="289"/>
      <c r="H17" s="289"/>
      <c r="I17" s="289"/>
      <c r="J17" s="289"/>
      <c r="K17" s="289"/>
      <c r="L17" s="289"/>
      <c r="M17" s="289"/>
      <c r="N17" s="289"/>
      <c r="O17" s="289"/>
      <c r="P17" s="289"/>
      <c r="Q17" s="289"/>
      <c r="R17" s="289"/>
      <c r="S17" s="28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1" t="s">
        <v>4</v>
      </c>
      <c r="B19" s="301" t="s">
        <v>99</v>
      </c>
      <c r="C19" s="302" t="s">
        <v>267</v>
      </c>
      <c r="D19" s="301" t="s">
        <v>266</v>
      </c>
      <c r="E19" s="301" t="s">
        <v>98</v>
      </c>
      <c r="F19" s="301" t="s">
        <v>97</v>
      </c>
      <c r="G19" s="301" t="s">
        <v>262</v>
      </c>
      <c r="H19" s="301" t="s">
        <v>96</v>
      </c>
      <c r="I19" s="301" t="s">
        <v>95</v>
      </c>
      <c r="J19" s="301" t="s">
        <v>94</v>
      </c>
      <c r="K19" s="301" t="s">
        <v>93</v>
      </c>
      <c r="L19" s="301" t="s">
        <v>92</v>
      </c>
      <c r="M19" s="301" t="s">
        <v>91</v>
      </c>
      <c r="N19" s="301" t="s">
        <v>90</v>
      </c>
      <c r="O19" s="301" t="s">
        <v>89</v>
      </c>
      <c r="P19" s="301" t="s">
        <v>88</v>
      </c>
      <c r="Q19" s="301" t="s">
        <v>265</v>
      </c>
      <c r="R19" s="301"/>
      <c r="S19" s="304" t="s">
        <v>346</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40" t="s">
        <v>263</v>
      </c>
      <c r="R20" s="41" t="s">
        <v>264</v>
      </c>
      <c r="S20" s="304"/>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1"/>
  <sheetViews>
    <sheetView view="pageBreakPreview" topLeftCell="A7" zoomScale="60" zoomScaleNormal="60" workbookViewId="0">
      <selection activeCell="A27" sqref="A27:XFD30"/>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7" t="str">
        <f>'1. паспорт местоположение'!A5:C5</f>
        <v>Год раскрытия информации: 2025 год</v>
      </c>
      <c r="B6" s="287"/>
      <c r="C6" s="287"/>
      <c r="D6" s="287"/>
      <c r="E6" s="287"/>
      <c r="F6" s="287"/>
      <c r="G6" s="287"/>
      <c r="H6" s="287"/>
      <c r="I6" s="287"/>
      <c r="J6" s="287"/>
      <c r="K6" s="287"/>
      <c r="L6" s="287"/>
      <c r="M6" s="287"/>
      <c r="N6" s="287"/>
      <c r="O6" s="287"/>
      <c r="P6" s="287"/>
      <c r="Q6" s="287"/>
      <c r="R6" s="287"/>
      <c r="S6" s="287"/>
      <c r="T6" s="287"/>
    </row>
    <row r="7" spans="1:20" s="12" customFormat="1" x14ac:dyDescent="0.2">
      <c r="A7" s="17"/>
      <c r="H7" s="16"/>
      <c r="J7" s="130"/>
    </row>
    <row r="8" spans="1:20" s="12" customFormat="1" ht="18.75" x14ac:dyDescent="0.2">
      <c r="A8" s="291" t="s">
        <v>8</v>
      </c>
      <c r="B8" s="291"/>
      <c r="C8" s="291"/>
      <c r="D8" s="291"/>
      <c r="E8" s="291"/>
      <c r="F8" s="291"/>
      <c r="G8" s="291"/>
      <c r="H8" s="291"/>
      <c r="I8" s="291"/>
      <c r="J8" s="291"/>
      <c r="K8" s="291"/>
      <c r="L8" s="291"/>
      <c r="M8" s="291"/>
      <c r="N8" s="291"/>
      <c r="O8" s="291"/>
      <c r="P8" s="291"/>
      <c r="Q8" s="291"/>
      <c r="R8" s="291"/>
      <c r="S8" s="291"/>
      <c r="T8" s="291"/>
    </row>
    <row r="9" spans="1:20" s="12" customFormat="1" ht="18.75" x14ac:dyDescent="0.2">
      <c r="A9" s="291"/>
      <c r="B9" s="291"/>
      <c r="C9" s="291"/>
      <c r="D9" s="291"/>
      <c r="E9" s="291"/>
      <c r="F9" s="291"/>
      <c r="G9" s="291"/>
      <c r="H9" s="291"/>
      <c r="I9" s="291"/>
      <c r="J9" s="291"/>
      <c r="K9" s="291"/>
      <c r="L9" s="291"/>
      <c r="M9" s="291"/>
      <c r="N9" s="291"/>
      <c r="O9" s="291"/>
      <c r="P9" s="291"/>
      <c r="Q9" s="291"/>
      <c r="R9" s="291"/>
      <c r="S9" s="291"/>
      <c r="T9" s="291"/>
    </row>
    <row r="10" spans="1:20" s="12" customFormat="1" ht="18.75" customHeight="1" x14ac:dyDescent="0.2">
      <c r="A10" s="292" t="s">
        <v>401</v>
      </c>
      <c r="B10" s="292"/>
      <c r="C10" s="292"/>
      <c r="D10" s="292"/>
      <c r="E10" s="292"/>
      <c r="F10" s="292"/>
      <c r="G10" s="292"/>
      <c r="H10" s="292"/>
      <c r="I10" s="292"/>
      <c r="J10" s="292"/>
      <c r="K10" s="292"/>
      <c r="L10" s="292"/>
      <c r="M10" s="292"/>
      <c r="N10" s="292"/>
      <c r="O10" s="292"/>
      <c r="P10" s="292"/>
      <c r="Q10" s="292"/>
      <c r="R10" s="292"/>
      <c r="S10" s="292"/>
      <c r="T10" s="292"/>
    </row>
    <row r="11" spans="1:20" s="12" customFormat="1" ht="18.75" customHeight="1" x14ac:dyDescent="0.2">
      <c r="A11" s="288" t="s">
        <v>7</v>
      </c>
      <c r="B11" s="288"/>
      <c r="C11" s="288"/>
      <c r="D11" s="288"/>
      <c r="E11" s="288"/>
      <c r="F11" s="288"/>
      <c r="G11" s="288"/>
      <c r="H11" s="288"/>
      <c r="I11" s="288"/>
      <c r="J11" s="288"/>
      <c r="K11" s="288"/>
      <c r="L11" s="288"/>
      <c r="M11" s="288"/>
      <c r="N11" s="288"/>
      <c r="O11" s="288"/>
      <c r="P11" s="288"/>
      <c r="Q11" s="288"/>
      <c r="R11" s="288"/>
      <c r="S11" s="288"/>
      <c r="T11" s="288"/>
    </row>
    <row r="12" spans="1:20" s="12" customFormat="1" ht="18.75" x14ac:dyDescent="0.2">
      <c r="A12" s="291"/>
      <c r="B12" s="291"/>
      <c r="C12" s="291"/>
      <c r="D12" s="291"/>
      <c r="E12" s="291"/>
      <c r="F12" s="291"/>
      <c r="G12" s="291"/>
      <c r="H12" s="291"/>
      <c r="I12" s="291"/>
      <c r="J12" s="291"/>
      <c r="K12" s="291"/>
      <c r="L12" s="291"/>
      <c r="M12" s="291"/>
      <c r="N12" s="291"/>
      <c r="O12" s="291"/>
      <c r="P12" s="291"/>
      <c r="Q12" s="291"/>
      <c r="R12" s="291"/>
      <c r="S12" s="291"/>
      <c r="T12" s="291"/>
    </row>
    <row r="13" spans="1:20" s="12" customFormat="1" ht="18.75" customHeight="1" x14ac:dyDescent="0.2">
      <c r="A13" s="292" t="str">
        <f>'1. паспорт местоположение'!A12:C12</f>
        <v>P_TP3500.PR.0048</v>
      </c>
      <c r="B13" s="292"/>
      <c r="C13" s="292"/>
      <c r="D13" s="292"/>
      <c r="E13" s="292"/>
      <c r="F13" s="292"/>
      <c r="G13" s="292"/>
      <c r="H13" s="292"/>
      <c r="I13" s="292"/>
      <c r="J13" s="292"/>
      <c r="K13" s="292"/>
      <c r="L13" s="292"/>
      <c r="M13" s="292"/>
      <c r="N13" s="292"/>
      <c r="O13" s="292"/>
      <c r="P13" s="292"/>
      <c r="Q13" s="292"/>
      <c r="R13" s="292"/>
      <c r="S13" s="292"/>
      <c r="T13" s="292"/>
    </row>
    <row r="14" spans="1:20" s="12" customFormat="1" ht="18.75" customHeight="1" x14ac:dyDescent="0.2">
      <c r="A14" s="288" t="s">
        <v>6</v>
      </c>
      <c r="B14" s="288"/>
      <c r="C14" s="288"/>
      <c r="D14" s="288"/>
      <c r="E14" s="288"/>
      <c r="F14" s="288"/>
      <c r="G14" s="288"/>
      <c r="H14" s="288"/>
      <c r="I14" s="288"/>
      <c r="J14" s="288"/>
      <c r="K14" s="288"/>
      <c r="L14" s="288"/>
      <c r="M14" s="288"/>
      <c r="N14" s="288"/>
      <c r="O14" s="288"/>
      <c r="P14" s="288"/>
      <c r="Q14" s="288"/>
      <c r="R14" s="288"/>
      <c r="S14" s="288"/>
      <c r="T14" s="288"/>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ht="19.5" customHeight="1" x14ac:dyDescent="0.2">
      <c r="A16" s="30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6" s="309"/>
      <c r="C16" s="309"/>
      <c r="D16" s="309"/>
      <c r="E16" s="309"/>
      <c r="F16" s="309"/>
      <c r="G16" s="309"/>
      <c r="H16" s="309"/>
      <c r="I16" s="309"/>
      <c r="J16" s="309"/>
      <c r="K16" s="309"/>
      <c r="L16" s="309"/>
      <c r="M16" s="309"/>
      <c r="N16" s="309"/>
      <c r="O16" s="309"/>
      <c r="P16" s="309"/>
      <c r="Q16" s="309"/>
      <c r="R16" s="309"/>
      <c r="S16" s="309"/>
      <c r="T16" s="309"/>
    </row>
    <row r="17" spans="1:113" s="3" customFormat="1" ht="15" customHeight="1" x14ac:dyDescent="0.2">
      <c r="A17" s="288" t="s">
        <v>5</v>
      </c>
      <c r="B17" s="288"/>
      <c r="C17" s="288"/>
      <c r="D17" s="288"/>
      <c r="E17" s="288"/>
      <c r="F17" s="288"/>
      <c r="G17" s="288"/>
      <c r="H17" s="288"/>
      <c r="I17" s="288"/>
      <c r="J17" s="288"/>
      <c r="K17" s="288"/>
      <c r="L17" s="288"/>
      <c r="M17" s="288"/>
      <c r="N17" s="288"/>
      <c r="O17" s="288"/>
      <c r="P17" s="288"/>
      <c r="Q17" s="288"/>
      <c r="R17" s="288"/>
      <c r="S17" s="288"/>
      <c r="T17" s="288"/>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90" t="s">
        <v>357</v>
      </c>
      <c r="B19" s="290"/>
      <c r="C19" s="290"/>
      <c r="D19" s="290"/>
      <c r="E19" s="290"/>
      <c r="F19" s="290"/>
      <c r="G19" s="290"/>
      <c r="H19" s="290"/>
      <c r="I19" s="290"/>
      <c r="J19" s="290"/>
      <c r="K19" s="290"/>
      <c r="L19" s="290"/>
      <c r="M19" s="290"/>
      <c r="N19" s="290"/>
      <c r="O19" s="290"/>
      <c r="P19" s="290"/>
      <c r="Q19" s="290"/>
      <c r="R19" s="290"/>
      <c r="S19" s="290"/>
      <c r="T19" s="290"/>
    </row>
    <row r="20" spans="1:113" s="57" customFormat="1" ht="21.2"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113" ht="46.5" customHeight="1" x14ac:dyDescent="0.25">
      <c r="A21" s="311" t="s">
        <v>4</v>
      </c>
      <c r="B21" s="314" t="s">
        <v>184</v>
      </c>
      <c r="C21" s="315"/>
      <c r="D21" s="318" t="s">
        <v>121</v>
      </c>
      <c r="E21" s="314" t="s">
        <v>385</v>
      </c>
      <c r="F21" s="315"/>
      <c r="G21" s="314" t="s">
        <v>198</v>
      </c>
      <c r="H21" s="315"/>
      <c r="I21" s="314" t="s">
        <v>120</v>
      </c>
      <c r="J21" s="315"/>
      <c r="K21" s="318" t="s">
        <v>119</v>
      </c>
      <c r="L21" s="314" t="s">
        <v>118</v>
      </c>
      <c r="M21" s="315"/>
      <c r="N21" s="314" t="s">
        <v>381</v>
      </c>
      <c r="O21" s="315"/>
      <c r="P21" s="318" t="s">
        <v>117</v>
      </c>
      <c r="Q21" s="306" t="s">
        <v>116</v>
      </c>
      <c r="R21" s="307"/>
      <c r="S21" s="306" t="s">
        <v>115</v>
      </c>
      <c r="T21" s="308"/>
    </row>
    <row r="22" spans="1:113" ht="204.75" customHeight="1" x14ac:dyDescent="0.25">
      <c r="A22" s="312"/>
      <c r="B22" s="316"/>
      <c r="C22" s="317"/>
      <c r="D22" s="320"/>
      <c r="E22" s="316"/>
      <c r="F22" s="317"/>
      <c r="G22" s="316"/>
      <c r="H22" s="317"/>
      <c r="I22" s="316"/>
      <c r="J22" s="317"/>
      <c r="K22" s="319"/>
      <c r="L22" s="316"/>
      <c r="M22" s="317"/>
      <c r="N22" s="316"/>
      <c r="O22" s="317"/>
      <c r="P22" s="319"/>
      <c r="Q22" s="83" t="s">
        <v>114</v>
      </c>
      <c r="R22" s="83" t="s">
        <v>356</v>
      </c>
      <c r="S22" s="83" t="s">
        <v>113</v>
      </c>
      <c r="T22" s="83" t="s">
        <v>112</v>
      </c>
    </row>
    <row r="23" spans="1:113" ht="51.75" customHeight="1" x14ac:dyDescent="0.25">
      <c r="A23" s="313"/>
      <c r="B23" s="104" t="s">
        <v>110</v>
      </c>
      <c r="C23" s="104" t="s">
        <v>111</v>
      </c>
      <c r="D23" s="319"/>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x14ac:dyDescent="0.25">
      <c r="A25" s="255"/>
      <c r="B25" s="272"/>
      <c r="C25" s="272"/>
      <c r="D25" s="272"/>
      <c r="E25" s="272"/>
      <c r="F25" s="272"/>
      <c r="G25" s="272"/>
      <c r="H25" s="272"/>
      <c r="I25" s="272"/>
      <c r="J25" s="272"/>
      <c r="K25" s="273"/>
      <c r="L25" s="274"/>
      <c r="M25" s="274"/>
      <c r="N25" s="258"/>
      <c r="O25" s="258"/>
      <c r="P25" s="257"/>
      <c r="Q25" s="272"/>
      <c r="R25" s="275"/>
      <c r="S25" s="259"/>
      <c r="T25" s="256"/>
    </row>
    <row r="26" spans="1:113" s="55" customFormat="1" x14ac:dyDescent="0.2">
      <c r="A26" s="255"/>
      <c r="B26" s="276"/>
      <c r="C26" s="276"/>
      <c r="D26" s="276"/>
      <c r="E26" s="276"/>
      <c r="F26" s="276"/>
      <c r="G26" s="276"/>
      <c r="H26" s="276"/>
      <c r="I26" s="276"/>
      <c r="J26" s="276"/>
      <c r="K26" s="277"/>
      <c r="L26" s="278"/>
      <c r="M26" s="278"/>
      <c r="N26" s="258"/>
      <c r="O26" s="258"/>
      <c r="P26" s="257"/>
      <c r="Q26" s="276"/>
      <c r="R26" s="279"/>
      <c r="S26" s="259"/>
      <c r="T26" s="256"/>
    </row>
    <row r="27" spans="1:113" s="50" customFormat="1" x14ac:dyDescent="0.25">
      <c r="A27" s="55"/>
      <c r="B27" s="56"/>
      <c r="C27" s="56"/>
      <c r="D27" s="55"/>
      <c r="E27" s="55"/>
      <c r="F27" s="55"/>
      <c r="G27" s="55"/>
      <c r="H27" s="55"/>
      <c r="I27" s="55"/>
      <c r="J27" s="55"/>
      <c r="K27" s="56"/>
      <c r="L27" s="55"/>
      <c r="M27" s="55"/>
      <c r="N27" s="55"/>
      <c r="O27" s="55"/>
      <c r="P27" s="55"/>
      <c r="Q27" s="55"/>
      <c r="R27" s="55"/>
      <c r="S27" s="55"/>
      <c r="T27" s="55"/>
      <c r="U27" s="52"/>
      <c r="V27" s="52"/>
      <c r="AN27" s="52"/>
      <c r="AO27" s="52"/>
      <c r="AP27" s="52"/>
      <c r="AQ27" s="52"/>
      <c r="AR27" s="52"/>
      <c r="AS27" s="52"/>
      <c r="AT27" s="52"/>
      <c r="AU27" s="52"/>
      <c r="AV27" s="52"/>
      <c r="AW27" s="52"/>
      <c r="AX27" s="52"/>
      <c r="AY27" s="52"/>
      <c r="AZ27" s="52"/>
      <c r="BA27" s="52"/>
      <c r="BB27" s="52"/>
      <c r="BC27" s="52"/>
      <c r="BD27" s="52"/>
      <c r="BE27" s="52"/>
      <c r="BF27" s="52"/>
      <c r="BG27" s="52"/>
      <c r="BH27" s="52"/>
      <c r="BI27" s="52"/>
      <c r="BJ27" s="52"/>
      <c r="BK27" s="51"/>
      <c r="BL27" s="51"/>
      <c r="BM27" s="51"/>
      <c r="BN27" s="51"/>
      <c r="BO27" s="51"/>
      <c r="BP27" s="51"/>
      <c r="BQ27" s="51"/>
      <c r="BR27" s="51"/>
      <c r="BS27" s="51"/>
      <c r="BT27" s="51"/>
      <c r="BU27" s="51"/>
      <c r="BV27" s="51"/>
      <c r="BW27" s="51"/>
      <c r="BX27" s="51"/>
      <c r="BY27" s="51"/>
      <c r="BZ27" s="51"/>
      <c r="CA27" s="51"/>
      <c r="CB27" s="51"/>
      <c r="CC27" s="51"/>
      <c r="CD27" s="51"/>
      <c r="CE27" s="51"/>
      <c r="CF27" s="51"/>
      <c r="CG27" s="51"/>
      <c r="CH27" s="51"/>
      <c r="CI27" s="51"/>
      <c r="CJ27" s="51"/>
      <c r="CK27" s="51"/>
      <c r="CL27" s="51"/>
      <c r="CM27" s="51"/>
      <c r="CN27" s="51"/>
      <c r="CO27" s="51"/>
      <c r="CP27" s="51"/>
      <c r="CQ27" s="51"/>
      <c r="CR27" s="51"/>
      <c r="CS27" s="51"/>
      <c r="CT27" s="51"/>
      <c r="CU27" s="51"/>
      <c r="CV27" s="51"/>
      <c r="CW27" s="51"/>
      <c r="CX27" s="51"/>
      <c r="CY27" s="51"/>
      <c r="CZ27" s="51"/>
      <c r="DA27" s="51"/>
      <c r="DB27" s="51"/>
      <c r="DC27" s="51"/>
      <c r="DD27" s="51"/>
      <c r="DE27" s="51"/>
      <c r="DF27" s="51"/>
      <c r="DG27" s="51"/>
      <c r="DH27" s="51"/>
      <c r="DI27" s="51"/>
    </row>
    <row r="28" spans="1:113" s="50" customFormat="1" x14ac:dyDescent="0.25">
      <c r="A28" s="55"/>
      <c r="B28" s="53" t="s">
        <v>109</v>
      </c>
      <c r="C28" s="53"/>
      <c r="D28" s="53"/>
      <c r="E28" s="53"/>
      <c r="F28" s="53"/>
      <c r="G28" s="53"/>
      <c r="H28" s="53"/>
      <c r="I28" s="53"/>
      <c r="J28" s="53"/>
      <c r="K28" s="53"/>
      <c r="L28" s="53"/>
      <c r="M28" s="53"/>
      <c r="N28" s="53"/>
      <c r="O28" s="53"/>
      <c r="P28" s="53"/>
      <c r="Q28" s="53"/>
      <c r="R28" s="53"/>
      <c r="S28" s="55"/>
      <c r="T28" s="55"/>
      <c r="U28" s="52"/>
      <c r="V28" s="52"/>
      <c r="AN28" s="52"/>
      <c r="AO28" s="52"/>
      <c r="AP28" s="52"/>
      <c r="AQ28" s="52"/>
      <c r="AR28" s="52"/>
      <c r="AS28" s="52"/>
      <c r="AT28" s="52"/>
      <c r="AU28" s="52"/>
      <c r="AV28" s="52"/>
      <c r="AW28" s="52"/>
      <c r="AX28" s="52"/>
      <c r="AY28" s="52"/>
      <c r="AZ28" s="52"/>
      <c r="BA28" s="52"/>
      <c r="BB28" s="52"/>
      <c r="BC28" s="52"/>
      <c r="BD28" s="52"/>
      <c r="BE28" s="52"/>
      <c r="BF28" s="52"/>
      <c r="BG28" s="52"/>
      <c r="BH28" s="52"/>
      <c r="BI28" s="52"/>
      <c r="BJ28" s="52"/>
      <c r="BK28" s="51"/>
      <c r="BL28" s="51"/>
      <c r="BM28" s="51"/>
      <c r="BN28" s="51"/>
      <c r="BO28" s="51"/>
      <c r="BP28" s="51"/>
      <c r="BQ28" s="51"/>
      <c r="BR28" s="51"/>
      <c r="BS28" s="51"/>
      <c r="BT28" s="51"/>
      <c r="BU28" s="51"/>
      <c r="BV28" s="51"/>
      <c r="BW28" s="51"/>
      <c r="BX28" s="51"/>
      <c r="BY28" s="51"/>
      <c r="BZ28" s="51"/>
      <c r="CA28" s="51"/>
      <c r="CB28" s="51"/>
      <c r="CC28" s="51"/>
      <c r="CD28" s="51"/>
      <c r="CE28" s="51"/>
      <c r="CF28" s="51"/>
      <c r="CG28" s="51"/>
      <c r="CH28" s="51"/>
      <c r="CI28" s="51"/>
      <c r="CJ28" s="51"/>
      <c r="CK28" s="51"/>
      <c r="CL28" s="51"/>
      <c r="CM28" s="51"/>
      <c r="CN28" s="51"/>
      <c r="CO28" s="51"/>
      <c r="CP28" s="51"/>
      <c r="CQ28" s="51"/>
      <c r="CR28" s="51"/>
      <c r="CS28" s="51"/>
      <c r="CT28" s="51"/>
      <c r="CU28" s="51"/>
      <c r="CV28" s="51"/>
      <c r="CW28" s="51"/>
      <c r="CX28" s="51"/>
      <c r="CY28" s="51"/>
      <c r="CZ28" s="51"/>
      <c r="DA28" s="51"/>
      <c r="DB28" s="51"/>
      <c r="DC28" s="51"/>
      <c r="DD28" s="51"/>
      <c r="DE28" s="51"/>
      <c r="DF28" s="51"/>
      <c r="DG28" s="51"/>
      <c r="DH28" s="51"/>
      <c r="DI28" s="51"/>
    </row>
    <row r="29" spans="1:113" s="50" customFormat="1" x14ac:dyDescent="0.25">
      <c r="A29" s="49"/>
      <c r="B29" s="305" t="s">
        <v>391</v>
      </c>
      <c r="C29" s="305"/>
      <c r="D29" s="305"/>
      <c r="E29" s="305"/>
      <c r="F29" s="305"/>
      <c r="G29" s="305"/>
      <c r="H29" s="305"/>
      <c r="I29" s="305"/>
      <c r="J29" s="305"/>
      <c r="K29" s="305"/>
      <c r="L29" s="305"/>
      <c r="M29" s="305"/>
      <c r="N29" s="305"/>
      <c r="O29" s="305"/>
      <c r="P29" s="305"/>
      <c r="Q29" s="305"/>
      <c r="R29" s="305"/>
      <c r="S29" s="49"/>
      <c r="T29" s="49"/>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1"/>
      <c r="BL29" s="51"/>
      <c r="BM29" s="51"/>
      <c r="BN29" s="51"/>
      <c r="BO29" s="51"/>
      <c r="BP29" s="51"/>
      <c r="BQ29" s="51"/>
      <c r="BR29" s="51"/>
      <c r="BS29" s="51"/>
      <c r="BT29" s="51"/>
      <c r="BU29" s="51"/>
      <c r="BV29" s="51"/>
      <c r="BW29" s="51"/>
      <c r="BX29" s="51"/>
      <c r="BY29" s="51"/>
      <c r="BZ29" s="51"/>
      <c r="CA29" s="51"/>
      <c r="CB29" s="51"/>
      <c r="CC29" s="51"/>
      <c r="CD29" s="51"/>
      <c r="CE29" s="51"/>
      <c r="CF29" s="51"/>
      <c r="CG29" s="51"/>
      <c r="CH29" s="51"/>
      <c r="CI29" s="51"/>
      <c r="CJ29" s="51"/>
      <c r="CK29" s="51"/>
      <c r="CL29" s="51"/>
      <c r="CM29" s="51"/>
      <c r="CN29" s="51"/>
      <c r="CO29" s="51"/>
      <c r="CP29" s="51"/>
      <c r="CQ29" s="51"/>
      <c r="CR29" s="51"/>
      <c r="CS29" s="51"/>
      <c r="CT29" s="51"/>
      <c r="CU29" s="51"/>
      <c r="CV29" s="51"/>
      <c r="CW29" s="51"/>
      <c r="CX29" s="51"/>
      <c r="CY29" s="51"/>
      <c r="CZ29" s="51"/>
      <c r="DA29" s="51"/>
      <c r="DB29" s="51"/>
      <c r="DC29" s="51"/>
      <c r="DD29" s="51"/>
      <c r="DE29" s="51"/>
      <c r="DF29" s="51"/>
      <c r="DG29" s="51"/>
      <c r="DH29" s="51"/>
      <c r="DI29" s="51"/>
    </row>
    <row r="30" spans="1:113" s="50" customFormat="1" x14ac:dyDescent="0.25">
      <c r="A30" s="49"/>
      <c r="B30" s="53"/>
      <c r="C30" s="53"/>
      <c r="D30" s="53"/>
      <c r="E30" s="53"/>
      <c r="F30" s="53"/>
      <c r="G30" s="53"/>
      <c r="H30" s="53"/>
      <c r="I30" s="53"/>
      <c r="J30" s="53"/>
      <c r="K30" s="53"/>
      <c r="L30" s="53"/>
      <c r="M30" s="53"/>
      <c r="N30" s="53"/>
      <c r="O30" s="53"/>
      <c r="P30" s="53"/>
      <c r="Q30" s="53"/>
      <c r="R30" s="53"/>
      <c r="S30" s="53"/>
      <c r="T30" s="53"/>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s="50" customFormat="1" x14ac:dyDescent="0.25">
      <c r="A31" s="49"/>
      <c r="B31" s="52" t="s">
        <v>355</v>
      </c>
      <c r="C31" s="52"/>
      <c r="D31" s="52"/>
      <c r="E31" s="52"/>
      <c r="H31" s="52"/>
      <c r="I31" s="52"/>
      <c r="J31" s="52"/>
      <c r="K31" s="52"/>
      <c r="L31" s="52"/>
      <c r="M31" s="52"/>
      <c r="N31" s="52"/>
      <c r="O31" s="52"/>
      <c r="P31" s="52"/>
      <c r="Q31" s="52"/>
      <c r="R31" s="52"/>
      <c r="S31" s="54"/>
      <c r="T31" s="54"/>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49"/>
      <c r="B32" s="52" t="s">
        <v>108</v>
      </c>
      <c r="C32" s="52"/>
      <c r="D32" s="52"/>
      <c r="E32" s="52"/>
      <c r="H32" s="52"/>
      <c r="I32" s="52"/>
      <c r="J32" s="52"/>
      <c r="K32" s="52"/>
      <c r="L32" s="52"/>
      <c r="M32" s="52"/>
      <c r="N32" s="52"/>
      <c r="O32" s="52"/>
      <c r="P32" s="52"/>
      <c r="Q32" s="52"/>
      <c r="R32" s="52"/>
      <c r="S32" s="49"/>
      <c r="T32" s="49"/>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B33" s="52" t="s">
        <v>107</v>
      </c>
      <c r="C33" s="52"/>
      <c r="D33" s="52"/>
      <c r="E33" s="52"/>
      <c r="H33" s="52"/>
      <c r="I33" s="52"/>
      <c r="J33" s="52"/>
      <c r="K33" s="52"/>
      <c r="L33" s="52"/>
      <c r="M33" s="52"/>
      <c r="N33" s="52"/>
      <c r="O33" s="52"/>
      <c r="P33" s="52"/>
      <c r="Q33" s="52"/>
      <c r="R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B34" s="52" t="s">
        <v>106</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B35" s="52" t="s">
        <v>105</v>
      </c>
      <c r="C35" s="52"/>
      <c r="D35" s="52"/>
      <c r="E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x14ac:dyDescent="0.25">
      <c r="A36" s="50"/>
      <c r="B36" s="52" t="s">
        <v>104</v>
      </c>
      <c r="C36" s="52"/>
      <c r="D36" s="52"/>
      <c r="E36" s="52"/>
      <c r="F36" s="50"/>
      <c r="G36" s="50"/>
      <c r="H36" s="52"/>
      <c r="I36" s="52"/>
      <c r="J36" s="52"/>
      <c r="K36" s="52"/>
      <c r="L36" s="52"/>
      <c r="M36" s="52"/>
      <c r="N36" s="52"/>
      <c r="O36" s="52"/>
      <c r="P36" s="52"/>
      <c r="Q36" s="52"/>
      <c r="R36" s="52"/>
      <c r="S36" s="52"/>
      <c r="T36" s="52"/>
    </row>
    <row r="37" spans="1:113" x14ac:dyDescent="0.25">
      <c r="A37" s="50"/>
      <c r="B37" s="52" t="s">
        <v>103</v>
      </c>
      <c r="C37" s="52"/>
      <c r="D37" s="52"/>
      <c r="E37" s="52"/>
      <c r="F37" s="50"/>
      <c r="G37" s="50"/>
      <c r="H37" s="52"/>
      <c r="I37" s="52"/>
      <c r="J37" s="52"/>
      <c r="K37" s="52"/>
      <c r="L37" s="52"/>
      <c r="M37" s="52"/>
      <c r="N37" s="52"/>
      <c r="O37" s="52"/>
      <c r="P37" s="52"/>
      <c r="Q37" s="52"/>
      <c r="R37" s="52"/>
      <c r="S37" s="52"/>
      <c r="T37" s="52"/>
    </row>
    <row r="38" spans="1:113" x14ac:dyDescent="0.25">
      <c r="A38" s="50"/>
      <c r="B38" s="52" t="s">
        <v>102</v>
      </c>
      <c r="C38" s="52"/>
      <c r="D38" s="52"/>
      <c r="E38" s="52"/>
      <c r="F38" s="50"/>
      <c r="G38" s="50"/>
      <c r="H38" s="52"/>
      <c r="I38" s="52"/>
      <c r="J38" s="52"/>
      <c r="K38" s="52"/>
      <c r="L38" s="52"/>
      <c r="M38" s="52"/>
      <c r="N38" s="52"/>
      <c r="O38" s="52"/>
      <c r="P38" s="52"/>
      <c r="Q38" s="52"/>
      <c r="R38" s="52"/>
      <c r="S38" s="52"/>
      <c r="T38" s="52"/>
    </row>
    <row r="39" spans="1:113" x14ac:dyDescent="0.25">
      <c r="A39" s="50"/>
      <c r="B39" s="52" t="s">
        <v>101</v>
      </c>
      <c r="C39" s="52"/>
      <c r="D39" s="52"/>
      <c r="E39" s="52"/>
      <c r="F39" s="50"/>
      <c r="G39" s="50"/>
      <c r="H39" s="52"/>
      <c r="I39" s="52"/>
      <c r="J39" s="52"/>
      <c r="K39" s="52"/>
      <c r="L39" s="52"/>
      <c r="M39" s="52"/>
      <c r="N39" s="52"/>
      <c r="O39" s="52"/>
      <c r="P39" s="52"/>
      <c r="Q39" s="52"/>
      <c r="R39" s="52"/>
      <c r="S39" s="52"/>
      <c r="T39" s="52"/>
    </row>
    <row r="40" spans="1:113" x14ac:dyDescent="0.25">
      <c r="A40" s="50"/>
      <c r="B40" s="52" t="s">
        <v>100</v>
      </c>
      <c r="C40" s="52"/>
      <c r="D40" s="52"/>
      <c r="E40" s="52"/>
      <c r="F40" s="50"/>
      <c r="G40" s="50"/>
      <c r="H40" s="52"/>
      <c r="I40" s="52"/>
      <c r="J40" s="52"/>
      <c r="K40" s="52"/>
      <c r="L40" s="52"/>
      <c r="M40" s="52"/>
      <c r="N40" s="52"/>
      <c r="O40" s="52"/>
      <c r="P40" s="52"/>
      <c r="Q40" s="52"/>
      <c r="R40" s="52"/>
      <c r="S40" s="52"/>
      <c r="T40" s="52"/>
    </row>
    <row r="41" spans="1:113" x14ac:dyDescent="0.25">
      <c r="A41" s="50"/>
      <c r="B41" s="50"/>
      <c r="C41" s="50"/>
      <c r="D41" s="50"/>
      <c r="E41" s="50"/>
      <c r="F41" s="50"/>
      <c r="G41" s="50"/>
      <c r="H41" s="50"/>
      <c r="I41" s="50"/>
      <c r="J41" s="50"/>
      <c r="K41" s="50"/>
      <c r="L41" s="50"/>
      <c r="M41" s="50"/>
      <c r="N41" s="50"/>
      <c r="O41" s="50"/>
      <c r="P41" s="50"/>
      <c r="Q41" s="52"/>
      <c r="R41" s="52"/>
      <c r="S41" s="52"/>
      <c r="T41" s="52"/>
    </row>
  </sheetData>
  <mergeCells count="27">
    <mergeCell ref="A20:T20"/>
    <mergeCell ref="A21:A23"/>
    <mergeCell ref="E21:F22"/>
    <mergeCell ref="G21:H22"/>
    <mergeCell ref="I21:J22"/>
    <mergeCell ref="K21:K22"/>
    <mergeCell ref="L21:M22"/>
    <mergeCell ref="N21:O22"/>
    <mergeCell ref="P21:P22"/>
    <mergeCell ref="D21:D23"/>
    <mergeCell ref="B21:C22"/>
    <mergeCell ref="B29:R29"/>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dataValidations count="1">
    <dataValidation type="list" allowBlank="1" showInputMessage="1" sqref="L25:M26">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7" t="str">
        <f>'3.1. паспорт Техсостояние ПС'!A6:T6</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1" t="s">
        <v>8</v>
      </c>
      <c r="F7" s="291"/>
      <c r="G7" s="291"/>
      <c r="H7" s="291"/>
      <c r="I7" s="291"/>
      <c r="J7" s="291"/>
      <c r="K7" s="291"/>
      <c r="L7" s="291"/>
      <c r="M7" s="291"/>
      <c r="N7" s="291"/>
      <c r="O7" s="291"/>
      <c r="P7" s="291"/>
      <c r="Q7" s="291"/>
      <c r="R7" s="291"/>
      <c r="S7" s="291"/>
      <c r="T7" s="291"/>
      <c r="U7" s="291"/>
      <c r="V7" s="291"/>
      <c r="W7" s="291"/>
      <c r="X7" s="291"/>
      <c r="Y7" s="291"/>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2" t="s">
        <v>401</v>
      </c>
      <c r="F9" s="292"/>
      <c r="G9" s="292"/>
      <c r="H9" s="292"/>
      <c r="I9" s="292"/>
      <c r="J9" s="292"/>
      <c r="K9" s="292"/>
      <c r="L9" s="292"/>
      <c r="M9" s="292"/>
      <c r="N9" s="292"/>
      <c r="O9" s="292"/>
      <c r="P9" s="292"/>
      <c r="Q9" s="292"/>
      <c r="R9" s="292"/>
      <c r="S9" s="292"/>
      <c r="T9" s="292"/>
      <c r="U9" s="292"/>
      <c r="V9" s="292"/>
      <c r="W9" s="292"/>
      <c r="X9" s="292"/>
      <c r="Y9" s="292"/>
    </row>
    <row r="10" spans="1:27" s="12" customFormat="1" ht="18.75" customHeight="1" x14ac:dyDescent="0.2">
      <c r="B10" s="16"/>
      <c r="E10" s="288" t="s">
        <v>7</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2" t="str">
        <f>'1. паспорт местоположение'!A12</f>
        <v>P_TP3500.PR.0048</v>
      </c>
      <c r="F12" s="292"/>
      <c r="G12" s="292"/>
      <c r="H12" s="292"/>
      <c r="I12" s="292"/>
      <c r="J12" s="292"/>
      <c r="K12" s="292"/>
      <c r="L12" s="292"/>
      <c r="M12" s="292"/>
      <c r="N12" s="292"/>
      <c r="O12" s="292"/>
      <c r="P12" s="292"/>
      <c r="Q12" s="292"/>
      <c r="R12" s="292"/>
      <c r="S12" s="292"/>
      <c r="T12" s="292"/>
      <c r="U12" s="292"/>
      <c r="V12" s="292"/>
      <c r="W12" s="292"/>
      <c r="X12" s="292"/>
      <c r="Y12" s="292"/>
    </row>
    <row r="13" spans="1:27" s="12" customFormat="1" ht="18.75" customHeight="1" x14ac:dyDescent="0.2">
      <c r="B13" s="16"/>
      <c r="E13" s="288" t="s">
        <v>6</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299" t="str">
        <f>'1. паспорт местоположение'!A15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B16" s="144"/>
      <c r="E16" s="288" t="s">
        <v>5</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25">
      <c r="A19" s="290" t="s">
        <v>359</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7" customFormat="1" ht="21.2" customHeight="1" x14ac:dyDescent="0.25">
      <c r="B20" s="145"/>
    </row>
    <row r="21" spans="1:27" ht="15.75" customHeight="1" x14ac:dyDescent="0.25">
      <c r="A21" s="321" t="s">
        <v>4</v>
      </c>
      <c r="B21" s="323" t="s">
        <v>365</v>
      </c>
      <c r="C21" s="324"/>
      <c r="D21" s="323" t="s">
        <v>367</v>
      </c>
      <c r="E21" s="324"/>
      <c r="F21" s="306" t="s">
        <v>93</v>
      </c>
      <c r="G21" s="308"/>
      <c r="H21" s="308"/>
      <c r="I21" s="307"/>
      <c r="J21" s="321" t="s">
        <v>368</v>
      </c>
      <c r="K21" s="323" t="s">
        <v>369</v>
      </c>
      <c r="L21" s="324"/>
      <c r="M21" s="323" t="s">
        <v>370</v>
      </c>
      <c r="N21" s="324"/>
      <c r="O21" s="323" t="s">
        <v>358</v>
      </c>
      <c r="P21" s="324"/>
      <c r="Q21" s="323" t="s">
        <v>126</v>
      </c>
      <c r="R21" s="324"/>
      <c r="S21" s="321" t="s">
        <v>125</v>
      </c>
      <c r="T21" s="321" t="s">
        <v>371</v>
      </c>
      <c r="U21" s="321" t="s">
        <v>366</v>
      </c>
      <c r="V21" s="323" t="s">
        <v>124</v>
      </c>
      <c r="W21" s="324"/>
      <c r="X21" s="306" t="s">
        <v>116</v>
      </c>
      <c r="Y21" s="308"/>
      <c r="Z21" s="306" t="s">
        <v>115</v>
      </c>
      <c r="AA21" s="308"/>
    </row>
    <row r="22" spans="1:27" ht="216" customHeight="1" x14ac:dyDescent="0.25">
      <c r="A22" s="327"/>
      <c r="B22" s="325"/>
      <c r="C22" s="326"/>
      <c r="D22" s="325"/>
      <c r="E22" s="326"/>
      <c r="F22" s="306" t="s">
        <v>123</v>
      </c>
      <c r="G22" s="307"/>
      <c r="H22" s="306" t="s">
        <v>122</v>
      </c>
      <c r="I22" s="307"/>
      <c r="J22" s="322"/>
      <c r="K22" s="325"/>
      <c r="L22" s="326"/>
      <c r="M22" s="325"/>
      <c r="N22" s="326"/>
      <c r="O22" s="325"/>
      <c r="P22" s="326"/>
      <c r="Q22" s="325"/>
      <c r="R22" s="326"/>
      <c r="S22" s="322"/>
      <c r="T22" s="322"/>
      <c r="U22" s="322"/>
      <c r="V22" s="325"/>
      <c r="W22" s="326"/>
      <c r="X22" s="83" t="s">
        <v>114</v>
      </c>
      <c r="Y22" s="83" t="s">
        <v>356</v>
      </c>
      <c r="Z22" s="83" t="s">
        <v>113</v>
      </c>
      <c r="AA22" s="83" t="s">
        <v>112</v>
      </c>
    </row>
    <row r="23" spans="1:27" ht="60" customHeight="1" x14ac:dyDescent="0.25">
      <c r="A23" s="322"/>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B13" zoomScale="70" zoomScaleSheetLayoutView="7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7" t="str">
        <f>'1. паспорт местоположение'!A5:C5</f>
        <v>Год раскрытия информации: 2025 год</v>
      </c>
      <c r="B5" s="287"/>
      <c r="C5" s="287"/>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1" t="s">
        <v>8</v>
      </c>
      <c r="B7" s="291"/>
      <c r="C7" s="291"/>
      <c r="D7" s="13"/>
      <c r="E7" s="13"/>
      <c r="F7" s="13"/>
      <c r="G7" s="13"/>
      <c r="H7" s="13"/>
      <c r="I7" s="13"/>
      <c r="J7" s="13"/>
      <c r="K7" s="13"/>
      <c r="L7" s="13"/>
      <c r="M7" s="13"/>
      <c r="N7" s="13"/>
      <c r="O7" s="13"/>
      <c r="P7" s="13"/>
      <c r="Q7" s="13"/>
      <c r="R7" s="13"/>
      <c r="S7" s="13"/>
      <c r="T7" s="13"/>
      <c r="U7" s="13"/>
    </row>
    <row r="8" spans="1:29" s="12" customFormat="1" ht="18.75" x14ac:dyDescent="0.2">
      <c r="A8" s="291"/>
      <c r="B8" s="291"/>
      <c r="C8" s="291"/>
      <c r="D8" s="14"/>
      <c r="E8" s="14"/>
      <c r="F8" s="14"/>
      <c r="G8" s="14"/>
      <c r="H8" s="13"/>
      <c r="I8" s="13"/>
      <c r="J8" s="13"/>
      <c r="K8" s="13"/>
      <c r="L8" s="13"/>
      <c r="M8" s="13"/>
      <c r="N8" s="13"/>
      <c r="O8" s="13"/>
      <c r="P8" s="13"/>
      <c r="Q8" s="13"/>
      <c r="R8" s="13"/>
      <c r="S8" s="13"/>
      <c r="T8" s="13"/>
      <c r="U8" s="13"/>
    </row>
    <row r="9" spans="1:29" s="12" customFormat="1" ht="18.75" x14ac:dyDescent="0.2">
      <c r="A9" s="292" t="s">
        <v>401</v>
      </c>
      <c r="B9" s="292"/>
      <c r="C9" s="292"/>
      <c r="D9" s="8"/>
      <c r="E9" s="8"/>
      <c r="F9" s="8"/>
      <c r="G9" s="8"/>
      <c r="H9" s="13"/>
      <c r="I9" s="13"/>
      <c r="J9" s="13"/>
      <c r="K9" s="13"/>
      <c r="L9" s="13"/>
      <c r="M9" s="13"/>
      <c r="N9" s="13"/>
      <c r="O9" s="13"/>
      <c r="P9" s="13"/>
      <c r="Q9" s="13"/>
      <c r="R9" s="13"/>
      <c r="S9" s="13"/>
      <c r="T9" s="13"/>
      <c r="U9" s="13"/>
    </row>
    <row r="10" spans="1:29" s="12" customFormat="1" ht="18.75" x14ac:dyDescent="0.2">
      <c r="A10" s="288" t="s">
        <v>7</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91"/>
      <c r="B11" s="291"/>
      <c r="C11" s="291"/>
      <c r="D11" s="14"/>
      <c r="E11" s="14"/>
      <c r="F11" s="14"/>
      <c r="G11" s="14"/>
      <c r="H11" s="13"/>
      <c r="I11" s="13"/>
      <c r="J11" s="13"/>
      <c r="K11" s="13"/>
      <c r="L11" s="13"/>
      <c r="M11" s="13"/>
      <c r="N11" s="13"/>
      <c r="O11" s="13"/>
      <c r="P11" s="13"/>
      <c r="Q11" s="13"/>
      <c r="R11" s="13"/>
      <c r="S11" s="13"/>
      <c r="T11" s="13"/>
      <c r="U11" s="13"/>
    </row>
    <row r="12" spans="1:29" s="12" customFormat="1" ht="18.75" x14ac:dyDescent="0.2">
      <c r="A12" s="292" t="str">
        <f>'1. паспорт местоположение'!A12:C12</f>
        <v>P_TP3500.PR.0048</v>
      </c>
      <c r="B12" s="292"/>
      <c r="C12" s="292"/>
      <c r="D12" s="8"/>
      <c r="E12" s="8"/>
      <c r="F12" s="8"/>
      <c r="G12" s="8"/>
      <c r="H12" s="13"/>
      <c r="I12" s="13"/>
      <c r="J12" s="13"/>
      <c r="K12" s="13"/>
      <c r="L12" s="13"/>
      <c r="M12" s="13"/>
      <c r="N12" s="13"/>
      <c r="O12" s="13"/>
      <c r="P12" s="13"/>
      <c r="Q12" s="13"/>
      <c r="R12" s="13"/>
      <c r="S12" s="13"/>
      <c r="T12" s="13"/>
      <c r="U12" s="13"/>
    </row>
    <row r="13" spans="1:29" s="12" customFormat="1" ht="18.75" x14ac:dyDescent="0.2">
      <c r="A13" s="288" t="s">
        <v>6</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8"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328"/>
      <c r="C15" s="328"/>
      <c r="D15" s="8"/>
      <c r="E15" s="8"/>
      <c r="F15" s="8"/>
      <c r="G15" s="8"/>
      <c r="H15" s="8"/>
      <c r="I15" s="8"/>
      <c r="J15" s="8"/>
      <c r="K15" s="8"/>
      <c r="L15" s="8"/>
      <c r="M15" s="8"/>
      <c r="N15" s="8"/>
      <c r="O15" s="8"/>
      <c r="P15" s="8"/>
      <c r="Q15" s="8"/>
      <c r="R15" s="8"/>
      <c r="S15" s="8"/>
      <c r="T15" s="8"/>
      <c r="U15" s="8"/>
    </row>
    <row r="16" spans="1:29" s="3" customFormat="1" ht="15" customHeight="1" x14ac:dyDescent="0.2">
      <c r="A16" s="288" t="s">
        <v>5</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9" t="s">
        <v>351</v>
      </c>
      <c r="B18" s="289"/>
      <c r="C18" s="2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126" customHeight="1" x14ac:dyDescent="0.2">
      <c r="A22" s="23" t="s">
        <v>64</v>
      </c>
      <c r="B22" s="29" t="s">
        <v>363</v>
      </c>
      <c r="C22" s="134" t="s">
        <v>546</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547</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547</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548</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120.75" customHeight="1" x14ac:dyDescent="0.25">
      <c r="A27" s="23" t="s">
        <v>57</v>
      </c>
      <c r="B27" s="25" t="s">
        <v>364</v>
      </c>
      <c r="C27" s="135" t="s">
        <v>543</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7" t="str">
        <f>'1. паспорт местоположение'!A5:C5</f>
        <v>Год раскрытия информации: 2025 год</v>
      </c>
      <c r="B4" s="287"/>
      <c r="C4" s="287"/>
      <c r="D4" s="287"/>
      <c r="E4" s="287"/>
      <c r="F4" s="287"/>
      <c r="G4" s="287"/>
      <c r="H4" s="287"/>
      <c r="I4" s="287"/>
      <c r="J4" s="287"/>
      <c r="K4" s="287"/>
      <c r="L4" s="287"/>
      <c r="M4" s="287"/>
      <c r="N4" s="287"/>
      <c r="O4" s="287"/>
      <c r="P4" s="287"/>
      <c r="Q4" s="287"/>
      <c r="R4" s="287"/>
      <c r="S4" s="287"/>
      <c r="T4" s="287"/>
      <c r="U4" s="287"/>
      <c r="V4" s="287"/>
      <c r="W4" s="287"/>
      <c r="X4" s="287"/>
      <c r="Y4" s="287"/>
      <c r="Z4" s="287"/>
    </row>
    <row r="6" spans="1:28" ht="18.75" x14ac:dyDescent="0.25">
      <c r="A6" s="291" t="s">
        <v>8</v>
      </c>
      <c r="B6" s="291"/>
      <c r="C6" s="291"/>
      <c r="D6" s="291"/>
      <c r="E6" s="291"/>
      <c r="F6" s="291"/>
      <c r="G6" s="291"/>
      <c r="H6" s="291"/>
      <c r="I6" s="291"/>
      <c r="J6" s="291"/>
      <c r="K6" s="291"/>
      <c r="L6" s="291"/>
      <c r="M6" s="291"/>
      <c r="N6" s="291"/>
      <c r="O6" s="291"/>
      <c r="P6" s="291"/>
      <c r="Q6" s="291"/>
      <c r="R6" s="291"/>
      <c r="S6" s="291"/>
      <c r="T6" s="291"/>
      <c r="U6" s="291"/>
      <c r="V6" s="291"/>
      <c r="W6" s="291"/>
      <c r="X6" s="291"/>
      <c r="Y6" s="291"/>
      <c r="Z6" s="291"/>
      <c r="AA6" s="99"/>
      <c r="AB6" s="99"/>
    </row>
    <row r="7" spans="1:28" ht="18.75" x14ac:dyDescent="0.25">
      <c r="A7" s="291"/>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99"/>
      <c r="AB7" s="99"/>
    </row>
    <row r="8" spans="1:28" x14ac:dyDescent="0.25">
      <c r="A8" s="292" t="s">
        <v>401</v>
      </c>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100"/>
      <c r="AB8" s="100"/>
    </row>
    <row r="9" spans="1:28" ht="15.75" x14ac:dyDescent="0.25">
      <c r="A9" s="288" t="s">
        <v>7</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01"/>
      <c r="AB9" s="101"/>
    </row>
    <row r="10" spans="1:28" ht="18.75" x14ac:dyDescent="0.25">
      <c r="A10" s="291"/>
      <c r="B10" s="291"/>
      <c r="C10" s="291"/>
      <c r="D10" s="291"/>
      <c r="E10" s="291"/>
      <c r="F10" s="291"/>
      <c r="G10" s="291"/>
      <c r="H10" s="291"/>
      <c r="I10" s="291"/>
      <c r="J10" s="291"/>
      <c r="K10" s="291"/>
      <c r="L10" s="291"/>
      <c r="M10" s="291"/>
      <c r="N10" s="291"/>
      <c r="O10" s="291"/>
      <c r="P10" s="291"/>
      <c r="Q10" s="291"/>
      <c r="R10" s="291"/>
      <c r="S10" s="291"/>
      <c r="T10" s="291"/>
      <c r="U10" s="291"/>
      <c r="V10" s="291"/>
      <c r="W10" s="291"/>
      <c r="X10" s="291"/>
      <c r="Y10" s="291"/>
      <c r="Z10" s="291"/>
      <c r="AA10" s="99"/>
      <c r="AB10" s="99"/>
    </row>
    <row r="11" spans="1:28" x14ac:dyDescent="0.25">
      <c r="A11" s="292" t="str">
        <f>'1. паспорт местоположение'!A12:C12</f>
        <v>P_TP3500.PR.0048</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100"/>
      <c r="AB11" s="100"/>
    </row>
    <row r="12" spans="1:28" ht="15.75" x14ac:dyDescent="0.25">
      <c r="A12" s="288" t="s">
        <v>6</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01"/>
      <c r="AB12" s="101"/>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x14ac:dyDescent="0.25">
      <c r="A14" s="292" t="str">
        <f>'3.3 паспорт описание'!A15:C15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100"/>
      <c r="AB14" s="100"/>
    </row>
    <row r="15" spans="1:28" ht="15.75" x14ac:dyDescent="0.25">
      <c r="A15" s="288" t="s">
        <v>5</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01"/>
      <c r="AB15" s="101"/>
    </row>
    <row r="16" spans="1:28" x14ac:dyDescent="0.25">
      <c r="A16" s="329"/>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109"/>
      <c r="AB16" s="109"/>
    </row>
    <row r="17" spans="1:2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109"/>
      <c r="AB17" s="109"/>
    </row>
    <row r="18" spans="1:28"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109"/>
      <c r="AB18" s="109"/>
    </row>
    <row r="19" spans="1:2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109"/>
      <c r="AB19" s="10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10"/>
      <c r="AB20" s="110"/>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10"/>
      <c r="AB21" s="110"/>
    </row>
    <row r="22" spans="1:28" x14ac:dyDescent="0.25">
      <c r="A22" s="331" t="s">
        <v>382</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11"/>
      <c r="AB22" s="111"/>
    </row>
    <row r="23" spans="1:28" ht="32.25" customHeight="1" x14ac:dyDescent="0.25">
      <c r="A23" s="333" t="s">
        <v>260</v>
      </c>
      <c r="B23" s="334"/>
      <c r="C23" s="334"/>
      <c r="D23" s="334"/>
      <c r="E23" s="334"/>
      <c r="F23" s="334"/>
      <c r="G23" s="334"/>
      <c r="H23" s="334"/>
      <c r="I23" s="334"/>
      <c r="J23" s="334"/>
      <c r="K23" s="334"/>
      <c r="L23" s="335"/>
      <c r="M23" s="332" t="s">
        <v>261</v>
      </c>
      <c r="N23" s="332"/>
      <c r="O23" s="332"/>
      <c r="P23" s="332"/>
      <c r="Q23" s="332"/>
      <c r="R23" s="332"/>
      <c r="S23" s="332"/>
      <c r="T23" s="332"/>
      <c r="U23" s="332"/>
      <c r="V23" s="332"/>
      <c r="W23" s="332"/>
      <c r="X23" s="332"/>
      <c r="Y23" s="332"/>
      <c r="Z23" s="332"/>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1" t="s">
        <v>8</v>
      </c>
      <c r="B7" s="291"/>
      <c r="C7" s="291"/>
      <c r="D7" s="291"/>
      <c r="E7" s="291"/>
      <c r="F7" s="291"/>
      <c r="G7" s="291"/>
      <c r="H7" s="291"/>
      <c r="I7" s="291"/>
      <c r="J7" s="291"/>
      <c r="K7" s="291"/>
      <c r="L7" s="291"/>
      <c r="M7" s="291"/>
      <c r="N7" s="291"/>
      <c r="O7" s="291"/>
      <c r="P7" s="13"/>
      <c r="Q7" s="13"/>
      <c r="R7" s="13"/>
      <c r="S7" s="13"/>
      <c r="T7" s="13"/>
      <c r="U7" s="13"/>
      <c r="V7" s="13"/>
      <c r="W7" s="13"/>
      <c r="X7" s="13"/>
      <c r="Y7" s="13"/>
      <c r="Z7" s="13"/>
    </row>
    <row r="8" spans="1:28" s="12" customFormat="1" ht="18.75" x14ac:dyDescent="0.2">
      <c r="A8" s="291"/>
      <c r="B8" s="291"/>
      <c r="C8" s="291"/>
      <c r="D8" s="291"/>
      <c r="E8" s="291"/>
      <c r="F8" s="291"/>
      <c r="G8" s="291"/>
      <c r="H8" s="291"/>
      <c r="I8" s="291"/>
      <c r="J8" s="291"/>
      <c r="K8" s="291"/>
      <c r="L8" s="291"/>
      <c r="M8" s="291"/>
      <c r="N8" s="291"/>
      <c r="O8" s="291"/>
      <c r="P8" s="13"/>
      <c r="Q8" s="13"/>
      <c r="R8" s="13"/>
      <c r="S8" s="13"/>
      <c r="T8" s="13"/>
      <c r="U8" s="13"/>
      <c r="V8" s="13"/>
      <c r="W8" s="13"/>
      <c r="X8" s="13"/>
      <c r="Y8" s="13"/>
      <c r="Z8" s="13"/>
    </row>
    <row r="9" spans="1:28" s="12" customFormat="1" ht="18.75" x14ac:dyDescent="0.2">
      <c r="A9" s="292" t="s">
        <v>401</v>
      </c>
      <c r="B9" s="292"/>
      <c r="C9" s="292"/>
      <c r="D9" s="292"/>
      <c r="E9" s="292"/>
      <c r="F9" s="292"/>
      <c r="G9" s="292"/>
      <c r="H9" s="292"/>
      <c r="I9" s="292"/>
      <c r="J9" s="292"/>
      <c r="K9" s="292"/>
      <c r="L9" s="292"/>
      <c r="M9" s="292"/>
      <c r="N9" s="292"/>
      <c r="O9" s="292"/>
      <c r="P9" s="13"/>
      <c r="Q9" s="13"/>
      <c r="R9" s="13"/>
      <c r="S9" s="13"/>
      <c r="T9" s="13"/>
      <c r="U9" s="13"/>
      <c r="V9" s="13"/>
      <c r="W9" s="13"/>
      <c r="X9" s="13"/>
      <c r="Y9" s="13"/>
      <c r="Z9" s="13"/>
    </row>
    <row r="10" spans="1:28" s="12" customFormat="1" ht="18.75" x14ac:dyDescent="0.2">
      <c r="A10" s="288" t="s">
        <v>7</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291"/>
      <c r="B11" s="291"/>
      <c r="C11" s="291"/>
      <c r="D11" s="291"/>
      <c r="E11" s="291"/>
      <c r="F11" s="291"/>
      <c r="G11" s="291"/>
      <c r="H11" s="291"/>
      <c r="I11" s="291"/>
      <c r="J11" s="291"/>
      <c r="K11" s="291"/>
      <c r="L11" s="291"/>
      <c r="M11" s="291"/>
      <c r="N11" s="291"/>
      <c r="O11" s="291"/>
      <c r="P11" s="13"/>
      <c r="Q11" s="13"/>
      <c r="R11" s="13"/>
      <c r="S11" s="13"/>
      <c r="T11" s="13"/>
      <c r="U11" s="13"/>
      <c r="V11" s="13"/>
      <c r="W11" s="13"/>
      <c r="X11" s="13"/>
      <c r="Y11" s="13"/>
      <c r="Z11" s="13"/>
    </row>
    <row r="12" spans="1:28" s="12" customFormat="1" ht="18.75" x14ac:dyDescent="0.2">
      <c r="A12" s="292" t="str">
        <f>'1. паспорт местоположение'!A12:C12</f>
        <v>P_TP3500.PR.0048</v>
      </c>
      <c r="B12" s="292"/>
      <c r="C12" s="292"/>
      <c r="D12" s="292"/>
      <c r="E12" s="292"/>
      <c r="F12" s="292"/>
      <c r="G12" s="292"/>
      <c r="H12" s="292"/>
      <c r="I12" s="292"/>
      <c r="J12" s="292"/>
      <c r="K12" s="292"/>
      <c r="L12" s="292"/>
      <c r="M12" s="292"/>
      <c r="N12" s="292"/>
      <c r="O12" s="292"/>
      <c r="P12" s="13"/>
      <c r="Q12" s="13"/>
      <c r="R12" s="13"/>
      <c r="S12" s="13"/>
      <c r="T12" s="13"/>
      <c r="U12" s="13"/>
      <c r="V12" s="13"/>
      <c r="W12" s="13"/>
      <c r="X12" s="13"/>
      <c r="Y12" s="13"/>
      <c r="Z12" s="13"/>
    </row>
    <row r="13" spans="1:28" s="12" customFormat="1" ht="18.75" x14ac:dyDescent="0.2">
      <c r="A13" s="288" t="s">
        <v>6</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2" x14ac:dyDescent="0.2">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8"/>
      <c r="Q15" s="8"/>
      <c r="R15" s="8"/>
      <c r="S15" s="8"/>
      <c r="T15" s="8"/>
      <c r="U15" s="8"/>
      <c r="V15" s="8"/>
      <c r="W15" s="8"/>
      <c r="X15" s="8"/>
      <c r="Y15" s="8"/>
      <c r="Z15" s="8"/>
    </row>
    <row r="16" spans="1:28" s="3" customFormat="1" ht="15" customHeight="1" x14ac:dyDescent="0.2">
      <c r="A16" s="288" t="s">
        <v>5</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360</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1" t="s">
        <v>4</v>
      </c>
      <c r="B19" s="301" t="s">
        <v>87</v>
      </c>
      <c r="C19" s="301" t="s">
        <v>86</v>
      </c>
      <c r="D19" s="301" t="s">
        <v>75</v>
      </c>
      <c r="E19" s="337" t="s">
        <v>85</v>
      </c>
      <c r="F19" s="338"/>
      <c r="G19" s="338"/>
      <c r="H19" s="338"/>
      <c r="I19" s="339"/>
      <c r="J19" s="301" t="s">
        <v>84</v>
      </c>
      <c r="K19" s="301"/>
      <c r="L19" s="301"/>
      <c r="M19" s="301"/>
      <c r="N19" s="301"/>
      <c r="O19" s="301"/>
      <c r="P19" s="4"/>
      <c r="Q19" s="4"/>
      <c r="R19" s="4"/>
      <c r="S19" s="4"/>
      <c r="T19" s="4"/>
      <c r="U19" s="4"/>
      <c r="V19" s="4"/>
      <c r="W19" s="4"/>
    </row>
    <row r="20" spans="1:26" s="3" customFormat="1" ht="51" customHeight="1" x14ac:dyDescent="0.2">
      <c r="A20" s="301"/>
      <c r="B20" s="301"/>
      <c r="C20" s="301"/>
      <c r="D20" s="301"/>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U21" sqref="AU21"/>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406" t="s">
        <v>8</v>
      </c>
      <c r="B7" s="406"/>
      <c r="C7" s="406"/>
      <c r="D7" s="406"/>
      <c r="E7" s="406"/>
      <c r="F7" s="406"/>
      <c r="G7" s="406"/>
      <c r="H7" s="406"/>
      <c r="I7" s="406"/>
      <c r="J7" s="406"/>
      <c r="K7" s="406"/>
      <c r="L7" s="406"/>
      <c r="M7" s="406"/>
      <c r="N7" s="406"/>
      <c r="O7" s="406"/>
      <c r="P7" s="406"/>
      <c r="Q7" s="406"/>
      <c r="R7" s="406"/>
      <c r="S7" s="406"/>
      <c r="T7" s="406"/>
      <c r="U7" s="406"/>
      <c r="V7" s="406"/>
      <c r="W7" s="406"/>
      <c r="X7" s="406"/>
      <c r="Y7" s="406"/>
      <c r="Z7" s="406"/>
      <c r="AA7" s="406"/>
      <c r="AB7" s="406"/>
      <c r="AC7" s="406"/>
      <c r="AD7" s="406"/>
      <c r="AE7" s="406"/>
      <c r="AF7" s="406"/>
      <c r="AG7" s="406"/>
      <c r="AH7" s="406"/>
      <c r="AI7" s="406"/>
      <c r="AJ7" s="406"/>
      <c r="AK7" s="406"/>
      <c r="AL7" s="406"/>
      <c r="AM7" s="406"/>
      <c r="AN7" s="406"/>
      <c r="AO7" s="406"/>
      <c r="AP7" s="406"/>
      <c r="AQ7" s="406"/>
      <c r="AR7" s="406"/>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407" t="s">
        <v>401</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407" t="str">
        <f>'1. паспорт местоположение'!A12:C12</f>
        <v>P_TP3500.PR.0048</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row>
    <row r="13" spans="1:44"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40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409"/>
      <c r="C15" s="409"/>
      <c r="D15" s="409"/>
      <c r="E15" s="409"/>
      <c r="F15" s="409"/>
      <c r="G15" s="409"/>
      <c r="H15" s="409"/>
      <c r="I15" s="409"/>
      <c r="J15" s="409"/>
      <c r="K15" s="409"/>
      <c r="L15" s="409"/>
      <c r="M15" s="409"/>
      <c r="N15" s="409"/>
      <c r="O15" s="409"/>
      <c r="P15" s="409"/>
      <c r="Q15" s="409"/>
      <c r="R15" s="409"/>
      <c r="S15" s="409"/>
      <c r="T15" s="409"/>
      <c r="U15" s="409"/>
      <c r="V15" s="409"/>
      <c r="W15" s="409"/>
      <c r="X15" s="409"/>
      <c r="Y15" s="409"/>
      <c r="Z15" s="409"/>
      <c r="AA15" s="409"/>
      <c r="AB15" s="409"/>
      <c r="AC15" s="409"/>
      <c r="AD15" s="409"/>
      <c r="AE15" s="409"/>
      <c r="AF15" s="409"/>
      <c r="AG15" s="409"/>
      <c r="AH15" s="409"/>
      <c r="AI15" s="409"/>
      <c r="AJ15" s="409"/>
      <c r="AK15" s="409"/>
      <c r="AL15" s="409"/>
      <c r="AM15" s="409"/>
      <c r="AN15" s="409"/>
      <c r="AO15" s="409"/>
      <c r="AP15" s="409"/>
      <c r="AQ15" s="409"/>
      <c r="AR15" s="409"/>
    </row>
    <row r="16" spans="1:44"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410" t="s">
        <v>478</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c r="AD18" s="410"/>
      <c r="AE18" s="410"/>
      <c r="AF18" s="410"/>
      <c r="AG18" s="410"/>
      <c r="AH18" s="410"/>
      <c r="AI18" s="410"/>
      <c r="AJ18" s="410"/>
      <c r="AK18" s="410"/>
      <c r="AL18" s="410"/>
      <c r="AM18" s="410"/>
      <c r="AN18" s="410"/>
      <c r="AO18" s="410"/>
      <c r="AP18" s="410"/>
      <c r="AQ18" s="410"/>
      <c r="AR18" s="410"/>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411" t="s">
        <v>250</v>
      </c>
      <c r="B24" s="411"/>
      <c r="C24" s="411"/>
      <c r="D24" s="411"/>
      <c r="E24" s="411"/>
      <c r="F24" s="411"/>
      <c r="G24" s="411"/>
      <c r="H24" s="411"/>
      <c r="I24" s="411"/>
      <c r="J24" s="411"/>
      <c r="K24" s="411"/>
      <c r="L24" s="411"/>
      <c r="M24" s="411"/>
      <c r="N24" s="411"/>
      <c r="O24" s="411"/>
      <c r="P24" s="411"/>
      <c r="Q24" s="411"/>
      <c r="R24" s="411"/>
      <c r="S24" s="411"/>
      <c r="T24" s="411"/>
      <c r="U24" s="411"/>
      <c r="V24" s="411"/>
      <c r="W24" s="411"/>
      <c r="X24" s="411"/>
      <c r="Y24" s="411"/>
      <c r="Z24" s="411"/>
      <c r="AA24" s="411"/>
      <c r="AB24" s="411"/>
      <c r="AC24" s="411"/>
      <c r="AD24" s="411"/>
      <c r="AE24" s="411"/>
      <c r="AF24" s="411"/>
      <c r="AG24" s="411"/>
      <c r="AH24" s="411"/>
      <c r="AI24" s="411"/>
      <c r="AJ24" s="411"/>
      <c r="AK24" s="411" t="s">
        <v>0</v>
      </c>
      <c r="AL24" s="411"/>
      <c r="AM24" s="178"/>
      <c r="AN24" s="178"/>
      <c r="AO24" s="179"/>
      <c r="AP24" s="179"/>
      <c r="AQ24" s="179"/>
      <c r="AR24" s="179"/>
    </row>
    <row r="25" spans="1:44" x14ac:dyDescent="0.2">
      <c r="A25" s="385" t="s">
        <v>479</v>
      </c>
      <c r="B25" s="386"/>
      <c r="C25" s="386"/>
      <c r="D25" s="386"/>
      <c r="E25" s="386"/>
      <c r="F25" s="386"/>
      <c r="G25" s="386"/>
      <c r="H25" s="386"/>
      <c r="I25" s="386"/>
      <c r="J25" s="386"/>
      <c r="K25" s="386"/>
      <c r="L25" s="386"/>
      <c r="M25" s="386"/>
      <c r="N25" s="386"/>
      <c r="O25" s="386"/>
      <c r="P25" s="386"/>
      <c r="Q25" s="386"/>
      <c r="R25" s="386"/>
      <c r="S25" s="386"/>
      <c r="T25" s="386"/>
      <c r="U25" s="386"/>
      <c r="V25" s="386"/>
      <c r="W25" s="386"/>
      <c r="X25" s="386"/>
      <c r="Y25" s="386"/>
      <c r="Z25" s="386"/>
      <c r="AA25" s="386"/>
      <c r="AB25" s="386"/>
      <c r="AC25" s="386"/>
      <c r="AD25" s="386"/>
      <c r="AE25" s="386"/>
      <c r="AF25" s="386"/>
      <c r="AG25" s="386"/>
      <c r="AH25" s="386"/>
      <c r="AI25" s="386"/>
      <c r="AJ25" s="386"/>
      <c r="AK25" s="384"/>
      <c r="AL25" s="384"/>
      <c r="AM25" s="180"/>
      <c r="AN25" s="404" t="s">
        <v>249</v>
      </c>
      <c r="AO25" s="404"/>
      <c r="AP25" s="404"/>
      <c r="AQ25" s="405"/>
      <c r="AR25" s="405"/>
    </row>
    <row r="26" spans="1:44" x14ac:dyDescent="0.25">
      <c r="A26" s="356" t="s">
        <v>248</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180"/>
      <c r="AN26" s="394" t="s">
        <v>247</v>
      </c>
      <c r="AO26" s="395"/>
      <c r="AP26" s="396"/>
      <c r="AQ26" s="392"/>
      <c r="AR26" s="397"/>
    </row>
    <row r="27" spans="1:44" x14ac:dyDescent="0.25">
      <c r="A27" s="356" t="s">
        <v>246</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180"/>
      <c r="AN27" s="394" t="s">
        <v>245</v>
      </c>
      <c r="AO27" s="395"/>
      <c r="AP27" s="396"/>
      <c r="AQ27" s="392"/>
      <c r="AR27" s="397"/>
    </row>
    <row r="28" spans="1:44" ht="16.5" thickBot="1" x14ac:dyDescent="0.3">
      <c r="A28" s="398" t="s">
        <v>244</v>
      </c>
      <c r="B28" s="399"/>
      <c r="C28" s="399"/>
      <c r="D28" s="399"/>
      <c r="E28" s="399"/>
      <c r="F28" s="399"/>
      <c r="G28" s="399"/>
      <c r="H28" s="399"/>
      <c r="I28" s="399"/>
      <c r="J28" s="399"/>
      <c r="K28" s="399"/>
      <c r="L28" s="399"/>
      <c r="M28" s="399"/>
      <c r="N28" s="399"/>
      <c r="O28" s="399"/>
      <c r="P28" s="399"/>
      <c r="Q28" s="399"/>
      <c r="R28" s="399"/>
      <c r="S28" s="399"/>
      <c r="T28" s="399"/>
      <c r="U28" s="399"/>
      <c r="V28" s="399"/>
      <c r="W28" s="399"/>
      <c r="X28" s="399"/>
      <c r="Y28" s="399"/>
      <c r="Z28" s="399"/>
      <c r="AA28" s="399"/>
      <c r="AB28" s="399"/>
      <c r="AC28" s="399"/>
      <c r="AD28" s="399"/>
      <c r="AE28" s="399"/>
      <c r="AF28" s="399"/>
      <c r="AG28" s="399"/>
      <c r="AH28" s="399"/>
      <c r="AI28" s="399"/>
      <c r="AJ28" s="400"/>
      <c r="AK28" s="374"/>
      <c r="AL28" s="374"/>
      <c r="AM28" s="180"/>
      <c r="AN28" s="401" t="s">
        <v>480</v>
      </c>
      <c r="AO28" s="402"/>
      <c r="AP28" s="403"/>
      <c r="AQ28" s="392"/>
      <c r="AR28" s="397"/>
    </row>
    <row r="29" spans="1:44" x14ac:dyDescent="0.2">
      <c r="A29" s="387" t="s">
        <v>243</v>
      </c>
      <c r="B29" s="388"/>
      <c r="C29" s="388"/>
      <c r="D29" s="388"/>
      <c r="E29" s="388"/>
      <c r="F29" s="388"/>
      <c r="G29" s="388"/>
      <c r="H29" s="388"/>
      <c r="I29" s="388"/>
      <c r="J29" s="388"/>
      <c r="K29" s="388"/>
      <c r="L29" s="388"/>
      <c r="M29" s="388"/>
      <c r="N29" s="388"/>
      <c r="O29" s="388"/>
      <c r="P29" s="388"/>
      <c r="Q29" s="388"/>
      <c r="R29" s="388"/>
      <c r="S29" s="388"/>
      <c r="T29" s="388"/>
      <c r="U29" s="388"/>
      <c r="V29" s="388"/>
      <c r="W29" s="388"/>
      <c r="X29" s="388"/>
      <c r="Y29" s="388"/>
      <c r="Z29" s="388"/>
      <c r="AA29" s="388"/>
      <c r="AB29" s="388"/>
      <c r="AC29" s="388"/>
      <c r="AD29" s="388"/>
      <c r="AE29" s="388"/>
      <c r="AF29" s="388"/>
      <c r="AG29" s="388"/>
      <c r="AH29" s="388"/>
      <c r="AI29" s="388"/>
      <c r="AJ29" s="389"/>
      <c r="AK29" s="384"/>
      <c r="AL29" s="384"/>
      <c r="AM29" s="180"/>
      <c r="AN29" s="390"/>
      <c r="AO29" s="391"/>
      <c r="AP29" s="391"/>
      <c r="AQ29" s="392"/>
      <c r="AR29" s="393"/>
    </row>
    <row r="30" spans="1:44" x14ac:dyDescent="0.25">
      <c r="A30" s="356" t="s">
        <v>481</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180"/>
      <c r="AN30" s="175"/>
      <c r="AO30" s="175"/>
      <c r="AP30" s="175"/>
      <c r="AQ30" s="175"/>
      <c r="AR30" s="175"/>
    </row>
    <row r="31" spans="1:44" x14ac:dyDescent="0.2">
      <c r="A31" s="356" t="s">
        <v>242</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180"/>
      <c r="AN31" s="180"/>
      <c r="AO31" s="181"/>
      <c r="AP31" s="181"/>
      <c r="AQ31" s="181"/>
      <c r="AR31" s="181"/>
    </row>
    <row r="32" spans="1:44" x14ac:dyDescent="0.2">
      <c r="A32" s="356" t="s">
        <v>221</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180"/>
      <c r="AN32" s="180"/>
      <c r="AO32" s="180"/>
      <c r="AP32" s="180"/>
      <c r="AQ32" s="180"/>
      <c r="AR32" s="180"/>
    </row>
    <row r="33" spans="1:44" x14ac:dyDescent="0.2">
      <c r="A33" s="356" t="s">
        <v>241</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77"/>
      <c r="AL33" s="377"/>
      <c r="AM33" s="180"/>
      <c r="AN33" s="180"/>
      <c r="AO33" s="180"/>
      <c r="AP33" s="180"/>
      <c r="AQ33" s="180"/>
      <c r="AR33" s="180"/>
    </row>
    <row r="34" spans="1:44" x14ac:dyDescent="0.2">
      <c r="A34" s="356" t="s">
        <v>240</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180"/>
      <c r="AN34" s="180"/>
      <c r="AO34" s="180"/>
      <c r="AP34" s="180"/>
      <c r="AQ34" s="180"/>
      <c r="AR34" s="180"/>
    </row>
    <row r="35" spans="1:44" x14ac:dyDescent="0.2">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180"/>
      <c r="AN35" s="180"/>
      <c r="AO35" s="180"/>
      <c r="AP35" s="180"/>
      <c r="AQ35" s="180"/>
      <c r="AR35" s="180"/>
    </row>
    <row r="36" spans="1:44" ht="16.5" thickBot="1" x14ac:dyDescent="0.25">
      <c r="A36" s="372" t="s">
        <v>214</v>
      </c>
      <c r="B36" s="373"/>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4"/>
      <c r="AL36" s="374"/>
      <c r="AM36" s="180"/>
      <c r="AN36" s="180"/>
      <c r="AO36" s="180"/>
      <c r="AP36" s="180"/>
      <c r="AQ36" s="180"/>
      <c r="AR36" s="180"/>
    </row>
    <row r="37" spans="1:44" x14ac:dyDescent="0.2">
      <c r="A37" s="385"/>
      <c r="B37" s="386"/>
      <c r="C37" s="386"/>
      <c r="D37" s="386"/>
      <c r="E37" s="386"/>
      <c r="F37" s="386"/>
      <c r="G37" s="386"/>
      <c r="H37" s="386"/>
      <c r="I37" s="386"/>
      <c r="J37" s="386"/>
      <c r="K37" s="386"/>
      <c r="L37" s="386"/>
      <c r="M37" s="386"/>
      <c r="N37" s="386"/>
      <c r="O37" s="386"/>
      <c r="P37" s="386"/>
      <c r="Q37" s="386"/>
      <c r="R37" s="386"/>
      <c r="S37" s="386"/>
      <c r="T37" s="386"/>
      <c r="U37" s="386"/>
      <c r="V37" s="386"/>
      <c r="W37" s="386"/>
      <c r="X37" s="386"/>
      <c r="Y37" s="386"/>
      <c r="Z37" s="386"/>
      <c r="AA37" s="386"/>
      <c r="AB37" s="386"/>
      <c r="AC37" s="386"/>
      <c r="AD37" s="386"/>
      <c r="AE37" s="386"/>
      <c r="AF37" s="386"/>
      <c r="AG37" s="386"/>
      <c r="AH37" s="386"/>
      <c r="AI37" s="386"/>
      <c r="AJ37" s="386"/>
      <c r="AK37" s="384"/>
      <c r="AL37" s="384"/>
      <c r="AM37" s="180"/>
      <c r="AN37" s="180"/>
      <c r="AO37" s="180"/>
      <c r="AP37" s="180"/>
      <c r="AQ37" s="180"/>
      <c r="AR37" s="180"/>
    </row>
    <row r="38" spans="1:44" x14ac:dyDescent="0.2">
      <c r="A38" s="356" t="s">
        <v>239</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180"/>
      <c r="AN38" s="180"/>
      <c r="AO38" s="180"/>
      <c r="AP38" s="180"/>
      <c r="AQ38" s="180"/>
      <c r="AR38" s="180"/>
    </row>
    <row r="39" spans="1:44" ht="16.5" thickBot="1" x14ac:dyDescent="0.25">
      <c r="A39" s="372" t="s">
        <v>238</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4"/>
      <c r="AL39" s="374"/>
      <c r="AM39" s="180"/>
      <c r="AN39" s="180"/>
      <c r="AO39" s="180"/>
      <c r="AP39" s="180"/>
      <c r="AQ39" s="180"/>
      <c r="AR39" s="180"/>
    </row>
    <row r="40" spans="1:44" x14ac:dyDescent="0.2">
      <c r="A40" s="385" t="s">
        <v>482</v>
      </c>
      <c r="B40" s="386"/>
      <c r="C40" s="386"/>
      <c r="D40" s="386"/>
      <c r="E40" s="386"/>
      <c r="F40" s="386"/>
      <c r="G40" s="386"/>
      <c r="H40" s="386"/>
      <c r="I40" s="386"/>
      <c r="J40" s="386"/>
      <c r="K40" s="386"/>
      <c r="L40" s="386"/>
      <c r="M40" s="386"/>
      <c r="N40" s="386"/>
      <c r="O40" s="386"/>
      <c r="P40" s="386"/>
      <c r="Q40" s="386"/>
      <c r="R40" s="386"/>
      <c r="S40" s="386"/>
      <c r="T40" s="386"/>
      <c r="U40" s="386"/>
      <c r="V40" s="386"/>
      <c r="W40" s="386"/>
      <c r="X40" s="386"/>
      <c r="Y40" s="386"/>
      <c r="Z40" s="386"/>
      <c r="AA40" s="386"/>
      <c r="AB40" s="386"/>
      <c r="AC40" s="386"/>
      <c r="AD40" s="386"/>
      <c r="AE40" s="386"/>
      <c r="AF40" s="386"/>
      <c r="AG40" s="386"/>
      <c r="AH40" s="386"/>
      <c r="AI40" s="386"/>
      <c r="AJ40" s="386"/>
      <c r="AK40" s="384"/>
      <c r="AL40" s="384"/>
      <c r="AM40" s="180"/>
      <c r="AN40" s="180"/>
      <c r="AO40" s="180"/>
      <c r="AP40" s="180"/>
      <c r="AQ40" s="180"/>
      <c r="AR40" s="180"/>
    </row>
    <row r="41" spans="1:44" x14ac:dyDescent="0.2">
      <c r="A41" s="356" t="s">
        <v>237</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180"/>
      <c r="AN41" s="180"/>
      <c r="AO41" s="180"/>
      <c r="AP41" s="180"/>
      <c r="AQ41" s="180"/>
      <c r="AR41" s="180"/>
    </row>
    <row r="42" spans="1:44" x14ac:dyDescent="0.2">
      <c r="A42" s="356" t="s">
        <v>236</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180"/>
      <c r="AN42" s="180"/>
      <c r="AO42" s="180"/>
      <c r="AP42" s="180"/>
      <c r="AQ42" s="180"/>
      <c r="AR42" s="180"/>
    </row>
    <row r="43" spans="1:44" x14ac:dyDescent="0.2">
      <c r="A43" s="356" t="s">
        <v>235</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180"/>
      <c r="AN43" s="180"/>
      <c r="AO43" s="180"/>
      <c r="AP43" s="180"/>
      <c r="AQ43" s="180"/>
      <c r="AR43" s="180"/>
    </row>
    <row r="44" spans="1:44" x14ac:dyDescent="0.2">
      <c r="A44" s="356" t="s">
        <v>234</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180"/>
      <c r="AN44" s="180"/>
      <c r="AO44" s="180"/>
      <c r="AP44" s="180"/>
      <c r="AQ44" s="180"/>
      <c r="AR44" s="180"/>
    </row>
    <row r="45" spans="1:44" x14ac:dyDescent="0.2">
      <c r="A45" s="356" t="s">
        <v>233</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180"/>
      <c r="AN45" s="180"/>
      <c r="AO45" s="180"/>
      <c r="AP45" s="180"/>
      <c r="AQ45" s="180"/>
      <c r="AR45" s="180"/>
    </row>
    <row r="46" spans="1:44" ht="16.5" thickBot="1" x14ac:dyDescent="0.25">
      <c r="A46" s="378" t="s">
        <v>483</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180"/>
      <c r="AN46" s="180"/>
      <c r="AO46" s="180"/>
      <c r="AP46" s="180"/>
      <c r="AQ46" s="180"/>
      <c r="AR46" s="180"/>
    </row>
    <row r="47" spans="1:44" x14ac:dyDescent="0.25">
      <c r="A47" s="381" t="s">
        <v>232</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84" t="s">
        <v>3</v>
      </c>
      <c r="AL47" s="384"/>
      <c r="AM47" s="368" t="s">
        <v>484</v>
      </c>
      <c r="AN47" s="368"/>
      <c r="AO47" s="182" t="s">
        <v>485</v>
      </c>
      <c r="AP47" s="182" t="s">
        <v>486</v>
      </c>
      <c r="AQ47" s="183"/>
      <c r="AR47" s="175"/>
    </row>
    <row r="48" spans="1:44" x14ac:dyDescent="0.25">
      <c r="A48" s="356" t="s">
        <v>231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84"/>
      <c r="AP48" s="184"/>
      <c r="AQ48" s="183"/>
      <c r="AR48" s="175"/>
    </row>
    <row r="49" spans="1:44" x14ac:dyDescent="0.25">
      <c r="A49" s="356" t="s">
        <v>230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84"/>
      <c r="AP49" s="184"/>
      <c r="AQ49" s="183"/>
      <c r="AR49" s="175"/>
    </row>
    <row r="50" spans="1:44" ht="16.5" thickBot="1" x14ac:dyDescent="0.3">
      <c r="A50" s="372" t="s">
        <v>487</v>
      </c>
      <c r="B50" s="373"/>
      <c r="C50" s="373"/>
      <c r="D50" s="373"/>
      <c r="E50" s="373"/>
      <c r="F50" s="373"/>
      <c r="G50" s="373"/>
      <c r="H50" s="373"/>
      <c r="I50" s="373"/>
      <c r="J50" s="373"/>
      <c r="K50" s="373"/>
      <c r="L50" s="373"/>
      <c r="M50" s="373"/>
      <c r="N50" s="373"/>
      <c r="O50" s="373"/>
      <c r="P50" s="373"/>
      <c r="Q50" s="373"/>
      <c r="R50" s="373"/>
      <c r="S50" s="373"/>
      <c r="T50" s="373"/>
      <c r="U50" s="373"/>
      <c r="V50" s="373"/>
      <c r="W50" s="373"/>
      <c r="X50" s="373"/>
      <c r="Y50" s="373"/>
      <c r="Z50" s="373"/>
      <c r="AA50" s="373"/>
      <c r="AB50" s="373"/>
      <c r="AC50" s="373"/>
      <c r="AD50" s="373"/>
      <c r="AE50" s="373"/>
      <c r="AF50" s="373"/>
      <c r="AG50" s="373"/>
      <c r="AH50" s="373"/>
      <c r="AI50" s="373"/>
      <c r="AJ50" s="373"/>
      <c r="AK50" s="374"/>
      <c r="AL50" s="374"/>
      <c r="AM50" s="374"/>
      <c r="AN50" s="374"/>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66" t="s">
        <v>229</v>
      </c>
      <c r="B52" s="367"/>
      <c r="C52" s="367"/>
      <c r="D52" s="367"/>
      <c r="E52" s="367"/>
      <c r="F52" s="367"/>
      <c r="G52" s="367"/>
      <c r="H52" s="367"/>
      <c r="I52" s="367"/>
      <c r="J52" s="367"/>
      <c r="K52" s="367"/>
      <c r="L52" s="367"/>
      <c r="M52" s="367"/>
      <c r="N52" s="367"/>
      <c r="O52" s="367"/>
      <c r="P52" s="367"/>
      <c r="Q52" s="367"/>
      <c r="R52" s="367"/>
      <c r="S52" s="367"/>
      <c r="T52" s="367"/>
      <c r="U52" s="367"/>
      <c r="V52" s="367"/>
      <c r="W52" s="367"/>
      <c r="X52" s="367"/>
      <c r="Y52" s="367"/>
      <c r="Z52" s="367"/>
      <c r="AA52" s="367"/>
      <c r="AB52" s="367"/>
      <c r="AC52" s="367"/>
      <c r="AD52" s="367"/>
      <c r="AE52" s="367"/>
      <c r="AF52" s="367"/>
      <c r="AG52" s="367"/>
      <c r="AH52" s="367"/>
      <c r="AI52" s="367"/>
      <c r="AJ52" s="367"/>
      <c r="AK52" s="368" t="s">
        <v>3</v>
      </c>
      <c r="AL52" s="368"/>
      <c r="AM52" s="368" t="s">
        <v>484</v>
      </c>
      <c r="AN52" s="368"/>
      <c r="AO52" s="182" t="s">
        <v>485</v>
      </c>
      <c r="AP52" s="182" t="s">
        <v>486</v>
      </c>
      <c r="AQ52" s="183"/>
      <c r="AR52" s="175"/>
    </row>
    <row r="53" spans="1:44" x14ac:dyDescent="0.25">
      <c r="A53" s="375" t="s">
        <v>228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77"/>
      <c r="AL53" s="377"/>
      <c r="AM53" s="377"/>
      <c r="AN53" s="377"/>
      <c r="AO53" s="190"/>
      <c r="AP53" s="190"/>
      <c r="AQ53" s="183"/>
      <c r="AR53" s="175"/>
    </row>
    <row r="54" spans="1:44" x14ac:dyDescent="0.25">
      <c r="A54" s="356" t="s">
        <v>227</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84"/>
      <c r="AP54" s="184"/>
      <c r="AQ54" s="183"/>
      <c r="AR54" s="175"/>
    </row>
    <row r="55" spans="1:44" x14ac:dyDescent="0.25">
      <c r="A55" s="356" t="s">
        <v>226</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84"/>
      <c r="AP55" s="184"/>
      <c r="AQ55" s="183"/>
      <c r="AR55" s="175"/>
    </row>
    <row r="56" spans="1:44" ht="16.5" thickBot="1" x14ac:dyDescent="0.3">
      <c r="A56" s="372" t="s">
        <v>225</v>
      </c>
      <c r="B56" s="373"/>
      <c r="C56" s="373"/>
      <c r="D56" s="373"/>
      <c r="E56" s="373"/>
      <c r="F56" s="373"/>
      <c r="G56" s="373"/>
      <c r="H56" s="373"/>
      <c r="I56" s="373"/>
      <c r="J56" s="373"/>
      <c r="K56" s="373"/>
      <c r="L56" s="373"/>
      <c r="M56" s="373"/>
      <c r="N56" s="373"/>
      <c r="O56" s="373"/>
      <c r="P56" s="373"/>
      <c r="Q56" s="373"/>
      <c r="R56" s="373"/>
      <c r="S56" s="373"/>
      <c r="T56" s="373"/>
      <c r="U56" s="373"/>
      <c r="V56" s="373"/>
      <c r="W56" s="373"/>
      <c r="X56" s="373"/>
      <c r="Y56" s="373"/>
      <c r="Z56" s="373"/>
      <c r="AA56" s="373"/>
      <c r="AB56" s="373"/>
      <c r="AC56" s="373"/>
      <c r="AD56" s="373"/>
      <c r="AE56" s="373"/>
      <c r="AF56" s="373"/>
      <c r="AG56" s="373"/>
      <c r="AH56" s="373"/>
      <c r="AI56" s="373"/>
      <c r="AJ56" s="373"/>
      <c r="AK56" s="374"/>
      <c r="AL56" s="374"/>
      <c r="AM56" s="374"/>
      <c r="AN56" s="374"/>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66" t="s">
        <v>488</v>
      </c>
      <c r="B58" s="367"/>
      <c r="C58" s="367"/>
      <c r="D58" s="367"/>
      <c r="E58" s="367"/>
      <c r="F58" s="367"/>
      <c r="G58" s="367"/>
      <c r="H58" s="367"/>
      <c r="I58" s="367"/>
      <c r="J58" s="367"/>
      <c r="K58" s="367"/>
      <c r="L58" s="367"/>
      <c r="M58" s="367"/>
      <c r="N58" s="367"/>
      <c r="O58" s="367"/>
      <c r="P58" s="367"/>
      <c r="Q58" s="367"/>
      <c r="R58" s="367"/>
      <c r="S58" s="367"/>
      <c r="T58" s="367"/>
      <c r="U58" s="367"/>
      <c r="V58" s="367"/>
      <c r="W58" s="367"/>
      <c r="X58" s="367"/>
      <c r="Y58" s="367"/>
      <c r="Z58" s="367"/>
      <c r="AA58" s="367"/>
      <c r="AB58" s="367"/>
      <c r="AC58" s="367"/>
      <c r="AD58" s="367"/>
      <c r="AE58" s="367"/>
      <c r="AF58" s="367"/>
      <c r="AG58" s="367"/>
      <c r="AH58" s="367"/>
      <c r="AI58" s="367"/>
      <c r="AJ58" s="367"/>
      <c r="AK58" s="368" t="s">
        <v>3</v>
      </c>
      <c r="AL58" s="368"/>
      <c r="AM58" s="368" t="s">
        <v>484</v>
      </c>
      <c r="AN58" s="368"/>
      <c r="AO58" s="182" t="s">
        <v>485</v>
      </c>
      <c r="AP58" s="182" t="s">
        <v>486</v>
      </c>
      <c r="AQ58" s="183"/>
      <c r="AR58" s="175"/>
    </row>
    <row r="59" spans="1:44" x14ac:dyDescent="0.25">
      <c r="A59" s="369" t="s">
        <v>224</v>
      </c>
      <c r="B59" s="370"/>
      <c r="C59" s="370"/>
      <c r="D59" s="370"/>
      <c r="E59" s="370"/>
      <c r="F59" s="370"/>
      <c r="G59" s="370"/>
      <c r="H59" s="370"/>
      <c r="I59" s="370"/>
      <c r="J59" s="370"/>
      <c r="K59" s="370"/>
      <c r="L59" s="370"/>
      <c r="M59" s="370"/>
      <c r="N59" s="370"/>
      <c r="O59" s="370"/>
      <c r="P59" s="370"/>
      <c r="Q59" s="370"/>
      <c r="R59" s="370"/>
      <c r="S59" s="370"/>
      <c r="T59" s="370"/>
      <c r="U59" s="370"/>
      <c r="V59" s="370"/>
      <c r="W59" s="370"/>
      <c r="X59" s="370"/>
      <c r="Y59" s="370"/>
      <c r="Z59" s="370"/>
      <c r="AA59" s="370"/>
      <c r="AB59" s="370"/>
      <c r="AC59" s="370"/>
      <c r="AD59" s="370"/>
      <c r="AE59" s="370"/>
      <c r="AF59" s="370"/>
      <c r="AG59" s="370"/>
      <c r="AH59" s="370"/>
      <c r="AI59" s="370"/>
      <c r="AJ59" s="370"/>
      <c r="AK59" s="371"/>
      <c r="AL59" s="371"/>
      <c r="AM59" s="371"/>
      <c r="AN59" s="371"/>
      <c r="AO59" s="193"/>
      <c r="AP59" s="193"/>
      <c r="AQ59" s="194"/>
      <c r="AR59" s="175"/>
    </row>
    <row r="60" spans="1:44" x14ac:dyDescent="0.25">
      <c r="A60" s="356" t="s">
        <v>223</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84"/>
      <c r="AP60" s="184"/>
      <c r="AQ60" s="183"/>
      <c r="AR60" s="175"/>
    </row>
    <row r="61" spans="1:44" x14ac:dyDescent="0.25">
      <c r="A61" s="356" t="s">
        <v>222</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84"/>
      <c r="AP61" s="184"/>
      <c r="AQ61" s="183"/>
      <c r="AR61" s="175"/>
    </row>
    <row r="62" spans="1:44" x14ac:dyDescent="0.25">
      <c r="A62" s="356" t="s">
        <v>221</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84"/>
      <c r="AP62" s="184"/>
      <c r="AQ62" s="183"/>
      <c r="AR62" s="175"/>
    </row>
    <row r="63" spans="1:44"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84"/>
      <c r="AP63" s="184"/>
      <c r="AQ63" s="183"/>
      <c r="AR63" s="175"/>
    </row>
    <row r="64" spans="1:44"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84"/>
      <c r="AP64" s="184"/>
      <c r="AQ64" s="183"/>
      <c r="AR64" s="175"/>
    </row>
    <row r="65" spans="1:44" x14ac:dyDescent="0.25">
      <c r="A65" s="356" t="s">
        <v>220</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84"/>
      <c r="AP65" s="184"/>
      <c r="AQ65" s="183"/>
      <c r="AR65" s="175"/>
    </row>
    <row r="66" spans="1:44" x14ac:dyDescent="0.25">
      <c r="A66" s="351" t="s">
        <v>489</v>
      </c>
      <c r="B66" s="352"/>
      <c r="C66" s="352"/>
      <c r="D66" s="352"/>
      <c r="E66" s="352"/>
      <c r="F66" s="352"/>
      <c r="G66" s="352"/>
      <c r="H66" s="352"/>
      <c r="I66" s="352"/>
      <c r="J66" s="352"/>
      <c r="K66" s="352"/>
      <c r="L66" s="352"/>
      <c r="M66" s="352"/>
      <c r="N66" s="352"/>
      <c r="O66" s="352"/>
      <c r="P66" s="352"/>
      <c r="Q66" s="352"/>
      <c r="R66" s="352"/>
      <c r="S66" s="352"/>
      <c r="T66" s="352"/>
      <c r="U66" s="352"/>
      <c r="V66" s="352"/>
      <c r="W66" s="352"/>
      <c r="X66" s="352"/>
      <c r="Y66" s="352"/>
      <c r="Z66" s="352"/>
      <c r="AA66" s="352"/>
      <c r="AB66" s="352"/>
      <c r="AC66" s="352"/>
      <c r="AD66" s="352"/>
      <c r="AE66" s="352"/>
      <c r="AF66" s="352"/>
      <c r="AG66" s="352"/>
      <c r="AH66" s="352"/>
      <c r="AI66" s="352"/>
      <c r="AJ66" s="353"/>
      <c r="AK66" s="354"/>
      <c r="AL66" s="354"/>
      <c r="AM66" s="354"/>
      <c r="AN66" s="354"/>
      <c r="AO66" s="195"/>
      <c r="AP66" s="195"/>
      <c r="AQ66" s="194"/>
      <c r="AR66" s="175"/>
    </row>
    <row r="67" spans="1:44" x14ac:dyDescent="0.25">
      <c r="A67" s="356" t="s">
        <v>216</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84"/>
      <c r="AP67" s="184"/>
      <c r="AQ67" s="183"/>
      <c r="AR67" s="175"/>
    </row>
    <row r="68" spans="1:44" x14ac:dyDescent="0.25">
      <c r="A68" s="351" t="s">
        <v>490</v>
      </c>
      <c r="B68" s="352"/>
      <c r="C68" s="352"/>
      <c r="D68" s="352"/>
      <c r="E68" s="352"/>
      <c r="F68" s="352"/>
      <c r="G68" s="352"/>
      <c r="H68" s="352"/>
      <c r="I68" s="352"/>
      <c r="J68" s="352"/>
      <c r="K68" s="352"/>
      <c r="L68" s="352"/>
      <c r="M68" s="352"/>
      <c r="N68" s="352"/>
      <c r="O68" s="352"/>
      <c r="P68" s="352"/>
      <c r="Q68" s="352"/>
      <c r="R68" s="352"/>
      <c r="S68" s="352"/>
      <c r="T68" s="352"/>
      <c r="U68" s="352"/>
      <c r="V68" s="352"/>
      <c r="W68" s="352"/>
      <c r="X68" s="352"/>
      <c r="Y68" s="352"/>
      <c r="Z68" s="352"/>
      <c r="AA68" s="352"/>
      <c r="AB68" s="352"/>
      <c r="AC68" s="352"/>
      <c r="AD68" s="352"/>
      <c r="AE68" s="352"/>
      <c r="AF68" s="352"/>
      <c r="AG68" s="352"/>
      <c r="AH68" s="352"/>
      <c r="AI68" s="352"/>
      <c r="AJ68" s="353"/>
      <c r="AK68" s="354"/>
      <c r="AL68" s="354"/>
      <c r="AM68" s="354"/>
      <c r="AN68" s="354"/>
      <c r="AO68" s="195"/>
      <c r="AP68" s="195"/>
      <c r="AQ68" s="194"/>
      <c r="AR68" s="175"/>
    </row>
    <row r="69" spans="1:44" x14ac:dyDescent="0.25">
      <c r="A69" s="356" t="s">
        <v>215</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84"/>
      <c r="AP69" s="184"/>
      <c r="AQ69" s="183"/>
      <c r="AR69" s="175"/>
    </row>
    <row r="70" spans="1:44" x14ac:dyDescent="0.25">
      <c r="A70" s="360" t="s">
        <v>219</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4"/>
      <c r="AL70" s="354"/>
      <c r="AM70" s="354"/>
      <c r="AN70" s="354"/>
      <c r="AO70" s="195"/>
      <c r="AP70" s="195"/>
      <c r="AQ70" s="194"/>
      <c r="AR70" s="175"/>
    </row>
    <row r="71" spans="1:44" x14ac:dyDescent="0.25">
      <c r="A71" s="356" t="s">
        <v>214</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84"/>
      <c r="AP71" s="184"/>
      <c r="AQ71" s="183"/>
      <c r="AR71" s="175"/>
    </row>
    <row r="72" spans="1:44" ht="16.5" thickBot="1" x14ac:dyDescent="0.3">
      <c r="A72" s="362" t="s">
        <v>218</v>
      </c>
      <c r="B72" s="363"/>
      <c r="C72" s="363"/>
      <c r="D72" s="363"/>
      <c r="E72" s="363"/>
      <c r="F72" s="363"/>
      <c r="G72" s="363"/>
      <c r="H72" s="363"/>
      <c r="I72" s="363"/>
      <c r="J72" s="363"/>
      <c r="K72" s="363"/>
      <c r="L72" s="363"/>
      <c r="M72" s="363"/>
      <c r="N72" s="363"/>
      <c r="O72" s="363"/>
      <c r="P72" s="363"/>
      <c r="Q72" s="363"/>
      <c r="R72" s="363"/>
      <c r="S72" s="363"/>
      <c r="T72" s="363"/>
      <c r="U72" s="363"/>
      <c r="V72" s="363"/>
      <c r="W72" s="363"/>
      <c r="X72" s="363"/>
      <c r="Y72" s="363"/>
      <c r="Z72" s="363"/>
      <c r="AA72" s="363"/>
      <c r="AB72" s="363"/>
      <c r="AC72" s="363"/>
      <c r="AD72" s="363"/>
      <c r="AE72" s="363"/>
      <c r="AF72" s="363"/>
      <c r="AG72" s="363"/>
      <c r="AH72" s="363"/>
      <c r="AI72" s="363"/>
      <c r="AJ72" s="364"/>
      <c r="AK72" s="365"/>
      <c r="AL72" s="365"/>
      <c r="AM72" s="365"/>
      <c r="AN72" s="365"/>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66" t="s">
        <v>217</v>
      </c>
      <c r="B74" s="367"/>
      <c r="C74" s="367"/>
      <c r="D74" s="367"/>
      <c r="E74" s="367"/>
      <c r="F74" s="367"/>
      <c r="G74" s="367"/>
      <c r="H74" s="367"/>
      <c r="I74" s="367"/>
      <c r="J74" s="367"/>
      <c r="K74" s="367"/>
      <c r="L74" s="367"/>
      <c r="M74" s="367"/>
      <c r="N74" s="367"/>
      <c r="O74" s="367"/>
      <c r="P74" s="367"/>
      <c r="Q74" s="367"/>
      <c r="R74" s="367"/>
      <c r="S74" s="367"/>
      <c r="T74" s="367"/>
      <c r="U74" s="367"/>
      <c r="V74" s="367"/>
      <c r="W74" s="367"/>
      <c r="X74" s="367"/>
      <c r="Y74" s="367"/>
      <c r="Z74" s="367"/>
      <c r="AA74" s="367"/>
      <c r="AB74" s="367"/>
      <c r="AC74" s="367"/>
      <c r="AD74" s="367"/>
      <c r="AE74" s="367"/>
      <c r="AF74" s="367"/>
      <c r="AG74" s="367"/>
      <c r="AH74" s="367"/>
      <c r="AI74" s="367"/>
      <c r="AJ74" s="367"/>
      <c r="AK74" s="368" t="s">
        <v>3</v>
      </c>
      <c r="AL74" s="368"/>
      <c r="AM74" s="368" t="s">
        <v>484</v>
      </c>
      <c r="AN74" s="368"/>
      <c r="AO74" s="182" t="s">
        <v>485</v>
      </c>
      <c r="AP74" s="182" t="s">
        <v>486</v>
      </c>
      <c r="AQ74" s="183"/>
      <c r="AR74" s="175"/>
    </row>
    <row r="75" spans="1:44" x14ac:dyDescent="0.25">
      <c r="A75" s="351" t="s">
        <v>490</v>
      </c>
      <c r="B75" s="352"/>
      <c r="C75" s="352"/>
      <c r="D75" s="352"/>
      <c r="E75" s="352"/>
      <c r="F75" s="352"/>
      <c r="G75" s="352"/>
      <c r="H75" s="352"/>
      <c r="I75" s="352"/>
      <c r="J75" s="352"/>
      <c r="K75" s="352"/>
      <c r="L75" s="352"/>
      <c r="M75" s="352"/>
      <c r="N75" s="352"/>
      <c r="O75" s="352"/>
      <c r="P75" s="352"/>
      <c r="Q75" s="352"/>
      <c r="R75" s="352"/>
      <c r="S75" s="352"/>
      <c r="T75" s="352"/>
      <c r="U75" s="352"/>
      <c r="V75" s="352"/>
      <c r="W75" s="352"/>
      <c r="X75" s="352"/>
      <c r="Y75" s="352"/>
      <c r="Z75" s="352"/>
      <c r="AA75" s="352"/>
      <c r="AB75" s="352"/>
      <c r="AC75" s="352"/>
      <c r="AD75" s="352"/>
      <c r="AE75" s="352"/>
      <c r="AF75" s="352"/>
      <c r="AG75" s="352"/>
      <c r="AH75" s="352"/>
      <c r="AI75" s="352"/>
      <c r="AJ75" s="353"/>
      <c r="AK75" s="354"/>
      <c r="AL75" s="354"/>
      <c r="AM75" s="355"/>
      <c r="AN75" s="355"/>
      <c r="AO75" s="197"/>
      <c r="AP75" s="197"/>
      <c r="AQ75" s="194"/>
      <c r="AR75" s="175"/>
    </row>
    <row r="76" spans="1:44" x14ac:dyDescent="0.25">
      <c r="A76" s="356" t="s">
        <v>216</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59"/>
      <c r="AN76" s="359"/>
      <c r="AO76" s="198"/>
      <c r="AP76" s="198"/>
      <c r="AQ76" s="183"/>
      <c r="AR76" s="175"/>
    </row>
    <row r="77" spans="1:44" x14ac:dyDescent="0.25">
      <c r="A77" s="356" t="s">
        <v>215</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59"/>
      <c r="AN77" s="359"/>
      <c r="AO77" s="198"/>
      <c r="AP77" s="198"/>
      <c r="AQ77" s="183"/>
      <c r="AR77" s="175"/>
    </row>
    <row r="78" spans="1:44" x14ac:dyDescent="0.25">
      <c r="A78" s="356" t="s">
        <v>214</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59"/>
      <c r="AN78" s="359"/>
      <c r="AO78" s="198"/>
      <c r="AP78" s="198"/>
      <c r="AQ78" s="183"/>
      <c r="AR78" s="175"/>
    </row>
    <row r="79" spans="1:44" x14ac:dyDescent="0.25">
      <c r="A79" s="356" t="s">
        <v>213</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59"/>
      <c r="AN79" s="359"/>
      <c r="AO79" s="198"/>
      <c r="AP79" s="198"/>
      <c r="AQ79" s="183"/>
      <c r="AR79" s="175"/>
    </row>
    <row r="80" spans="1:44" x14ac:dyDescent="0.25">
      <c r="A80" s="356" t="s">
        <v>212</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59"/>
      <c r="AN80" s="359"/>
      <c r="AO80" s="198"/>
      <c r="AP80" s="198"/>
      <c r="AQ80" s="183"/>
      <c r="AR80" s="175"/>
    </row>
    <row r="81" spans="1:44" x14ac:dyDescent="0.25">
      <c r="A81" s="356" t="s">
        <v>211</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59"/>
      <c r="AN81" s="359"/>
      <c r="AO81" s="198"/>
      <c r="AP81" s="198"/>
      <c r="AQ81" s="183"/>
      <c r="AR81" s="175"/>
    </row>
    <row r="82" spans="1:44" x14ac:dyDescent="0.25">
      <c r="A82" s="356" t="s">
        <v>210</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59"/>
      <c r="AN82" s="359"/>
      <c r="AO82" s="198"/>
      <c r="AP82" s="198"/>
      <c r="AQ82" s="183"/>
      <c r="AR82" s="175"/>
    </row>
    <row r="83" spans="1:44" x14ac:dyDescent="0.25">
      <c r="A83" s="360" t="s">
        <v>209</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4"/>
      <c r="AL83" s="354"/>
      <c r="AM83" s="355"/>
      <c r="AN83" s="355"/>
      <c r="AO83" s="197"/>
      <c r="AP83" s="197"/>
      <c r="AQ83" s="194"/>
      <c r="AR83" s="175"/>
    </row>
    <row r="84" spans="1:44" x14ac:dyDescent="0.25">
      <c r="A84" s="360" t="s">
        <v>491</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4"/>
      <c r="AL84" s="354"/>
      <c r="AM84" s="355"/>
      <c r="AN84" s="355"/>
      <c r="AO84" s="197"/>
      <c r="AP84" s="197"/>
      <c r="AQ84" s="194"/>
      <c r="AR84" s="175"/>
    </row>
    <row r="85" spans="1:44" x14ac:dyDescent="0.25">
      <c r="A85" s="356" t="s">
        <v>208</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59"/>
      <c r="AN85" s="359"/>
      <c r="AO85" s="198"/>
      <c r="AP85" s="198"/>
      <c r="AQ85" s="178"/>
      <c r="AR85" s="175"/>
    </row>
    <row r="86" spans="1:44" x14ac:dyDescent="0.25">
      <c r="A86" s="351" t="s">
        <v>492</v>
      </c>
      <c r="B86" s="352"/>
      <c r="C86" s="352"/>
      <c r="D86" s="352"/>
      <c r="E86" s="352"/>
      <c r="F86" s="352"/>
      <c r="G86" s="352"/>
      <c r="H86" s="352"/>
      <c r="I86" s="352"/>
      <c r="J86" s="352"/>
      <c r="K86" s="352"/>
      <c r="L86" s="352"/>
      <c r="M86" s="352"/>
      <c r="N86" s="352"/>
      <c r="O86" s="352"/>
      <c r="P86" s="352"/>
      <c r="Q86" s="352"/>
      <c r="R86" s="352"/>
      <c r="S86" s="352"/>
      <c r="T86" s="352"/>
      <c r="U86" s="352"/>
      <c r="V86" s="352"/>
      <c r="W86" s="352"/>
      <c r="X86" s="352"/>
      <c r="Y86" s="352"/>
      <c r="Z86" s="352"/>
      <c r="AA86" s="352"/>
      <c r="AB86" s="352"/>
      <c r="AC86" s="352"/>
      <c r="AD86" s="352"/>
      <c r="AE86" s="352"/>
      <c r="AF86" s="352"/>
      <c r="AG86" s="352"/>
      <c r="AH86" s="352"/>
      <c r="AI86" s="352"/>
      <c r="AJ86" s="353"/>
      <c r="AK86" s="354"/>
      <c r="AL86" s="354"/>
      <c r="AM86" s="355"/>
      <c r="AN86" s="355"/>
      <c r="AO86" s="197"/>
      <c r="AP86" s="197"/>
      <c r="AQ86" s="194"/>
      <c r="AR86" s="175"/>
    </row>
    <row r="87" spans="1:44" x14ac:dyDescent="0.25">
      <c r="A87" s="351" t="s">
        <v>493</v>
      </c>
      <c r="B87" s="352"/>
      <c r="C87" s="352"/>
      <c r="D87" s="352"/>
      <c r="E87" s="352"/>
      <c r="F87" s="352"/>
      <c r="G87" s="352"/>
      <c r="H87" s="352"/>
      <c r="I87" s="352"/>
      <c r="J87" s="352"/>
      <c r="K87" s="352"/>
      <c r="L87" s="352"/>
      <c r="M87" s="352"/>
      <c r="N87" s="352"/>
      <c r="O87" s="352"/>
      <c r="P87" s="352"/>
      <c r="Q87" s="352"/>
      <c r="R87" s="352"/>
      <c r="S87" s="352"/>
      <c r="T87" s="352"/>
      <c r="U87" s="352"/>
      <c r="V87" s="352"/>
      <c r="W87" s="352"/>
      <c r="X87" s="352"/>
      <c r="Y87" s="352"/>
      <c r="Z87" s="352"/>
      <c r="AA87" s="352"/>
      <c r="AB87" s="352"/>
      <c r="AC87" s="352"/>
      <c r="AD87" s="352"/>
      <c r="AE87" s="352"/>
      <c r="AF87" s="352"/>
      <c r="AG87" s="352"/>
      <c r="AH87" s="352"/>
      <c r="AI87" s="352"/>
      <c r="AJ87" s="353"/>
      <c r="AK87" s="354"/>
      <c r="AL87" s="354"/>
      <c r="AM87" s="355"/>
      <c r="AN87" s="355"/>
      <c r="AO87" s="197"/>
      <c r="AP87" s="197"/>
      <c r="AQ87" s="194"/>
      <c r="AR87" s="175"/>
    </row>
    <row r="88" spans="1:44" x14ac:dyDescent="0.25">
      <c r="A88" s="340" t="s">
        <v>494</v>
      </c>
      <c r="B88" s="341"/>
      <c r="C88" s="341"/>
      <c r="D88" s="342"/>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43"/>
      <c r="AL88" s="344"/>
      <c r="AM88" s="345"/>
      <c r="AN88" s="346"/>
      <c r="AO88" s="197"/>
      <c r="AP88" s="197"/>
      <c r="AQ88" s="194"/>
      <c r="AR88" s="175"/>
    </row>
    <row r="89" spans="1:44" x14ac:dyDescent="0.25">
      <c r="A89" s="340" t="s">
        <v>495</v>
      </c>
      <c r="B89" s="341"/>
      <c r="C89" s="341"/>
      <c r="D89" s="342"/>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43"/>
      <c r="AL89" s="344"/>
      <c r="AM89" s="345"/>
      <c r="AN89" s="346"/>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47"/>
      <c r="AL90" s="348"/>
      <c r="AM90" s="349"/>
      <c r="AN90" s="350"/>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topLeftCell="A25" zoomScale="70" zoomScaleSheetLayoutView="70" workbookViewId="0">
      <selection activeCell="J35" sqref="J35"/>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7" t="str">
        <f>'1. паспорт местоположение'!A5:C5</f>
        <v>Год раскрытия информации: 2025 год</v>
      </c>
      <c r="B5" s="287"/>
      <c r="C5" s="287"/>
      <c r="D5" s="287"/>
      <c r="E5" s="287"/>
      <c r="F5" s="287"/>
      <c r="G5" s="287"/>
      <c r="H5" s="287"/>
      <c r="I5" s="287"/>
      <c r="J5" s="287"/>
      <c r="K5" s="287"/>
      <c r="L5" s="287"/>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1" t="s">
        <v>8</v>
      </c>
      <c r="B7" s="291"/>
      <c r="C7" s="291"/>
      <c r="D7" s="291"/>
      <c r="E7" s="291"/>
      <c r="F7" s="291"/>
      <c r="G7" s="291"/>
      <c r="H7" s="291"/>
      <c r="I7" s="291"/>
      <c r="J7" s="291"/>
      <c r="K7" s="291"/>
      <c r="L7" s="291"/>
    </row>
    <row r="8" spans="1:44" ht="18.75" x14ac:dyDescent="0.25">
      <c r="A8" s="291"/>
      <c r="B8" s="291"/>
      <c r="C8" s="291"/>
      <c r="D8" s="291"/>
      <c r="E8" s="291"/>
      <c r="F8" s="291"/>
      <c r="G8" s="291"/>
      <c r="H8" s="291"/>
      <c r="I8" s="291"/>
      <c r="J8" s="291"/>
      <c r="K8" s="291"/>
      <c r="L8" s="291"/>
    </row>
    <row r="9" spans="1:44" ht="18.75" x14ac:dyDescent="0.25">
      <c r="A9" s="290" t="s">
        <v>401</v>
      </c>
      <c r="B9" s="290"/>
      <c r="C9" s="290"/>
      <c r="D9" s="290"/>
      <c r="E9" s="290"/>
      <c r="F9" s="290"/>
      <c r="G9" s="290"/>
      <c r="H9" s="290"/>
      <c r="I9" s="290"/>
      <c r="J9" s="290"/>
      <c r="K9" s="290"/>
      <c r="L9" s="290"/>
    </row>
    <row r="10" spans="1:44" x14ac:dyDescent="0.25">
      <c r="A10" s="288" t="s">
        <v>7</v>
      </c>
      <c r="B10" s="288"/>
      <c r="C10" s="288"/>
      <c r="D10" s="288"/>
      <c r="E10" s="288"/>
      <c r="F10" s="288"/>
      <c r="G10" s="288"/>
      <c r="H10" s="288"/>
      <c r="I10" s="288"/>
      <c r="J10" s="288"/>
      <c r="K10" s="288"/>
      <c r="L10" s="288"/>
    </row>
    <row r="11" spans="1:44" ht="18.75" x14ac:dyDescent="0.25">
      <c r="A11" s="291"/>
      <c r="B11" s="291"/>
      <c r="C11" s="291"/>
      <c r="D11" s="291"/>
      <c r="E11" s="291"/>
      <c r="F11" s="291"/>
      <c r="G11" s="291"/>
      <c r="H11" s="291"/>
      <c r="I11" s="291"/>
      <c r="J11" s="291"/>
      <c r="K11" s="291"/>
      <c r="L11" s="291"/>
    </row>
    <row r="12" spans="1:44" ht="18.75" x14ac:dyDescent="0.25">
      <c r="A12" s="290" t="str">
        <f>'1. паспорт местоположение'!A12:C12</f>
        <v>P_TP3500.PR.0048</v>
      </c>
      <c r="B12" s="290"/>
      <c r="C12" s="290"/>
      <c r="D12" s="290"/>
      <c r="E12" s="290"/>
      <c r="F12" s="290"/>
      <c r="G12" s="290"/>
      <c r="H12" s="290"/>
      <c r="I12" s="290"/>
      <c r="J12" s="290"/>
      <c r="K12" s="290"/>
      <c r="L12" s="290"/>
    </row>
    <row r="13" spans="1:44" x14ac:dyDescent="0.25">
      <c r="A13" s="288" t="s">
        <v>6</v>
      </c>
      <c r="B13" s="288"/>
      <c r="C13" s="288"/>
      <c r="D13" s="288"/>
      <c r="E13" s="288"/>
      <c r="F13" s="288"/>
      <c r="G13" s="288"/>
      <c r="H13" s="288"/>
      <c r="I13" s="288"/>
      <c r="J13" s="288"/>
      <c r="K13" s="288"/>
      <c r="L13" s="288"/>
    </row>
    <row r="14" spans="1:44" ht="18.75" x14ac:dyDescent="0.25">
      <c r="A14" s="300"/>
      <c r="B14" s="300"/>
      <c r="C14" s="300"/>
      <c r="D14" s="300"/>
      <c r="E14" s="300"/>
      <c r="F14" s="300"/>
      <c r="G14" s="300"/>
      <c r="H14" s="300"/>
      <c r="I14" s="300"/>
      <c r="J14" s="300"/>
      <c r="K14" s="300"/>
      <c r="L14" s="300"/>
    </row>
    <row r="15" spans="1:44" ht="59.25" customHeight="1" x14ac:dyDescent="0.25">
      <c r="A15" s="28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89"/>
      <c r="C15" s="289"/>
      <c r="D15" s="289"/>
      <c r="E15" s="289"/>
      <c r="F15" s="289"/>
      <c r="G15" s="289"/>
      <c r="H15" s="289"/>
      <c r="I15" s="289"/>
      <c r="J15" s="289"/>
      <c r="K15" s="289"/>
      <c r="L15" s="289"/>
    </row>
    <row r="16" spans="1:44" x14ac:dyDescent="0.25">
      <c r="A16" s="288" t="s">
        <v>5</v>
      </c>
      <c r="B16" s="288"/>
      <c r="C16" s="288"/>
      <c r="D16" s="288"/>
      <c r="E16" s="288"/>
      <c r="F16" s="288"/>
      <c r="G16" s="288"/>
      <c r="H16" s="288"/>
      <c r="I16" s="288"/>
      <c r="J16" s="288"/>
      <c r="K16" s="288"/>
      <c r="L16" s="288"/>
    </row>
    <row r="17" spans="1:12" ht="15.75" customHeight="1" x14ac:dyDescent="0.25">
      <c r="L17" s="137"/>
    </row>
    <row r="18" spans="1:12" x14ac:dyDescent="0.25">
      <c r="K18" s="71"/>
    </row>
    <row r="19" spans="1:12" ht="15.75" customHeight="1" x14ac:dyDescent="0.25">
      <c r="A19" s="412" t="s">
        <v>361</v>
      </c>
      <c r="B19" s="412"/>
      <c r="C19" s="412"/>
      <c r="D19" s="412"/>
      <c r="E19" s="412"/>
      <c r="F19" s="412"/>
      <c r="G19" s="412"/>
      <c r="H19" s="412"/>
      <c r="I19" s="412"/>
      <c r="J19" s="412"/>
      <c r="K19" s="412"/>
      <c r="L19" s="412"/>
    </row>
    <row r="20" spans="1:12" x14ac:dyDescent="0.25">
      <c r="A20" s="138"/>
      <c r="B20" s="138"/>
      <c r="C20" s="70"/>
      <c r="D20" s="70"/>
      <c r="E20" s="70"/>
      <c r="F20" s="70"/>
      <c r="G20" s="70"/>
      <c r="H20" s="70"/>
      <c r="I20" s="70"/>
      <c r="J20" s="70"/>
      <c r="K20" s="70"/>
      <c r="L20" s="70"/>
    </row>
    <row r="21" spans="1:12" ht="28.5" customHeight="1" x14ac:dyDescent="0.25">
      <c r="A21" s="414" t="s">
        <v>183</v>
      </c>
      <c r="B21" s="414" t="s">
        <v>182</v>
      </c>
      <c r="C21" s="415" t="s">
        <v>296</v>
      </c>
      <c r="D21" s="415"/>
      <c r="E21" s="415"/>
      <c r="F21" s="415"/>
      <c r="G21" s="415"/>
      <c r="H21" s="415"/>
      <c r="I21" s="416" t="s">
        <v>181</v>
      </c>
      <c r="J21" s="416" t="s">
        <v>298</v>
      </c>
      <c r="K21" s="414" t="s">
        <v>180</v>
      </c>
      <c r="L21" s="413" t="s">
        <v>297</v>
      </c>
    </row>
    <row r="22" spans="1:12" ht="58.7" customHeight="1" x14ac:dyDescent="0.25">
      <c r="A22" s="414"/>
      <c r="B22" s="414"/>
      <c r="C22" s="414" t="s">
        <v>1</v>
      </c>
      <c r="D22" s="414"/>
      <c r="E22" s="139"/>
      <c r="F22" s="139"/>
      <c r="G22" s="414" t="s">
        <v>404</v>
      </c>
      <c r="H22" s="414"/>
      <c r="I22" s="416"/>
      <c r="J22" s="416"/>
      <c r="K22" s="414"/>
      <c r="L22" s="413"/>
    </row>
    <row r="23" spans="1:12" ht="47.25" x14ac:dyDescent="0.25">
      <c r="A23" s="414"/>
      <c r="B23" s="414"/>
      <c r="C23" s="69" t="s">
        <v>179</v>
      </c>
      <c r="D23" s="69" t="s">
        <v>178</v>
      </c>
      <c r="E23" s="69" t="s">
        <v>179</v>
      </c>
      <c r="F23" s="69" t="s">
        <v>178</v>
      </c>
      <c r="G23" s="69" t="s">
        <v>179</v>
      </c>
      <c r="H23" s="69" t="s">
        <v>178</v>
      </c>
      <c r="I23" s="416"/>
      <c r="J23" s="416"/>
      <c r="K23" s="414"/>
      <c r="L23" s="413"/>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c r="D26" s="260"/>
      <c r="E26" s="261"/>
      <c r="F26" s="261"/>
      <c r="G26" s="260" t="s">
        <v>396</v>
      </c>
      <c r="H26" s="260"/>
      <c r="I26" s="67"/>
      <c r="J26" s="67"/>
      <c r="K26" s="62"/>
      <c r="L26" s="62"/>
    </row>
    <row r="27" spans="1:12" s="60" customFormat="1" ht="39.200000000000003" customHeight="1" x14ac:dyDescent="0.25">
      <c r="A27" s="64" t="s">
        <v>175</v>
      </c>
      <c r="B27" s="68" t="s">
        <v>305</v>
      </c>
      <c r="C27" s="260"/>
      <c r="D27" s="260"/>
      <c r="E27" s="261"/>
      <c r="F27" s="261"/>
      <c r="G27" s="260" t="s">
        <v>396</v>
      </c>
      <c r="H27" s="260"/>
      <c r="I27" s="67"/>
      <c r="J27" s="67"/>
      <c r="K27" s="62"/>
      <c r="L27" s="62"/>
    </row>
    <row r="28" spans="1:12" s="60" customFormat="1" ht="70.5" customHeight="1" x14ac:dyDescent="0.25">
      <c r="A28" s="64" t="s">
        <v>304</v>
      </c>
      <c r="B28" s="68" t="s">
        <v>309</v>
      </c>
      <c r="C28" s="260"/>
      <c r="D28" s="260"/>
      <c r="E28" s="261"/>
      <c r="F28" s="261"/>
      <c r="G28" s="260" t="s">
        <v>396</v>
      </c>
      <c r="H28" s="260"/>
      <c r="I28" s="67"/>
      <c r="J28" s="67"/>
      <c r="K28" s="62"/>
      <c r="L28" s="62"/>
    </row>
    <row r="29" spans="1:12" s="60" customFormat="1" ht="54" customHeight="1" x14ac:dyDescent="0.25">
      <c r="A29" s="64" t="s">
        <v>174</v>
      </c>
      <c r="B29" s="68" t="s">
        <v>308</v>
      </c>
      <c r="C29" s="260"/>
      <c r="D29" s="260"/>
      <c r="E29" s="261"/>
      <c r="F29" s="261"/>
      <c r="G29" s="260" t="s">
        <v>396</v>
      </c>
      <c r="H29" s="260"/>
      <c r="I29" s="67"/>
      <c r="J29" s="67"/>
      <c r="K29" s="62"/>
      <c r="L29" s="62"/>
    </row>
    <row r="30" spans="1:12" s="60" customFormat="1" ht="56.25" customHeight="1" x14ac:dyDescent="0.25">
      <c r="A30" s="64" t="s">
        <v>173</v>
      </c>
      <c r="B30" s="68" t="s">
        <v>310</v>
      </c>
      <c r="C30" s="260"/>
      <c r="D30" s="260"/>
      <c r="E30" s="261"/>
      <c r="F30" s="261"/>
      <c r="G30" s="260" t="s">
        <v>396</v>
      </c>
      <c r="H30" s="260"/>
      <c r="I30" s="67"/>
      <c r="J30" s="67"/>
      <c r="K30" s="62"/>
      <c r="L30" s="62"/>
    </row>
    <row r="31" spans="1:12" s="60" customFormat="1" ht="37.5" customHeight="1" x14ac:dyDescent="0.25">
      <c r="A31" s="64" t="s">
        <v>172</v>
      </c>
      <c r="B31" s="63" t="s">
        <v>306</v>
      </c>
      <c r="C31" s="260"/>
      <c r="D31" s="260"/>
      <c r="E31" s="261"/>
      <c r="F31" s="261"/>
      <c r="G31" s="260">
        <v>46497</v>
      </c>
      <c r="H31" s="260">
        <f>G31+150</f>
        <v>46647</v>
      </c>
      <c r="I31" s="67"/>
      <c r="J31" s="67"/>
      <c r="K31" s="62"/>
      <c r="L31" s="62"/>
    </row>
    <row r="32" spans="1:12" s="60" customFormat="1" ht="31.5" x14ac:dyDescent="0.25">
      <c r="A32" s="64" t="s">
        <v>170</v>
      </c>
      <c r="B32" s="63" t="s">
        <v>311</v>
      </c>
      <c r="C32" s="260"/>
      <c r="D32" s="260"/>
      <c r="E32" s="261"/>
      <c r="F32" s="261"/>
      <c r="G32" s="265">
        <v>46599</v>
      </c>
      <c r="H32" s="265">
        <v>46659</v>
      </c>
      <c r="I32" s="67"/>
      <c r="J32" s="67"/>
      <c r="K32" s="62"/>
      <c r="L32" s="62"/>
    </row>
    <row r="33" spans="1:12" s="60" customFormat="1" ht="37.5" customHeight="1" x14ac:dyDescent="0.25">
      <c r="A33" s="64" t="s">
        <v>322</v>
      </c>
      <c r="B33" s="63" t="s">
        <v>259</v>
      </c>
      <c r="C33" s="260"/>
      <c r="D33" s="260"/>
      <c r="E33" s="261"/>
      <c r="F33" s="261"/>
      <c r="G33" s="260">
        <v>46659</v>
      </c>
      <c r="H33" s="260">
        <v>46688</v>
      </c>
      <c r="I33" s="67"/>
      <c r="J33" s="67"/>
      <c r="K33" s="62"/>
      <c r="L33" s="62"/>
    </row>
    <row r="34" spans="1:12" s="60" customFormat="1" ht="47.25" customHeight="1" x14ac:dyDescent="0.25">
      <c r="A34" s="64" t="s">
        <v>323</v>
      </c>
      <c r="B34" s="63" t="s">
        <v>315</v>
      </c>
      <c r="C34" s="260"/>
      <c r="D34" s="260"/>
      <c r="E34" s="261"/>
      <c r="F34" s="261"/>
      <c r="G34" s="260" t="s">
        <v>396</v>
      </c>
      <c r="H34" s="260"/>
      <c r="I34" s="66"/>
      <c r="J34" s="66"/>
      <c r="K34" s="66"/>
      <c r="L34" s="62"/>
    </row>
    <row r="35" spans="1:12" s="60" customFormat="1" ht="49.7" customHeight="1" x14ac:dyDescent="0.25">
      <c r="A35" s="64" t="s">
        <v>324</v>
      </c>
      <c r="B35" s="63" t="s">
        <v>171</v>
      </c>
      <c r="C35" s="260"/>
      <c r="D35" s="260"/>
      <c r="E35" s="261"/>
      <c r="F35" s="261"/>
      <c r="G35" s="260">
        <v>46736</v>
      </c>
      <c r="H35" s="260">
        <v>46752</v>
      </c>
      <c r="I35" s="66"/>
      <c r="J35" s="66"/>
      <c r="K35" s="66"/>
      <c r="L35" s="62"/>
    </row>
    <row r="36" spans="1:12" ht="37.5" customHeight="1" x14ac:dyDescent="0.25">
      <c r="A36" s="64" t="s">
        <v>325</v>
      </c>
      <c r="B36" s="63" t="s">
        <v>307</v>
      </c>
      <c r="C36" s="260"/>
      <c r="D36" s="260"/>
      <c r="E36" s="261"/>
      <c r="F36" s="261"/>
      <c r="G36" s="260" t="s">
        <v>396</v>
      </c>
      <c r="H36" s="260"/>
      <c r="I36" s="262"/>
      <c r="J36" s="262"/>
      <c r="K36" s="62"/>
      <c r="L36" s="62"/>
    </row>
    <row r="37" spans="1:12" x14ac:dyDescent="0.25">
      <c r="A37" s="64" t="s">
        <v>326</v>
      </c>
      <c r="B37" s="63" t="s">
        <v>169</v>
      </c>
      <c r="C37" s="260"/>
      <c r="D37" s="260"/>
      <c r="E37" s="261"/>
      <c r="F37" s="261"/>
      <c r="G37" s="260">
        <v>46688</v>
      </c>
      <c r="H37" s="260">
        <v>46736</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c r="D39" s="260"/>
      <c r="E39" s="263"/>
      <c r="F39" s="263"/>
      <c r="G39" s="260" t="s">
        <v>527</v>
      </c>
      <c r="H39" s="260" t="s">
        <v>527</v>
      </c>
      <c r="I39" s="62"/>
      <c r="J39" s="62"/>
      <c r="K39" s="155"/>
      <c r="L39" s="155"/>
    </row>
    <row r="40" spans="1:12" ht="33.75" customHeight="1" x14ac:dyDescent="0.25">
      <c r="A40" s="64" t="s">
        <v>167</v>
      </c>
      <c r="B40" s="63" t="s">
        <v>314</v>
      </c>
      <c r="C40" s="260"/>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c r="D42" s="260"/>
      <c r="E42" s="263"/>
      <c r="F42" s="263"/>
      <c r="G42" s="260" t="s">
        <v>527</v>
      </c>
      <c r="H42" s="260" t="s">
        <v>527</v>
      </c>
      <c r="I42" s="62"/>
      <c r="J42" s="62"/>
      <c r="K42" s="155"/>
      <c r="L42" s="155"/>
    </row>
    <row r="43" spans="1:12" ht="34.5" customHeight="1" x14ac:dyDescent="0.25">
      <c r="A43" s="64" t="s">
        <v>165</v>
      </c>
      <c r="B43" s="63" t="s">
        <v>163</v>
      </c>
      <c r="C43" s="260"/>
      <c r="D43" s="260"/>
      <c r="E43" s="263"/>
      <c r="F43" s="263"/>
      <c r="G43" s="260" t="s">
        <v>527</v>
      </c>
      <c r="H43" s="260" t="s">
        <v>527</v>
      </c>
      <c r="I43" s="62"/>
      <c r="J43" s="62"/>
      <c r="K43" s="155"/>
      <c r="L43" s="155"/>
    </row>
    <row r="44" spans="1:12" ht="24.75" customHeight="1" x14ac:dyDescent="0.25">
      <c r="A44" s="64" t="s">
        <v>164</v>
      </c>
      <c r="B44" s="63" t="s">
        <v>161</v>
      </c>
      <c r="C44" s="260"/>
      <c r="D44" s="260"/>
      <c r="E44" s="263"/>
      <c r="F44" s="263"/>
      <c r="G44" s="260" t="s">
        <v>527</v>
      </c>
      <c r="H44" s="260" t="s">
        <v>527</v>
      </c>
      <c r="I44" s="62"/>
      <c r="J44" s="62"/>
      <c r="K44" s="155"/>
      <c r="L44" s="155"/>
    </row>
    <row r="45" spans="1:12" ht="90.75" customHeight="1" x14ac:dyDescent="0.25">
      <c r="A45" s="64" t="s">
        <v>162</v>
      </c>
      <c r="B45" s="63" t="s">
        <v>318</v>
      </c>
      <c r="C45" s="260"/>
      <c r="D45" s="260"/>
      <c r="E45" s="263"/>
      <c r="F45" s="263"/>
      <c r="G45" s="260" t="s">
        <v>527</v>
      </c>
      <c r="H45" s="260" t="s">
        <v>527</v>
      </c>
      <c r="I45" s="62"/>
      <c r="J45" s="62"/>
      <c r="K45" s="151"/>
      <c r="L45" s="151"/>
    </row>
    <row r="46" spans="1:12" ht="167.25" customHeight="1" x14ac:dyDescent="0.25">
      <c r="A46" s="64" t="s">
        <v>160</v>
      </c>
      <c r="B46" s="63" t="s">
        <v>316</v>
      </c>
      <c r="C46" s="260"/>
      <c r="D46" s="260"/>
      <c r="E46" s="260" t="s">
        <v>396</v>
      </c>
      <c r="F46" s="260" t="s">
        <v>396</v>
      </c>
      <c r="G46" s="260" t="s">
        <v>527</v>
      </c>
      <c r="H46" s="260" t="s">
        <v>527</v>
      </c>
      <c r="I46" s="62"/>
      <c r="J46" s="62"/>
      <c r="K46" s="151"/>
      <c r="L46" s="151"/>
    </row>
    <row r="47" spans="1:12" ht="30.75" customHeight="1" x14ac:dyDescent="0.25">
      <c r="A47" s="64" t="s">
        <v>158</v>
      </c>
      <c r="B47" s="63" t="s">
        <v>159</v>
      </c>
      <c r="C47" s="266"/>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c r="D49" s="265"/>
      <c r="E49" s="263"/>
      <c r="F49" s="263"/>
      <c r="G49" s="260" t="s">
        <v>527</v>
      </c>
      <c r="H49" s="260" t="s">
        <v>527</v>
      </c>
      <c r="I49" s="62"/>
      <c r="J49" s="62"/>
      <c r="K49" s="151"/>
      <c r="L49" s="151"/>
    </row>
    <row r="50" spans="1:12" ht="86.25" customHeight="1" x14ac:dyDescent="0.25">
      <c r="A50" s="64" t="s">
        <v>156</v>
      </c>
      <c r="B50" s="63" t="s">
        <v>317</v>
      </c>
      <c r="C50" s="266"/>
      <c r="D50" s="266"/>
      <c r="E50" s="263"/>
      <c r="F50" s="263"/>
      <c r="G50" s="260" t="s">
        <v>527</v>
      </c>
      <c r="H50" s="260" t="s">
        <v>527</v>
      </c>
      <c r="I50" s="62"/>
      <c r="J50" s="62"/>
      <c r="K50" s="62"/>
      <c r="L50" s="62"/>
    </row>
    <row r="51" spans="1:12" ht="77.25" customHeight="1" x14ac:dyDescent="0.25">
      <c r="A51" s="64" t="s">
        <v>154</v>
      </c>
      <c r="B51" s="63" t="s">
        <v>319</v>
      </c>
      <c r="C51" s="260"/>
      <c r="D51" s="260"/>
      <c r="E51" s="263"/>
      <c r="F51" s="263"/>
      <c r="G51" s="260" t="s">
        <v>527</v>
      </c>
      <c r="H51" s="260" t="s">
        <v>527</v>
      </c>
      <c r="I51" s="62"/>
      <c r="J51" s="62"/>
      <c r="K51" s="62"/>
      <c r="L51" s="62"/>
    </row>
    <row r="52" spans="1:12" ht="71.45" customHeight="1" x14ac:dyDescent="0.25">
      <c r="A52" s="64" t="s">
        <v>152</v>
      </c>
      <c r="B52" s="63" t="s">
        <v>153</v>
      </c>
      <c r="C52" s="260"/>
      <c r="D52" s="260"/>
      <c r="E52" s="260" t="s">
        <v>396</v>
      </c>
      <c r="F52" s="260" t="s">
        <v>396</v>
      </c>
      <c r="G52" s="260" t="s">
        <v>527</v>
      </c>
      <c r="H52" s="260" t="s">
        <v>527</v>
      </c>
      <c r="I52" s="62"/>
      <c r="J52" s="62"/>
      <c r="K52" s="62"/>
      <c r="L52" s="62"/>
    </row>
    <row r="53" spans="1:12" ht="48.2" customHeight="1" x14ac:dyDescent="0.25">
      <c r="A53" s="64" t="s">
        <v>150</v>
      </c>
      <c r="B53" s="207" t="s">
        <v>320</v>
      </c>
      <c r="C53" s="265"/>
      <c r="D53" s="265"/>
      <c r="E53" s="263"/>
      <c r="F53" s="263"/>
      <c r="G53" s="260" t="s">
        <v>527</v>
      </c>
      <c r="H53" s="260" t="s">
        <v>527</v>
      </c>
      <c r="I53" s="62"/>
      <c r="J53" s="62"/>
      <c r="K53" s="62"/>
      <c r="L53" s="62"/>
    </row>
    <row r="54" spans="1:12" ht="46.5" customHeight="1" x14ac:dyDescent="0.25">
      <c r="A54" s="64" t="s">
        <v>321</v>
      </c>
      <c r="B54" s="63" t="s">
        <v>151</v>
      </c>
      <c r="C54" s="260"/>
      <c r="D54" s="260"/>
      <c r="E54" s="263"/>
      <c r="F54" s="263"/>
      <c r="G54" s="260" t="s">
        <v>527</v>
      </c>
      <c r="H54" s="260" t="s">
        <v>527</v>
      </c>
      <c r="I54" s="62"/>
      <c r="J54" s="62"/>
      <c r="K54" s="62"/>
      <c r="L54" s="62"/>
    </row>
  </sheetData>
  <mergeCells count="21">
    <mergeCell ref="L21:L23"/>
    <mergeCell ref="C22:D22"/>
    <mergeCell ref="G22:H22"/>
    <mergeCell ref="K21:K23"/>
    <mergeCell ref="A21:A23"/>
    <mergeCell ref="B21:B23"/>
    <mergeCell ref="C21:H21"/>
    <mergeCell ref="I21:I23"/>
    <mergeCell ref="J21:J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topLeftCell="A22" zoomScale="55" zoomScaleNormal="70" zoomScaleSheetLayoutView="55" workbookViewId="0">
      <selection activeCell="G39" sqref="G39"/>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19" t="str">
        <f>'1. паспорт местоположение'!A5:C5</f>
        <v>Год раскрытия информации: 2025 год</v>
      </c>
      <c r="B4" s="419"/>
      <c r="C4" s="419"/>
      <c r="D4" s="419"/>
      <c r="E4" s="419"/>
      <c r="F4" s="419"/>
      <c r="G4" s="419"/>
      <c r="H4" s="419"/>
      <c r="I4" s="419"/>
      <c r="J4" s="419"/>
      <c r="K4" s="419"/>
      <c r="L4" s="419"/>
      <c r="M4" s="419"/>
    </row>
    <row r="5" spans="1:29" ht="18.75" x14ac:dyDescent="0.3">
      <c r="M5" s="159"/>
    </row>
    <row r="6" spans="1:29" ht="18.75" x14ac:dyDescent="0.25">
      <c r="A6" s="421" t="s">
        <v>8</v>
      </c>
      <c r="B6" s="421"/>
      <c r="C6" s="421"/>
      <c r="D6" s="421"/>
      <c r="E6" s="421"/>
      <c r="F6" s="421"/>
      <c r="G6" s="421"/>
      <c r="H6" s="421"/>
      <c r="I6" s="421"/>
      <c r="J6" s="421"/>
      <c r="K6" s="421"/>
      <c r="L6" s="421"/>
      <c r="M6" s="421"/>
    </row>
    <row r="7" spans="1:29" ht="18.75" x14ac:dyDescent="0.25">
      <c r="A7" s="129"/>
      <c r="B7" s="129"/>
      <c r="C7" s="129"/>
      <c r="D7" s="129"/>
      <c r="E7" s="129"/>
      <c r="F7" s="129"/>
      <c r="G7" s="129"/>
      <c r="H7" s="160"/>
      <c r="I7" s="160"/>
      <c r="J7" s="160"/>
      <c r="K7" s="160"/>
      <c r="L7" s="160"/>
      <c r="M7" s="160"/>
    </row>
    <row r="8" spans="1:29" x14ac:dyDescent="0.25">
      <c r="A8" s="299" t="s">
        <v>401</v>
      </c>
      <c r="B8" s="299"/>
      <c r="C8" s="299"/>
      <c r="D8" s="299"/>
      <c r="E8" s="299"/>
      <c r="F8" s="299"/>
      <c r="G8" s="299"/>
      <c r="H8" s="299"/>
      <c r="I8" s="299"/>
      <c r="J8" s="299"/>
      <c r="K8" s="299"/>
      <c r="L8" s="299"/>
      <c r="M8" s="299"/>
    </row>
    <row r="9" spans="1:29" ht="18.75" customHeight="1" x14ac:dyDescent="0.25">
      <c r="A9" s="420" t="s">
        <v>7</v>
      </c>
      <c r="B9" s="420"/>
      <c r="C9" s="420"/>
      <c r="D9" s="420"/>
      <c r="E9" s="420"/>
      <c r="F9" s="420"/>
      <c r="G9" s="420"/>
      <c r="H9" s="420"/>
      <c r="I9" s="420"/>
      <c r="J9" s="420"/>
      <c r="K9" s="420"/>
      <c r="L9" s="420"/>
      <c r="M9" s="420"/>
    </row>
    <row r="10" spans="1:29" ht="18.75" x14ac:dyDescent="0.25">
      <c r="A10" s="129"/>
      <c r="B10" s="129"/>
      <c r="C10" s="129"/>
      <c r="D10" s="129"/>
      <c r="E10" s="129"/>
      <c r="F10" s="129"/>
      <c r="G10" s="129"/>
      <c r="H10" s="160"/>
      <c r="I10" s="160"/>
      <c r="J10" s="160"/>
      <c r="K10" s="160"/>
      <c r="L10" s="160"/>
      <c r="M10" s="160"/>
    </row>
    <row r="11" spans="1:29" x14ac:dyDescent="0.25">
      <c r="A11" s="299" t="str">
        <f>'1. паспорт местоположение'!A12:C12</f>
        <v>P_TP3500.PR.0048</v>
      </c>
      <c r="B11" s="299"/>
      <c r="C11" s="299"/>
      <c r="D11" s="299"/>
      <c r="E11" s="299"/>
      <c r="F11" s="299"/>
      <c r="G11" s="299"/>
      <c r="H11" s="299"/>
      <c r="I11" s="299"/>
      <c r="J11" s="299"/>
      <c r="K11" s="299"/>
      <c r="L11" s="299"/>
      <c r="M11" s="299"/>
    </row>
    <row r="12" spans="1:29" x14ac:dyDescent="0.25">
      <c r="A12" s="420" t="s">
        <v>6</v>
      </c>
      <c r="B12" s="420"/>
      <c r="C12" s="420"/>
      <c r="D12" s="420"/>
      <c r="E12" s="420"/>
      <c r="F12" s="420"/>
      <c r="G12" s="420"/>
      <c r="H12" s="420"/>
      <c r="I12" s="420"/>
      <c r="J12" s="420"/>
      <c r="K12" s="420"/>
      <c r="L12" s="420"/>
      <c r="M12" s="420"/>
    </row>
    <row r="13" spans="1:29" ht="16.5" customHeight="1" x14ac:dyDescent="0.3">
      <c r="A13" s="161"/>
      <c r="B13" s="161"/>
      <c r="C13" s="161"/>
      <c r="D13" s="161"/>
      <c r="E13" s="161"/>
      <c r="F13" s="161"/>
      <c r="G13" s="161"/>
      <c r="H13" s="162"/>
      <c r="I13" s="162"/>
      <c r="J13" s="162"/>
      <c r="K13" s="162"/>
      <c r="L13" s="162"/>
      <c r="M13" s="162"/>
    </row>
    <row r="14" spans="1:29" x14ac:dyDescent="0.25">
      <c r="A14" s="299"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4" s="299"/>
      <c r="C14" s="299"/>
      <c r="D14" s="299"/>
      <c r="E14" s="299"/>
      <c r="F14" s="299"/>
      <c r="G14" s="299"/>
      <c r="H14" s="299"/>
      <c r="I14" s="299"/>
      <c r="J14" s="299"/>
      <c r="K14" s="299"/>
      <c r="L14" s="299"/>
      <c r="M14" s="299"/>
    </row>
    <row r="15" spans="1:29" ht="15.75" customHeight="1" x14ac:dyDescent="0.25">
      <c r="A15" s="420" t="s">
        <v>5</v>
      </c>
      <c r="B15" s="420"/>
      <c r="C15" s="420"/>
      <c r="D15" s="420"/>
      <c r="E15" s="420"/>
      <c r="F15" s="420"/>
      <c r="G15" s="420"/>
      <c r="H15" s="420"/>
      <c r="I15" s="420"/>
      <c r="J15" s="420"/>
      <c r="K15" s="420"/>
      <c r="L15" s="420"/>
      <c r="M15" s="420"/>
    </row>
    <row r="16" spans="1:29" x14ac:dyDescent="0.25">
      <c r="A16" s="422"/>
      <c r="B16" s="422"/>
      <c r="C16" s="422"/>
      <c r="D16" s="422"/>
      <c r="E16" s="422"/>
      <c r="F16" s="422"/>
      <c r="G16" s="422"/>
      <c r="H16" s="422"/>
      <c r="I16" s="422"/>
      <c r="J16" s="422"/>
      <c r="K16" s="422"/>
      <c r="L16" s="422"/>
      <c r="M16" s="422"/>
    </row>
    <row r="18" spans="1:35" x14ac:dyDescent="0.25">
      <c r="A18" s="423" t="s">
        <v>362</v>
      </c>
      <c r="B18" s="423"/>
      <c r="C18" s="423"/>
      <c r="D18" s="423"/>
      <c r="E18" s="423"/>
      <c r="F18" s="423"/>
      <c r="G18" s="423"/>
      <c r="H18" s="423"/>
      <c r="I18" s="423"/>
      <c r="J18" s="423"/>
      <c r="K18" s="423"/>
      <c r="L18" s="423"/>
      <c r="M18" s="423"/>
    </row>
    <row r="20" spans="1:35" s="252" customFormat="1" ht="33" customHeight="1" x14ac:dyDescent="0.25">
      <c r="A20" s="427" t="s">
        <v>149</v>
      </c>
      <c r="B20" s="427" t="s">
        <v>148</v>
      </c>
      <c r="C20" s="424" t="s">
        <v>147</v>
      </c>
      <c r="D20" s="424"/>
      <c r="E20" s="430" t="s">
        <v>476</v>
      </c>
      <c r="F20" s="430"/>
      <c r="G20" s="431" t="s">
        <v>534</v>
      </c>
      <c r="H20" s="425" t="s">
        <v>505</v>
      </c>
      <c r="I20" s="426"/>
      <c r="J20" s="426"/>
      <c r="K20" s="426"/>
      <c r="L20" s="425" t="s">
        <v>506</v>
      </c>
      <c r="M20" s="426"/>
      <c r="N20" s="426"/>
      <c r="O20" s="426"/>
      <c r="P20" s="425" t="s">
        <v>507</v>
      </c>
      <c r="Q20" s="426"/>
      <c r="R20" s="426"/>
      <c r="S20" s="426"/>
      <c r="T20" s="425" t="s">
        <v>531</v>
      </c>
      <c r="U20" s="426"/>
      <c r="V20" s="426"/>
      <c r="W20" s="426"/>
      <c r="X20" s="425" t="s">
        <v>535</v>
      </c>
      <c r="Y20" s="426"/>
      <c r="Z20" s="426"/>
      <c r="AA20" s="426"/>
      <c r="AB20" s="417" t="s">
        <v>146</v>
      </c>
      <c r="AC20" s="417"/>
    </row>
    <row r="21" spans="1:35" s="252" customFormat="1" ht="81.75" customHeight="1" x14ac:dyDescent="0.25">
      <c r="A21" s="428"/>
      <c r="B21" s="428"/>
      <c r="C21" s="424"/>
      <c r="D21" s="424"/>
      <c r="E21" s="430"/>
      <c r="F21" s="430"/>
      <c r="G21" s="432"/>
      <c r="H21" s="418" t="s">
        <v>1</v>
      </c>
      <c r="I21" s="418"/>
      <c r="J21" s="418" t="s">
        <v>477</v>
      </c>
      <c r="K21" s="418"/>
      <c r="L21" s="418" t="s">
        <v>1</v>
      </c>
      <c r="M21" s="418"/>
      <c r="N21" s="418" t="s">
        <v>477</v>
      </c>
      <c r="O21" s="418"/>
      <c r="P21" s="418" t="s">
        <v>1</v>
      </c>
      <c r="Q21" s="418"/>
      <c r="R21" s="418" t="s">
        <v>477</v>
      </c>
      <c r="S21" s="418"/>
      <c r="T21" s="418" t="s">
        <v>1</v>
      </c>
      <c r="U21" s="418"/>
      <c r="V21" s="418" t="s">
        <v>477</v>
      </c>
      <c r="W21" s="418"/>
      <c r="X21" s="418" t="s">
        <v>1</v>
      </c>
      <c r="Y21" s="418"/>
      <c r="Z21" s="418" t="s">
        <v>477</v>
      </c>
      <c r="AA21" s="418"/>
      <c r="AB21" s="417"/>
      <c r="AC21" s="417"/>
    </row>
    <row r="22" spans="1:35" s="252" customFormat="1" ht="89.25" customHeight="1" x14ac:dyDescent="0.3">
      <c r="A22" s="429"/>
      <c r="B22" s="429"/>
      <c r="C22" s="267" t="s">
        <v>1</v>
      </c>
      <c r="D22" s="267" t="s">
        <v>477</v>
      </c>
      <c r="E22" s="219" t="s">
        <v>532</v>
      </c>
      <c r="F22" s="219" t="s">
        <v>533</v>
      </c>
      <c r="G22" s="433"/>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v>0</v>
      </c>
      <c r="D24" s="221">
        <v>1.979152</v>
      </c>
      <c r="E24" s="221">
        <v>0</v>
      </c>
      <c r="F24" s="221">
        <v>0</v>
      </c>
      <c r="G24" s="221">
        <v>0</v>
      </c>
      <c r="H24" s="221" t="s">
        <v>527</v>
      </c>
      <c r="I24" s="221"/>
      <c r="J24" s="221">
        <v>0</v>
      </c>
      <c r="K24" s="221"/>
      <c r="L24" s="221" t="s">
        <v>527</v>
      </c>
      <c r="M24" s="221"/>
      <c r="N24" s="221">
        <v>6.5080000000000013E-2</v>
      </c>
      <c r="O24" s="221"/>
      <c r="P24" s="221" t="s">
        <v>527</v>
      </c>
      <c r="Q24" s="221"/>
      <c r="R24" s="221">
        <v>1.9140720000000002</v>
      </c>
      <c r="S24" s="221"/>
      <c r="T24" s="221" t="s">
        <v>527</v>
      </c>
      <c r="U24" s="221"/>
      <c r="V24" s="221">
        <v>0</v>
      </c>
      <c r="W24" s="221"/>
      <c r="X24" s="221">
        <v>0</v>
      </c>
      <c r="Y24" s="221"/>
      <c r="Z24" s="221" t="s">
        <v>527</v>
      </c>
      <c r="AA24" s="221"/>
      <c r="AB24" s="221">
        <v>0</v>
      </c>
      <c r="AC24" s="221">
        <v>1.9791520000000002</v>
      </c>
    </row>
    <row r="25" spans="1:35" s="218" customFormat="1" ht="24" customHeight="1" x14ac:dyDescent="0.25">
      <c r="A25" s="211" t="s">
        <v>405</v>
      </c>
      <c r="B25" s="212" t="s">
        <v>143</v>
      </c>
      <c r="C25" s="221"/>
      <c r="D25" s="221"/>
      <c r="E25" s="221"/>
      <c r="F25" s="221"/>
      <c r="G25" s="221">
        <v>0</v>
      </c>
      <c r="H25" s="221" t="s">
        <v>527</v>
      </c>
      <c r="I25" s="221"/>
      <c r="J25" s="221">
        <v>0</v>
      </c>
      <c r="K25" s="221"/>
      <c r="L25" s="221" t="s">
        <v>527</v>
      </c>
      <c r="M25" s="221"/>
      <c r="N25" s="221">
        <v>0</v>
      </c>
      <c r="O25" s="221"/>
      <c r="P25" s="221" t="s">
        <v>527</v>
      </c>
      <c r="Q25" s="221"/>
      <c r="R25" s="221">
        <v>0</v>
      </c>
      <c r="S25" s="221"/>
      <c r="T25" s="221" t="s">
        <v>527</v>
      </c>
      <c r="U25" s="221"/>
      <c r="V25" s="221">
        <v>0</v>
      </c>
      <c r="W25" s="221"/>
      <c r="X25" s="221">
        <v>0</v>
      </c>
      <c r="Y25" s="221"/>
      <c r="Z25" s="221" t="s">
        <v>527</v>
      </c>
      <c r="AA25" s="221"/>
      <c r="AB25" s="221">
        <v>0</v>
      </c>
      <c r="AC25" s="221">
        <v>0</v>
      </c>
    </row>
    <row r="26" spans="1:35" s="218" customFormat="1" x14ac:dyDescent="0.25">
      <c r="A26" s="211" t="s">
        <v>406</v>
      </c>
      <c r="B26" s="212" t="s">
        <v>142</v>
      </c>
      <c r="C26" s="221"/>
      <c r="D26" s="221"/>
      <c r="E26" s="221"/>
      <c r="F26" s="221"/>
      <c r="G26" s="221">
        <v>0</v>
      </c>
      <c r="H26" s="221" t="s">
        <v>527</v>
      </c>
      <c r="I26" s="221"/>
      <c r="J26" s="221">
        <v>0</v>
      </c>
      <c r="K26" s="221"/>
      <c r="L26" s="221" t="s">
        <v>527</v>
      </c>
      <c r="M26" s="221"/>
      <c r="N26" s="221">
        <v>0</v>
      </c>
      <c r="O26" s="221"/>
      <c r="P26" s="221" t="s">
        <v>527</v>
      </c>
      <c r="Q26" s="221"/>
      <c r="R26" s="221">
        <v>0</v>
      </c>
      <c r="S26" s="221"/>
      <c r="T26" s="221" t="s">
        <v>527</v>
      </c>
      <c r="U26" s="221"/>
      <c r="V26" s="221">
        <v>0</v>
      </c>
      <c r="W26" s="221"/>
      <c r="X26" s="221">
        <v>0</v>
      </c>
      <c r="Y26" s="221"/>
      <c r="Z26" s="221" t="s">
        <v>527</v>
      </c>
      <c r="AA26" s="221"/>
      <c r="AB26" s="221">
        <v>0</v>
      </c>
      <c r="AC26" s="221">
        <v>0</v>
      </c>
    </row>
    <row r="27" spans="1:35" s="218" customFormat="1" ht="38.25" customHeight="1" x14ac:dyDescent="0.25">
      <c r="A27" s="211" t="s">
        <v>407</v>
      </c>
      <c r="B27" s="212" t="s">
        <v>302</v>
      </c>
      <c r="C27" s="221"/>
      <c r="D27" s="221"/>
      <c r="E27" s="221"/>
      <c r="F27" s="221"/>
      <c r="G27" s="221">
        <v>0</v>
      </c>
      <c r="H27" s="221" t="s">
        <v>527</v>
      </c>
      <c r="I27" s="221"/>
      <c r="J27" s="221">
        <v>0</v>
      </c>
      <c r="K27" s="221"/>
      <c r="L27" s="221" t="s">
        <v>527</v>
      </c>
      <c r="M27" s="221"/>
      <c r="N27" s="221">
        <v>6.5080000000000013E-2</v>
      </c>
      <c r="O27" s="221"/>
      <c r="P27" s="221" t="s">
        <v>527</v>
      </c>
      <c r="Q27" s="221"/>
      <c r="R27" s="221">
        <v>1.5950600000000001</v>
      </c>
      <c r="S27" s="221"/>
      <c r="T27" s="221" t="s">
        <v>527</v>
      </c>
      <c r="U27" s="221"/>
      <c r="V27" s="221">
        <v>0</v>
      </c>
      <c r="W27" s="221"/>
      <c r="X27" s="221">
        <v>0</v>
      </c>
      <c r="Y27" s="221"/>
      <c r="Z27" s="221" t="s">
        <v>527</v>
      </c>
      <c r="AA27" s="221"/>
      <c r="AB27" s="221">
        <v>0</v>
      </c>
      <c r="AC27" s="221">
        <v>1.6601400000000002</v>
      </c>
    </row>
    <row r="28" spans="1:35" s="218" customFormat="1" x14ac:dyDescent="0.25">
      <c r="A28" s="211" t="s">
        <v>408</v>
      </c>
      <c r="B28" s="212" t="s">
        <v>409</v>
      </c>
      <c r="C28" s="221"/>
      <c r="D28" s="221"/>
      <c r="E28" s="221"/>
      <c r="F28" s="221"/>
      <c r="G28" s="221">
        <v>0</v>
      </c>
      <c r="H28" s="221" t="s">
        <v>527</v>
      </c>
      <c r="I28" s="221"/>
      <c r="J28" s="221">
        <v>0</v>
      </c>
      <c r="K28" s="221"/>
      <c r="L28" s="221" t="s">
        <v>527</v>
      </c>
      <c r="M28" s="221"/>
      <c r="N28" s="221">
        <v>0</v>
      </c>
      <c r="O28" s="221"/>
      <c r="P28" s="221" t="s">
        <v>527</v>
      </c>
      <c r="Q28" s="221"/>
      <c r="R28" s="221">
        <v>0</v>
      </c>
      <c r="S28" s="221"/>
      <c r="T28" s="221" t="s">
        <v>527</v>
      </c>
      <c r="U28" s="221"/>
      <c r="V28" s="221">
        <v>0</v>
      </c>
      <c r="W28" s="221"/>
      <c r="X28" s="221">
        <v>0</v>
      </c>
      <c r="Y28" s="221"/>
      <c r="Z28" s="221">
        <v>0</v>
      </c>
      <c r="AA28" s="221"/>
      <c r="AB28" s="221" t="s">
        <v>527</v>
      </c>
      <c r="AC28" s="221">
        <v>0</v>
      </c>
    </row>
    <row r="29" spans="1:35" s="218" customFormat="1" x14ac:dyDescent="0.25">
      <c r="A29" s="211" t="s">
        <v>410</v>
      </c>
      <c r="B29" s="213" t="s">
        <v>141</v>
      </c>
      <c r="C29" s="221"/>
      <c r="D29" s="221"/>
      <c r="E29" s="221"/>
      <c r="F29" s="221"/>
      <c r="G29" s="221">
        <v>0</v>
      </c>
      <c r="H29" s="221" t="s">
        <v>527</v>
      </c>
      <c r="I29" s="221"/>
      <c r="J29" s="221">
        <v>0</v>
      </c>
      <c r="K29" s="221"/>
      <c r="L29" s="221" t="s">
        <v>527</v>
      </c>
      <c r="M29" s="221"/>
      <c r="N29" s="221">
        <v>0</v>
      </c>
      <c r="O29" s="221"/>
      <c r="P29" s="221" t="s">
        <v>527</v>
      </c>
      <c r="Q29" s="221"/>
      <c r="R29" s="221">
        <v>0.31901200000000007</v>
      </c>
      <c r="S29" s="221"/>
      <c r="T29" s="221" t="s">
        <v>527</v>
      </c>
      <c r="U29" s="221"/>
      <c r="V29" s="221">
        <v>0</v>
      </c>
      <c r="W29" s="221"/>
      <c r="X29" s="221">
        <v>0</v>
      </c>
      <c r="Y29" s="221"/>
      <c r="Z29" s="221" t="s">
        <v>527</v>
      </c>
      <c r="AA29" s="221"/>
      <c r="AB29" s="221">
        <v>0</v>
      </c>
      <c r="AC29" s="221">
        <v>0.31901200000000007</v>
      </c>
    </row>
    <row r="30" spans="1:35" s="218" customFormat="1" ht="47.25" x14ac:dyDescent="0.25">
      <c r="A30" s="209" t="s">
        <v>62</v>
      </c>
      <c r="B30" s="210" t="s">
        <v>411</v>
      </c>
      <c r="C30" s="221" t="s">
        <v>527</v>
      </c>
      <c r="D30" s="221">
        <v>1.6601400000000002</v>
      </c>
      <c r="E30" s="221">
        <v>0</v>
      </c>
      <c r="F30" s="221">
        <v>0</v>
      </c>
      <c r="G30" s="221">
        <v>0</v>
      </c>
      <c r="H30" s="221" t="s">
        <v>527</v>
      </c>
      <c r="I30" s="221"/>
      <c r="J30" s="221">
        <v>0</v>
      </c>
      <c r="K30" s="221"/>
      <c r="L30" s="221" t="s">
        <v>527</v>
      </c>
      <c r="M30" s="221"/>
      <c r="N30" s="221">
        <v>1.6601400000000002</v>
      </c>
      <c r="O30" s="221"/>
      <c r="P30" s="221" t="s">
        <v>527</v>
      </c>
      <c r="Q30" s="221"/>
      <c r="R30" s="221">
        <v>0</v>
      </c>
      <c r="S30" s="221"/>
      <c r="T30" s="221" t="s">
        <v>527</v>
      </c>
      <c r="U30" s="221"/>
      <c r="V30" s="221">
        <v>0</v>
      </c>
      <c r="W30" s="221"/>
      <c r="X30" s="221">
        <v>0</v>
      </c>
      <c r="Y30" s="221"/>
      <c r="Z30" s="221" t="s">
        <v>527</v>
      </c>
      <c r="AA30" s="221"/>
      <c r="AB30" s="221">
        <v>0</v>
      </c>
      <c r="AC30" s="221">
        <v>1.6601400000000002</v>
      </c>
    </row>
    <row r="31" spans="1:35" s="218" customFormat="1" x14ac:dyDescent="0.25">
      <c r="A31" s="209" t="s">
        <v>412</v>
      </c>
      <c r="B31" s="212" t="s">
        <v>140</v>
      </c>
      <c r="C31" s="221" t="s">
        <v>527</v>
      </c>
      <c r="D31" s="221">
        <v>1.5950600000000001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5" s="218" customFormat="1" ht="31.5" x14ac:dyDescent="0.25">
      <c r="A32" s="209" t="s">
        <v>413</v>
      </c>
      <c r="B32" s="212" t="s">
        <v>139</v>
      </c>
      <c r="C32" s="221" t="s">
        <v>527</v>
      </c>
      <c r="D32" s="221">
        <v>0</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s="218" customFormat="1" x14ac:dyDescent="0.25">
      <c r="A33" s="209" t="s">
        <v>414</v>
      </c>
      <c r="B33" s="212" t="s">
        <v>138</v>
      </c>
      <c r="C33" s="221" t="s">
        <v>527</v>
      </c>
      <c r="D33" s="221">
        <v>0</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s="218" customFormat="1" x14ac:dyDescent="0.25">
      <c r="A34" s="209" t="s">
        <v>415</v>
      </c>
      <c r="B34" s="212" t="s">
        <v>137</v>
      </c>
      <c r="C34" s="221" t="s">
        <v>527</v>
      </c>
      <c r="D34" s="221">
        <v>6.5080000000000013E-2</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v>0</v>
      </c>
      <c r="S36" s="269" t="s">
        <v>397</v>
      </c>
      <c r="T36" s="221" t="s">
        <v>527</v>
      </c>
      <c r="U36" s="269" t="s">
        <v>527</v>
      </c>
      <c r="V36" s="221">
        <v>0</v>
      </c>
      <c r="W36" s="269" t="s">
        <v>397</v>
      </c>
      <c r="X36" s="221">
        <v>0</v>
      </c>
      <c r="Y36" s="269" t="s">
        <v>397</v>
      </c>
      <c r="Z36" s="221" t="s">
        <v>527</v>
      </c>
      <c r="AA36" s="269" t="s">
        <v>527</v>
      </c>
      <c r="AB36" s="221">
        <v>0</v>
      </c>
      <c r="AC36" s="221">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v>0</v>
      </c>
      <c r="S37" s="269" t="s">
        <v>397</v>
      </c>
      <c r="T37" s="221" t="s">
        <v>527</v>
      </c>
      <c r="U37" s="269" t="s">
        <v>527</v>
      </c>
      <c r="V37" s="221">
        <v>0</v>
      </c>
      <c r="W37" s="269" t="s">
        <v>397</v>
      </c>
      <c r="X37" s="221">
        <v>0</v>
      </c>
      <c r="Y37" s="269" t="s">
        <v>397</v>
      </c>
      <c r="Z37" s="221" t="s">
        <v>527</v>
      </c>
      <c r="AA37" s="269" t="s">
        <v>527</v>
      </c>
      <c r="AB37" s="221">
        <v>0</v>
      </c>
      <c r="AC37" s="221">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v>0</v>
      </c>
      <c r="S38" s="269" t="s">
        <v>397</v>
      </c>
      <c r="T38" s="221" t="s">
        <v>527</v>
      </c>
      <c r="U38" s="269" t="s">
        <v>527</v>
      </c>
      <c r="V38" s="221">
        <v>0</v>
      </c>
      <c r="W38" s="269" t="s">
        <v>397</v>
      </c>
      <c r="X38" s="221">
        <v>0</v>
      </c>
      <c r="Y38" s="269" t="s">
        <v>397</v>
      </c>
      <c r="Z38" s="221" t="s">
        <v>527</v>
      </c>
      <c r="AA38" s="269" t="s">
        <v>527</v>
      </c>
      <c r="AB38" s="221">
        <v>0</v>
      </c>
      <c r="AC38" s="221">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v>0</v>
      </c>
      <c r="S39" s="269" t="s">
        <v>397</v>
      </c>
      <c r="T39" s="221" t="s">
        <v>527</v>
      </c>
      <c r="U39" s="269" t="s">
        <v>527</v>
      </c>
      <c r="V39" s="221">
        <v>0</v>
      </c>
      <c r="W39" s="269" t="s">
        <v>397</v>
      </c>
      <c r="X39" s="221">
        <v>0</v>
      </c>
      <c r="Y39" s="269" t="s">
        <v>397</v>
      </c>
      <c r="Z39" s="221" t="s">
        <v>527</v>
      </c>
      <c r="AA39" s="269" t="s">
        <v>527</v>
      </c>
      <c r="AB39" s="221">
        <v>0</v>
      </c>
      <c r="AC39" s="221">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v>0</v>
      </c>
      <c r="S40" s="269" t="s">
        <v>397</v>
      </c>
      <c r="T40" s="221" t="s">
        <v>527</v>
      </c>
      <c r="U40" s="269" t="s">
        <v>527</v>
      </c>
      <c r="V40" s="221">
        <v>0</v>
      </c>
      <c r="W40" s="269" t="s">
        <v>397</v>
      </c>
      <c r="X40" s="221">
        <v>0</v>
      </c>
      <c r="Y40" s="269" t="s">
        <v>397</v>
      </c>
      <c r="Z40" s="221" t="s">
        <v>527</v>
      </c>
      <c r="AA40" s="269" t="s">
        <v>527</v>
      </c>
      <c r="AB40" s="221">
        <v>0</v>
      </c>
      <c r="AC40" s="221">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v>0</v>
      </c>
      <c r="S41" s="269" t="s">
        <v>397</v>
      </c>
      <c r="T41" s="221" t="s">
        <v>527</v>
      </c>
      <c r="U41" s="269" t="s">
        <v>527</v>
      </c>
      <c r="V41" s="221">
        <v>0</v>
      </c>
      <c r="W41" s="269" t="s">
        <v>397</v>
      </c>
      <c r="X41" s="221">
        <v>0</v>
      </c>
      <c r="Y41" s="269" t="s">
        <v>397</v>
      </c>
      <c r="Z41" s="221" t="s">
        <v>527</v>
      </c>
      <c r="AA41" s="269" t="s">
        <v>527</v>
      </c>
      <c r="AB41" s="221">
        <v>0</v>
      </c>
      <c r="AC41" s="221">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v>0</v>
      </c>
      <c r="S42" s="269" t="s">
        <v>397</v>
      </c>
      <c r="T42" s="221" t="s">
        <v>527</v>
      </c>
      <c r="U42" s="269" t="s">
        <v>527</v>
      </c>
      <c r="V42" s="221">
        <v>0</v>
      </c>
      <c r="W42" s="269" t="s">
        <v>397</v>
      </c>
      <c r="X42" s="221">
        <v>0</v>
      </c>
      <c r="Y42" s="269" t="s">
        <v>397</v>
      </c>
      <c r="Z42" s="221" t="s">
        <v>527</v>
      </c>
      <c r="AA42" s="269" t="s">
        <v>527</v>
      </c>
      <c r="AB42" s="221">
        <v>0</v>
      </c>
      <c r="AC42" s="221">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v>0</v>
      </c>
      <c r="S43" s="269" t="s">
        <v>397</v>
      </c>
      <c r="T43" s="221" t="s">
        <v>527</v>
      </c>
      <c r="U43" s="269" t="s">
        <v>527</v>
      </c>
      <c r="V43" s="221">
        <v>0</v>
      </c>
      <c r="W43" s="269" t="s">
        <v>397</v>
      </c>
      <c r="X43" s="221">
        <v>0</v>
      </c>
      <c r="Y43" s="269" t="s">
        <v>397</v>
      </c>
      <c r="Z43" s="221" t="s">
        <v>527</v>
      </c>
      <c r="AA43" s="269" t="s">
        <v>527</v>
      </c>
      <c r="AB43" s="221">
        <v>0</v>
      </c>
      <c r="AC43" s="221">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v>0</v>
      </c>
      <c r="S44" s="269" t="s">
        <v>397</v>
      </c>
      <c r="T44" s="221" t="s">
        <v>527</v>
      </c>
      <c r="U44" s="269" t="s">
        <v>527</v>
      </c>
      <c r="V44" s="221">
        <v>0</v>
      </c>
      <c r="W44" s="269" t="s">
        <v>397</v>
      </c>
      <c r="X44" s="221">
        <v>0</v>
      </c>
      <c r="Y44" s="269" t="s">
        <v>397</v>
      </c>
      <c r="Z44" s="221" t="s">
        <v>527</v>
      </c>
      <c r="AA44" s="269" t="s">
        <v>527</v>
      </c>
      <c r="AB44" s="221">
        <v>0</v>
      </c>
      <c r="AC44" s="221">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v>0</v>
      </c>
      <c r="S45" s="269" t="s">
        <v>397</v>
      </c>
      <c r="T45" s="221" t="s">
        <v>527</v>
      </c>
      <c r="U45" s="269" t="s">
        <v>527</v>
      </c>
      <c r="V45" s="221">
        <v>0</v>
      </c>
      <c r="W45" s="269" t="s">
        <v>397</v>
      </c>
      <c r="X45" s="221">
        <v>0</v>
      </c>
      <c r="Y45" s="269" t="s">
        <v>397</v>
      </c>
      <c r="Z45" s="221" t="s">
        <v>527</v>
      </c>
      <c r="AA45" s="269" t="s">
        <v>527</v>
      </c>
      <c r="AB45" s="221">
        <v>0</v>
      </c>
      <c r="AC45" s="221">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v>0</v>
      </c>
      <c r="S46" s="269" t="s">
        <v>397</v>
      </c>
      <c r="T46" s="221" t="s">
        <v>527</v>
      </c>
      <c r="U46" s="269" t="s">
        <v>527</v>
      </c>
      <c r="V46" s="221">
        <v>0</v>
      </c>
      <c r="W46" s="269" t="s">
        <v>397</v>
      </c>
      <c r="X46" s="221">
        <v>0</v>
      </c>
      <c r="Y46" s="269" t="s">
        <v>397</v>
      </c>
      <c r="Z46" s="221" t="s">
        <v>527</v>
      </c>
      <c r="AA46" s="269" t="s">
        <v>527</v>
      </c>
      <c r="AB46" s="221">
        <v>0</v>
      </c>
      <c r="AC46" s="221">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row>
    <row r="48" spans="1:29" s="218" customFormat="1" ht="33.75" customHeight="1" x14ac:dyDescent="0.25">
      <c r="A48" s="211" t="s">
        <v>438</v>
      </c>
      <c r="B48" s="212" t="s">
        <v>423</v>
      </c>
      <c r="C48" s="221" t="s">
        <v>527</v>
      </c>
      <c r="D48" s="221">
        <v>0</v>
      </c>
      <c r="E48" s="221"/>
      <c r="F48" s="221"/>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t="s">
        <v>527</v>
      </c>
      <c r="AA48" s="221"/>
      <c r="AB48" s="221">
        <v>0</v>
      </c>
      <c r="AC48" s="221">
        <v>0</v>
      </c>
    </row>
    <row r="49" spans="1:29" s="218" customFormat="1" ht="31.5" x14ac:dyDescent="0.25">
      <c r="A49" s="211" t="s">
        <v>439</v>
      </c>
      <c r="B49" s="214" t="s">
        <v>418</v>
      </c>
      <c r="C49" s="221" t="s">
        <v>527</v>
      </c>
      <c r="D49" s="221">
        <v>0</v>
      </c>
      <c r="E49" s="221"/>
      <c r="F49" s="221"/>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t="s">
        <v>527</v>
      </c>
      <c r="AA49" s="221"/>
      <c r="AB49" s="221">
        <v>0</v>
      </c>
      <c r="AC49" s="221">
        <v>0</v>
      </c>
    </row>
    <row r="50" spans="1:29" s="218" customFormat="1" x14ac:dyDescent="0.25">
      <c r="A50" s="211" t="s">
        <v>440</v>
      </c>
      <c r="B50" s="214" t="s">
        <v>135</v>
      </c>
      <c r="C50" s="221" t="s">
        <v>527</v>
      </c>
      <c r="D50" s="221">
        <v>0</v>
      </c>
      <c r="E50" s="221"/>
      <c r="F50" s="221"/>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t="s">
        <v>527</v>
      </c>
      <c r="AA50" s="221"/>
      <c r="AB50" s="221">
        <v>0</v>
      </c>
      <c r="AC50" s="221">
        <v>0</v>
      </c>
    </row>
    <row r="51" spans="1:29" s="218" customFormat="1" ht="31.5" x14ac:dyDescent="0.25">
      <c r="A51" s="211" t="s">
        <v>442</v>
      </c>
      <c r="B51" s="212" t="s">
        <v>441</v>
      </c>
      <c r="C51" s="221" t="s">
        <v>527</v>
      </c>
      <c r="D51" s="221">
        <v>0</v>
      </c>
      <c r="E51" s="221"/>
      <c r="F51" s="221"/>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t="s">
        <v>527</v>
      </c>
      <c r="AA51" s="221"/>
      <c r="AB51" s="221">
        <v>0</v>
      </c>
      <c r="AC51" s="221">
        <v>0</v>
      </c>
    </row>
    <row r="52" spans="1:29" s="218" customFormat="1" ht="31.5" x14ac:dyDescent="0.25">
      <c r="A52" s="211" t="s">
        <v>444</v>
      </c>
      <c r="B52" s="212" t="s">
        <v>443</v>
      </c>
      <c r="C52" s="221" t="s">
        <v>527</v>
      </c>
      <c r="D52" s="221">
        <v>0</v>
      </c>
      <c r="E52" s="221"/>
      <c r="F52" s="221"/>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t="s">
        <v>527</v>
      </c>
      <c r="AA52" s="221"/>
      <c r="AB52" s="221">
        <v>0</v>
      </c>
      <c r="AC52" s="221">
        <v>0</v>
      </c>
    </row>
    <row r="53" spans="1:29" s="218" customFormat="1" x14ac:dyDescent="0.25">
      <c r="A53" s="211" t="s">
        <v>445</v>
      </c>
      <c r="B53" s="212" t="s">
        <v>134</v>
      </c>
      <c r="C53" s="221" t="s">
        <v>527</v>
      </c>
      <c r="D53" s="221">
        <v>0</v>
      </c>
      <c r="E53" s="221"/>
      <c r="F53" s="221"/>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t="s">
        <v>527</v>
      </c>
      <c r="AA53" s="221"/>
      <c r="AB53" s="221">
        <v>0</v>
      </c>
      <c r="AC53" s="221">
        <v>0</v>
      </c>
    </row>
    <row r="54" spans="1:29" s="218" customFormat="1" x14ac:dyDescent="0.25">
      <c r="A54" s="211" t="s">
        <v>446</v>
      </c>
      <c r="B54" s="212" t="s">
        <v>425</v>
      </c>
      <c r="C54" s="221" t="s">
        <v>527</v>
      </c>
      <c r="D54" s="221">
        <v>0</v>
      </c>
      <c r="E54" s="221"/>
      <c r="F54" s="221"/>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t="s">
        <v>527</v>
      </c>
      <c r="AA54" s="221"/>
      <c r="AB54" s="221">
        <v>0</v>
      </c>
      <c r="AC54" s="221">
        <v>0</v>
      </c>
    </row>
    <row r="55" spans="1:29" s="218" customFormat="1" x14ac:dyDescent="0.25">
      <c r="A55" s="211" t="s">
        <v>447</v>
      </c>
      <c r="B55" s="212" t="s">
        <v>427</v>
      </c>
      <c r="C55" s="221" t="s">
        <v>527</v>
      </c>
      <c r="D55" s="221">
        <v>0</v>
      </c>
      <c r="E55" s="221"/>
      <c r="F55" s="221"/>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t="s">
        <v>527</v>
      </c>
      <c r="AA55" s="221"/>
      <c r="AB55" s="221">
        <v>0</v>
      </c>
      <c r="AC55" s="221">
        <v>0</v>
      </c>
    </row>
    <row r="56" spans="1:29" s="218" customFormat="1" x14ac:dyDescent="0.25">
      <c r="A56" s="211" t="s">
        <v>448</v>
      </c>
      <c r="B56" s="212" t="s">
        <v>429</v>
      </c>
      <c r="C56" s="221" t="s">
        <v>527</v>
      </c>
      <c r="D56" s="221">
        <v>0</v>
      </c>
      <c r="E56" s="221"/>
      <c r="F56" s="221"/>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t="s">
        <v>527</v>
      </c>
      <c r="AA56" s="221"/>
      <c r="AB56" s="221">
        <v>0</v>
      </c>
      <c r="AC56" s="221">
        <v>0</v>
      </c>
    </row>
    <row r="57" spans="1:29" s="218" customFormat="1" x14ac:dyDescent="0.25">
      <c r="A57" s="211" t="s">
        <v>449</v>
      </c>
      <c r="B57" s="212" t="s">
        <v>431</v>
      </c>
      <c r="C57" s="221" t="s">
        <v>527</v>
      </c>
      <c r="D57" s="221">
        <v>0</v>
      </c>
      <c r="E57" s="221"/>
      <c r="F57" s="221"/>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t="s">
        <v>527</v>
      </c>
      <c r="AA57" s="221"/>
      <c r="AB57" s="221">
        <v>0</v>
      </c>
      <c r="AC57" s="221">
        <v>0</v>
      </c>
    </row>
    <row r="58" spans="1:29" s="218" customFormat="1" x14ac:dyDescent="0.25">
      <c r="A58" s="211" t="s">
        <v>450</v>
      </c>
      <c r="B58" s="212" t="s">
        <v>433</v>
      </c>
      <c r="C58" s="221" t="s">
        <v>527</v>
      </c>
      <c r="D58" s="221">
        <v>0</v>
      </c>
      <c r="E58" s="221"/>
      <c r="F58" s="221"/>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t="s">
        <v>527</v>
      </c>
      <c r="AA58" s="221"/>
      <c r="AB58" s="221">
        <v>0</v>
      </c>
      <c r="AC58" s="221">
        <v>0</v>
      </c>
    </row>
    <row r="59" spans="1:29" s="218" customFormat="1" x14ac:dyDescent="0.25">
      <c r="A59" s="211" t="s">
        <v>451</v>
      </c>
      <c r="B59" s="212" t="s">
        <v>435</v>
      </c>
      <c r="C59" s="221" t="s">
        <v>527</v>
      </c>
      <c r="D59" s="221">
        <v>0</v>
      </c>
      <c r="E59" s="221"/>
      <c r="F59" s="221"/>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t="s">
        <v>527</v>
      </c>
      <c r="AA59" s="221"/>
      <c r="AB59" s="221">
        <v>0</v>
      </c>
      <c r="AC59" s="221">
        <v>0</v>
      </c>
    </row>
    <row r="60" spans="1:29" s="218" customFormat="1" x14ac:dyDescent="0.25">
      <c r="A60" s="211" t="s">
        <v>452</v>
      </c>
      <c r="B60" s="212" t="s">
        <v>437</v>
      </c>
      <c r="C60" s="221" t="s">
        <v>527</v>
      </c>
      <c r="D60" s="221">
        <v>0</v>
      </c>
      <c r="E60" s="221"/>
      <c r="F60" s="221"/>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t="s">
        <v>527</v>
      </c>
      <c r="AA60" s="221"/>
      <c r="AB60" s="221">
        <v>0</v>
      </c>
      <c r="AC60" s="221">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row>
    <row r="62" spans="1:29" s="218" customFormat="1" x14ac:dyDescent="0.25">
      <c r="A62" s="211" t="s">
        <v>453</v>
      </c>
      <c r="B62" s="212" t="s">
        <v>132</v>
      </c>
      <c r="C62" s="221" t="s">
        <v>527</v>
      </c>
      <c r="D62" s="221">
        <v>1.6601400000000002</v>
      </c>
      <c r="E62" s="221"/>
      <c r="F62" s="221"/>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t="s">
        <v>527</v>
      </c>
      <c r="AA62" s="221"/>
      <c r="AB62" s="221">
        <v>0</v>
      </c>
      <c r="AC62" s="221">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v>0</v>
      </c>
      <c r="S63" s="221"/>
      <c r="T63" s="221" t="s">
        <v>527</v>
      </c>
      <c r="U63" s="221"/>
      <c r="V63" s="221">
        <v>0</v>
      </c>
      <c r="W63" s="221"/>
      <c r="X63" s="221">
        <v>0</v>
      </c>
      <c r="Y63" s="221"/>
      <c r="Z63" s="221" t="s">
        <v>527</v>
      </c>
      <c r="AA63" s="221"/>
      <c r="AB63" s="221">
        <v>0</v>
      </c>
      <c r="AC63" s="221">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v>0</v>
      </c>
      <c r="S64" s="221"/>
      <c r="T64" s="221" t="s">
        <v>527</v>
      </c>
      <c r="U64" s="221"/>
      <c r="V64" s="221">
        <v>0</v>
      </c>
      <c r="W64" s="221"/>
      <c r="X64" s="221">
        <v>0</v>
      </c>
      <c r="Y64" s="221"/>
      <c r="Z64" s="221" t="s">
        <v>527</v>
      </c>
      <c r="AA64" s="221"/>
      <c r="AB64" s="221">
        <v>0</v>
      </c>
      <c r="AC64" s="221">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v>0</v>
      </c>
      <c r="S65" s="221"/>
      <c r="T65" s="221" t="s">
        <v>527</v>
      </c>
      <c r="U65" s="221"/>
      <c r="V65" s="221">
        <v>0</v>
      </c>
      <c r="W65" s="221"/>
      <c r="X65" s="221">
        <v>0</v>
      </c>
      <c r="Y65" s="221"/>
      <c r="Z65" s="221" t="s">
        <v>527</v>
      </c>
      <c r="AA65" s="221"/>
      <c r="AB65" s="221">
        <v>0</v>
      </c>
      <c r="AC65" s="221">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v>0</v>
      </c>
      <c r="S66" s="221"/>
      <c r="T66" s="221" t="s">
        <v>527</v>
      </c>
      <c r="U66" s="221"/>
      <c r="V66" s="221">
        <v>0</v>
      </c>
      <c r="W66" s="221"/>
      <c r="X66" s="221">
        <v>0</v>
      </c>
      <c r="Y66" s="221"/>
      <c r="Z66" s="221" t="s">
        <v>527</v>
      </c>
      <c r="AA66" s="221"/>
      <c r="AB66" s="221">
        <v>0</v>
      </c>
      <c r="AC66" s="221">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v>0</v>
      </c>
      <c r="S67" s="221"/>
      <c r="T67" s="221" t="s">
        <v>527</v>
      </c>
      <c r="U67" s="221"/>
      <c r="V67" s="221">
        <v>0</v>
      </c>
      <c r="W67" s="221"/>
      <c r="X67" s="221">
        <v>0</v>
      </c>
      <c r="Y67" s="221"/>
      <c r="Z67" s="221" t="s">
        <v>527</v>
      </c>
      <c r="AA67" s="221"/>
      <c r="AB67" s="221">
        <v>0</v>
      </c>
      <c r="AC67" s="221">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v>0</v>
      </c>
      <c r="S68" s="221"/>
      <c r="T68" s="221" t="s">
        <v>527</v>
      </c>
      <c r="U68" s="221"/>
      <c r="V68" s="221">
        <v>0</v>
      </c>
      <c r="W68" s="221"/>
      <c r="X68" s="221">
        <v>0</v>
      </c>
      <c r="Y68" s="221"/>
      <c r="Z68" s="221" t="s">
        <v>527</v>
      </c>
      <c r="AA68" s="221"/>
      <c r="AB68" s="221">
        <v>0</v>
      </c>
      <c r="AC68" s="221">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v>0</v>
      </c>
      <c r="S69" s="221"/>
      <c r="T69" s="221" t="s">
        <v>527</v>
      </c>
      <c r="U69" s="221"/>
      <c r="V69" s="221">
        <v>0</v>
      </c>
      <c r="W69" s="221"/>
      <c r="X69" s="221">
        <v>0</v>
      </c>
      <c r="Y69" s="221"/>
      <c r="Z69" s="221" t="s">
        <v>527</v>
      </c>
      <c r="AA69" s="221"/>
      <c r="AB69" s="221">
        <v>0</v>
      </c>
      <c r="AC69" s="221">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v>0</v>
      </c>
      <c r="S70" s="221"/>
      <c r="T70" s="221" t="s">
        <v>527</v>
      </c>
      <c r="U70" s="221"/>
      <c r="V70" s="221">
        <v>0</v>
      </c>
      <c r="W70" s="221"/>
      <c r="X70" s="221">
        <v>0</v>
      </c>
      <c r="Y70" s="221"/>
      <c r="Z70" s="221" t="s">
        <v>527</v>
      </c>
      <c r="AA70" s="221"/>
      <c r="AB70" s="221">
        <v>0</v>
      </c>
      <c r="AC70" s="221">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v>0</v>
      </c>
      <c r="S71" s="221"/>
      <c r="T71" s="221" t="s">
        <v>527</v>
      </c>
      <c r="U71" s="221"/>
      <c r="V71" s="221">
        <v>0</v>
      </c>
      <c r="W71" s="221"/>
      <c r="X71" s="221">
        <v>0</v>
      </c>
      <c r="Y71" s="221"/>
      <c r="Z71" s="221" t="s">
        <v>527</v>
      </c>
      <c r="AA71" s="221"/>
      <c r="AB71" s="221">
        <v>0</v>
      </c>
      <c r="AC71" s="221">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v>0</v>
      </c>
      <c r="S72" s="221"/>
      <c r="T72" s="221" t="s">
        <v>527</v>
      </c>
      <c r="U72" s="221"/>
      <c r="V72" s="221">
        <v>0</v>
      </c>
      <c r="W72" s="221"/>
      <c r="X72" s="221">
        <v>0</v>
      </c>
      <c r="Y72" s="221"/>
      <c r="Z72" s="221" t="s">
        <v>527</v>
      </c>
      <c r="AA72" s="221"/>
      <c r="AB72" s="221">
        <v>0</v>
      </c>
      <c r="AC72" s="221">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v>0</v>
      </c>
      <c r="S73" s="221"/>
      <c r="T73" s="221" t="s">
        <v>527</v>
      </c>
      <c r="U73" s="221"/>
      <c r="V73" s="221">
        <v>0</v>
      </c>
      <c r="W73" s="221"/>
      <c r="X73" s="221">
        <v>0</v>
      </c>
      <c r="Y73" s="221"/>
      <c r="Z73" s="221" t="s">
        <v>527</v>
      </c>
      <c r="AA73" s="221"/>
      <c r="AB73" s="221">
        <v>0</v>
      </c>
      <c r="AC73" s="221">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v>0</v>
      </c>
      <c r="S74" s="221"/>
      <c r="T74" s="221" t="s">
        <v>527</v>
      </c>
      <c r="U74" s="221"/>
      <c r="V74" s="221">
        <v>0</v>
      </c>
      <c r="W74" s="221"/>
      <c r="X74" s="221">
        <v>0</v>
      </c>
      <c r="Y74" s="221"/>
      <c r="Z74" s="221" t="s">
        <v>527</v>
      </c>
      <c r="AA74" s="221"/>
      <c r="AB74" s="221">
        <v>0</v>
      </c>
      <c r="AC74" s="221">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v>0</v>
      </c>
      <c r="S76" s="270"/>
      <c r="T76" s="221" t="s">
        <v>527</v>
      </c>
      <c r="U76" s="270"/>
      <c r="V76" s="221">
        <v>0</v>
      </c>
      <c r="W76" s="270"/>
      <c r="X76" s="221">
        <v>0</v>
      </c>
      <c r="Y76" s="270"/>
      <c r="Z76" s="221" t="s">
        <v>527</v>
      </c>
      <c r="AA76" s="270"/>
      <c r="AB76" s="221">
        <v>0</v>
      </c>
      <c r="AC76" s="221">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v>0</v>
      </c>
      <c r="S77" s="221"/>
      <c r="T77" s="221" t="s">
        <v>527</v>
      </c>
      <c r="U77" s="221"/>
      <c r="V77" s="221">
        <v>0</v>
      </c>
      <c r="W77" s="221"/>
      <c r="X77" s="221">
        <v>0</v>
      </c>
      <c r="Y77" s="221"/>
      <c r="Z77" s="221" t="s">
        <v>527</v>
      </c>
      <c r="AA77" s="221"/>
      <c r="AB77" s="221">
        <v>0</v>
      </c>
      <c r="AC77" s="221">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v>0</v>
      </c>
      <c r="S78" s="221"/>
      <c r="T78" s="221" t="s">
        <v>527</v>
      </c>
      <c r="U78" s="221"/>
      <c r="V78" s="221">
        <v>0</v>
      </c>
      <c r="W78" s="221"/>
      <c r="X78" s="221">
        <v>0</v>
      </c>
      <c r="Y78" s="221"/>
      <c r="Z78" s="221" t="s">
        <v>527</v>
      </c>
      <c r="AA78" s="221"/>
      <c r="AB78" s="221">
        <v>0</v>
      </c>
      <c r="AC78" s="221">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v>0</v>
      </c>
      <c r="S79" s="221"/>
      <c r="T79" s="221" t="s">
        <v>527</v>
      </c>
      <c r="U79" s="221"/>
      <c r="V79" s="221">
        <v>0</v>
      </c>
      <c r="W79" s="221"/>
      <c r="X79" s="221">
        <v>0</v>
      </c>
      <c r="Y79" s="221"/>
      <c r="Z79" s="221" t="s">
        <v>527</v>
      </c>
      <c r="AA79" s="221"/>
      <c r="AB79" s="221">
        <v>0</v>
      </c>
      <c r="AC79" s="221">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v>0</v>
      </c>
      <c r="S80" s="270"/>
      <c r="T80" s="221" t="s">
        <v>527</v>
      </c>
      <c r="U80" s="270"/>
      <c r="V80" s="221">
        <v>0</v>
      </c>
      <c r="W80" s="270"/>
      <c r="X80" s="221">
        <v>0</v>
      </c>
      <c r="Y80" s="270"/>
      <c r="Z80" s="221" t="s">
        <v>527</v>
      </c>
      <c r="AA80" s="270"/>
      <c r="AB80" s="221">
        <v>0</v>
      </c>
      <c r="AC80" s="221">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v>0</v>
      </c>
      <c r="S81" s="270"/>
      <c r="T81" s="221" t="s">
        <v>527</v>
      </c>
      <c r="U81" s="270"/>
      <c r="V81" s="221">
        <v>0</v>
      </c>
      <c r="W81" s="270"/>
      <c r="X81" s="221">
        <v>0</v>
      </c>
      <c r="Y81" s="270"/>
      <c r="Z81" s="221" t="s">
        <v>527</v>
      </c>
      <c r="AA81" s="270"/>
      <c r="AB81" s="221">
        <v>0</v>
      </c>
      <c r="AC81" s="221">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v>0</v>
      </c>
      <c r="S82" s="270"/>
      <c r="T82" s="221" t="s">
        <v>527</v>
      </c>
      <c r="U82" s="270"/>
      <c r="V82" s="221">
        <v>0</v>
      </c>
      <c r="W82" s="270"/>
      <c r="X82" s="221">
        <v>0</v>
      </c>
      <c r="Y82" s="270"/>
      <c r="Z82" s="221" t="s">
        <v>527</v>
      </c>
      <c r="AA82" s="270"/>
      <c r="AB82" s="221">
        <v>0</v>
      </c>
      <c r="AC82" s="221">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v>0</v>
      </c>
      <c r="S83" s="270"/>
      <c r="T83" s="221" t="s">
        <v>527</v>
      </c>
      <c r="U83" s="270"/>
      <c r="V83" s="221">
        <v>0</v>
      </c>
      <c r="W83" s="270"/>
      <c r="X83" s="221">
        <v>0</v>
      </c>
      <c r="Y83" s="270"/>
      <c r="Z83" s="221" t="s">
        <v>527</v>
      </c>
      <c r="AA83" s="270"/>
      <c r="AB83" s="221">
        <v>0</v>
      </c>
      <c r="AC83" s="221">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v>0</v>
      </c>
      <c r="S84" s="270"/>
      <c r="T84" s="221" t="s">
        <v>527</v>
      </c>
      <c r="U84" s="270"/>
      <c r="V84" s="221">
        <v>0</v>
      </c>
      <c r="W84" s="270"/>
      <c r="X84" s="221">
        <v>0</v>
      </c>
      <c r="Y84" s="270"/>
      <c r="Z84" s="221" t="s">
        <v>527</v>
      </c>
      <c r="AA84" s="270"/>
      <c r="AB84" s="221">
        <v>0</v>
      </c>
      <c r="AC84" s="221">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v>0</v>
      </c>
      <c r="S85" s="270"/>
      <c r="T85" s="221" t="s">
        <v>527</v>
      </c>
      <c r="U85" s="270"/>
      <c r="V85" s="221">
        <v>0</v>
      </c>
      <c r="W85" s="270"/>
      <c r="X85" s="221">
        <v>0</v>
      </c>
      <c r="Y85" s="270"/>
      <c r="Z85" s="221" t="s">
        <v>527</v>
      </c>
      <c r="AA85" s="270"/>
      <c r="AB85" s="221">
        <v>0</v>
      </c>
      <c r="AC85" s="221">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t="s">
        <v>527</v>
      </c>
      <c r="AA86" s="270"/>
      <c r="AB86" s="221">
        <v>0</v>
      </c>
      <c r="AC86" s="221">
        <v>0</v>
      </c>
    </row>
    <row r="87" spans="1:29" x14ac:dyDescent="0.25">
      <c r="B87" s="163"/>
      <c r="C87" s="163"/>
      <c r="D87" s="163"/>
      <c r="E87" s="163"/>
      <c r="F87" s="163"/>
    </row>
    <row r="88" spans="1:29" ht="51" customHeight="1" x14ac:dyDescent="0.25">
      <c r="B88" s="436"/>
      <c r="C88" s="436"/>
      <c r="D88" s="436"/>
      <c r="E88" s="436"/>
      <c r="F88" s="436"/>
      <c r="G88" s="436"/>
    </row>
    <row r="89" spans="1:29" ht="32.25" customHeight="1" x14ac:dyDescent="0.25">
      <c r="B89" s="437"/>
      <c r="C89" s="437"/>
      <c r="D89" s="437"/>
      <c r="E89" s="437"/>
      <c r="F89" s="437"/>
      <c r="G89" s="437"/>
    </row>
    <row r="90" spans="1:29" ht="51.75" customHeight="1" x14ac:dyDescent="0.25">
      <c r="B90" s="436"/>
      <c r="C90" s="436"/>
      <c r="D90" s="436"/>
      <c r="E90" s="436"/>
      <c r="F90" s="436"/>
      <c r="G90" s="436"/>
    </row>
    <row r="91" spans="1:29" ht="21.75" customHeight="1" x14ac:dyDescent="0.25">
      <c r="B91" s="434"/>
      <c r="C91" s="434"/>
      <c r="D91" s="434"/>
      <c r="E91" s="434"/>
      <c r="F91" s="434"/>
      <c r="G91" s="434"/>
    </row>
    <row r="92" spans="1:29" ht="23.25" customHeight="1" x14ac:dyDescent="0.25">
      <c r="B92" s="164"/>
      <c r="C92" s="164"/>
      <c r="D92" s="164"/>
      <c r="E92" s="164"/>
      <c r="F92" s="164"/>
    </row>
    <row r="93" spans="1:29" ht="18.75" customHeight="1" x14ac:dyDescent="0.25">
      <c r="B93" s="435"/>
      <c r="C93" s="435"/>
      <c r="D93" s="435"/>
      <c r="E93" s="435"/>
      <c r="F93" s="435"/>
      <c r="G93" s="435"/>
    </row>
  </sheetData>
  <mergeCells count="36">
    <mergeCell ref="B91:G91"/>
    <mergeCell ref="B93:G93"/>
    <mergeCell ref="B88:G88"/>
    <mergeCell ref="B89:G89"/>
    <mergeCell ref="B90:G90"/>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topLeftCell="F1" zoomScale="60" workbookViewId="0">
      <selection activeCell="K33" sqref="K33"/>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7" t="str">
        <f>'1. паспорт местоположение'!A5:C5</f>
        <v>Год раскрытия информации: 2025 год</v>
      </c>
      <c r="B5" s="287"/>
      <c r="C5" s="287"/>
      <c r="D5" s="287"/>
      <c r="E5" s="287"/>
      <c r="F5" s="287"/>
      <c r="G5" s="287"/>
      <c r="H5" s="287"/>
      <c r="I5" s="287"/>
      <c r="J5" s="287"/>
      <c r="K5" s="287"/>
      <c r="L5" s="287"/>
      <c r="M5" s="287"/>
      <c r="N5" s="287"/>
      <c r="O5" s="287"/>
      <c r="P5" s="287"/>
      <c r="Q5" s="287"/>
      <c r="R5" s="287"/>
      <c r="S5" s="287"/>
      <c r="T5" s="287"/>
      <c r="U5" s="287"/>
      <c r="V5" s="287"/>
      <c r="W5" s="287"/>
      <c r="X5" s="287"/>
      <c r="Y5" s="287"/>
      <c r="Z5" s="287"/>
      <c r="AA5" s="287"/>
      <c r="AB5" s="287"/>
      <c r="AC5" s="287"/>
      <c r="AD5" s="287"/>
      <c r="AE5" s="287"/>
      <c r="AF5" s="287"/>
      <c r="AG5" s="287"/>
      <c r="AH5" s="287"/>
      <c r="AI5" s="287"/>
      <c r="AJ5" s="287"/>
      <c r="AK5" s="287"/>
      <c r="AL5" s="287"/>
      <c r="AM5" s="287"/>
      <c r="AN5" s="287"/>
      <c r="AO5" s="287"/>
      <c r="AP5" s="287"/>
      <c r="AQ5" s="287"/>
      <c r="AR5" s="287"/>
      <c r="AS5" s="287"/>
      <c r="AT5" s="287"/>
      <c r="AU5" s="287"/>
      <c r="AV5" s="287"/>
    </row>
    <row r="6" spans="1:48" ht="18.75" x14ac:dyDescent="0.3">
      <c r="AV6" s="15"/>
    </row>
    <row r="7" spans="1:48" ht="18.75" x14ac:dyDescent="0.25">
      <c r="A7" s="291" t="s">
        <v>8</v>
      </c>
      <c r="B7" s="291"/>
      <c r="C7" s="291"/>
      <c r="D7" s="291"/>
      <c r="E7" s="291"/>
      <c r="F7" s="291"/>
      <c r="G7" s="291"/>
      <c r="H7" s="291"/>
      <c r="I7" s="291"/>
      <c r="J7" s="291"/>
      <c r="K7" s="291"/>
      <c r="L7" s="291"/>
      <c r="M7" s="291"/>
      <c r="N7" s="291"/>
      <c r="O7" s="291"/>
      <c r="P7" s="291"/>
      <c r="Q7" s="291"/>
      <c r="R7" s="291"/>
      <c r="S7" s="291"/>
      <c r="T7" s="291"/>
      <c r="U7" s="291"/>
      <c r="V7" s="291"/>
      <c r="W7" s="291"/>
      <c r="X7" s="291"/>
      <c r="Y7" s="291"/>
      <c r="Z7" s="291"/>
      <c r="AA7" s="291"/>
      <c r="AB7" s="291"/>
      <c r="AC7" s="291"/>
      <c r="AD7" s="291"/>
      <c r="AE7" s="291"/>
      <c r="AF7" s="291"/>
      <c r="AG7" s="291"/>
      <c r="AH7" s="291"/>
      <c r="AI7" s="291"/>
      <c r="AJ7" s="291"/>
      <c r="AK7" s="291"/>
      <c r="AL7" s="291"/>
      <c r="AM7" s="291"/>
      <c r="AN7" s="291"/>
      <c r="AO7" s="291"/>
      <c r="AP7" s="291"/>
      <c r="AQ7" s="291"/>
      <c r="AR7" s="291"/>
      <c r="AS7" s="291"/>
      <c r="AT7" s="291"/>
      <c r="AU7" s="291"/>
      <c r="AV7" s="291"/>
    </row>
    <row r="8" spans="1:48" ht="18.75" x14ac:dyDescent="0.25">
      <c r="A8" s="291"/>
      <c r="B8" s="291"/>
      <c r="C8" s="291"/>
      <c r="D8" s="291"/>
      <c r="E8" s="291"/>
      <c r="F8" s="291"/>
      <c r="G8" s="291"/>
      <c r="H8" s="291"/>
      <c r="I8" s="291"/>
      <c r="J8" s="291"/>
      <c r="K8" s="291"/>
      <c r="L8" s="291"/>
      <c r="M8" s="291"/>
      <c r="N8" s="291"/>
      <c r="O8" s="291"/>
      <c r="P8" s="291"/>
      <c r="Q8" s="291"/>
      <c r="R8" s="291"/>
      <c r="S8" s="291"/>
      <c r="T8" s="291"/>
      <c r="U8" s="291"/>
      <c r="V8" s="291"/>
      <c r="W8" s="291"/>
      <c r="X8" s="291"/>
      <c r="Y8" s="291"/>
      <c r="Z8" s="291"/>
      <c r="AA8" s="291"/>
      <c r="AB8" s="291"/>
      <c r="AC8" s="291"/>
      <c r="AD8" s="291"/>
      <c r="AE8" s="291"/>
      <c r="AF8" s="291"/>
      <c r="AG8" s="291"/>
      <c r="AH8" s="291"/>
      <c r="AI8" s="291"/>
      <c r="AJ8" s="291"/>
      <c r="AK8" s="291"/>
      <c r="AL8" s="291"/>
      <c r="AM8" s="291"/>
      <c r="AN8" s="291"/>
      <c r="AO8" s="291"/>
      <c r="AP8" s="291"/>
      <c r="AQ8" s="291"/>
      <c r="AR8" s="291"/>
      <c r="AS8" s="291"/>
      <c r="AT8" s="291"/>
      <c r="AU8" s="291"/>
      <c r="AV8" s="291"/>
    </row>
    <row r="9" spans="1:48" x14ac:dyDescent="0.25">
      <c r="A9" s="292" t="s">
        <v>401</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92"/>
      <c r="AC9" s="292"/>
      <c r="AD9" s="292"/>
      <c r="AE9" s="292"/>
      <c r="AF9" s="292"/>
      <c r="AG9" s="292"/>
      <c r="AH9" s="292"/>
      <c r="AI9" s="292"/>
      <c r="AJ9" s="292"/>
      <c r="AK9" s="292"/>
      <c r="AL9" s="292"/>
      <c r="AM9" s="292"/>
      <c r="AN9" s="292"/>
      <c r="AO9" s="292"/>
      <c r="AP9" s="292"/>
      <c r="AQ9" s="292"/>
      <c r="AR9" s="292"/>
      <c r="AS9" s="292"/>
      <c r="AT9" s="292"/>
      <c r="AU9" s="292"/>
      <c r="AV9" s="292"/>
    </row>
    <row r="10" spans="1:48" ht="15.75" x14ac:dyDescent="0.25">
      <c r="A10" s="288" t="s">
        <v>7</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91"/>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c r="AB11" s="291"/>
      <c r="AC11" s="291"/>
      <c r="AD11" s="291"/>
      <c r="AE11" s="291"/>
      <c r="AF11" s="291"/>
      <c r="AG11" s="291"/>
      <c r="AH11" s="291"/>
      <c r="AI11" s="291"/>
      <c r="AJ11" s="291"/>
      <c r="AK11" s="291"/>
      <c r="AL11" s="291"/>
      <c r="AM11" s="291"/>
      <c r="AN11" s="291"/>
      <c r="AO11" s="291"/>
      <c r="AP11" s="291"/>
      <c r="AQ11" s="291"/>
      <c r="AR11" s="291"/>
      <c r="AS11" s="291"/>
      <c r="AT11" s="291"/>
      <c r="AU11" s="291"/>
      <c r="AV11" s="291"/>
    </row>
    <row r="12" spans="1:48" x14ac:dyDescent="0.25">
      <c r="A12" s="292" t="str">
        <f>'1. паспорт местоположение'!A12:C12</f>
        <v>P_TP3500.PR.0048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92"/>
      <c r="AC12" s="292"/>
      <c r="AD12" s="292"/>
      <c r="AE12" s="292"/>
      <c r="AF12" s="292"/>
      <c r="AG12" s="292"/>
      <c r="AH12" s="292"/>
      <c r="AI12" s="292"/>
      <c r="AJ12" s="292"/>
      <c r="AK12" s="292"/>
      <c r="AL12" s="292"/>
      <c r="AM12" s="292"/>
      <c r="AN12" s="292"/>
      <c r="AO12" s="292"/>
      <c r="AP12" s="292"/>
      <c r="AQ12" s="292"/>
      <c r="AR12" s="292"/>
      <c r="AS12" s="292"/>
      <c r="AT12" s="292"/>
      <c r="AU12" s="292"/>
      <c r="AV12" s="292"/>
    </row>
    <row r="13" spans="1:48" ht="15.75" x14ac:dyDescent="0.25">
      <c r="A13" s="288" t="s">
        <v>6</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x14ac:dyDescent="0.25">
      <c r="A15" s="292"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92"/>
      <c r="AC15" s="292"/>
      <c r="AD15" s="292"/>
      <c r="AE15" s="292"/>
      <c r="AF15" s="292"/>
      <c r="AG15" s="292"/>
      <c r="AH15" s="292"/>
      <c r="AI15" s="292"/>
      <c r="AJ15" s="292"/>
      <c r="AK15" s="292"/>
      <c r="AL15" s="292"/>
      <c r="AM15" s="292"/>
      <c r="AN15" s="292"/>
      <c r="AO15" s="292"/>
      <c r="AP15" s="292"/>
      <c r="AQ15" s="292"/>
      <c r="AR15" s="292"/>
      <c r="AS15" s="292"/>
      <c r="AT15" s="292"/>
      <c r="AU15" s="292"/>
      <c r="AV15" s="292"/>
    </row>
    <row r="16" spans="1:48" ht="15.75" x14ac:dyDescent="0.25">
      <c r="A16" s="288" t="s">
        <v>5</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9"/>
      <c r="B17" s="329"/>
      <c r="C17" s="329"/>
      <c r="D17" s="329"/>
      <c r="E17" s="329"/>
      <c r="F17" s="329"/>
      <c r="G17" s="329"/>
      <c r="H17" s="329"/>
      <c r="I17" s="329"/>
      <c r="J17" s="329"/>
      <c r="K17" s="329"/>
      <c r="L17" s="329"/>
      <c r="M17" s="329"/>
      <c r="N17" s="329"/>
      <c r="O17" s="329"/>
      <c r="P17" s="329"/>
      <c r="Q17" s="329"/>
      <c r="R17" s="329"/>
      <c r="S17" s="329"/>
      <c r="T17" s="329"/>
      <c r="U17" s="329"/>
      <c r="V17" s="329"/>
      <c r="W17" s="329"/>
      <c r="X17" s="329"/>
      <c r="Y17" s="329"/>
      <c r="Z17" s="329"/>
      <c r="AA17" s="329"/>
      <c r="AB17" s="329"/>
      <c r="AC17" s="329"/>
      <c r="AD17" s="329"/>
      <c r="AE17" s="329"/>
      <c r="AF17" s="329"/>
      <c r="AG17" s="329"/>
      <c r="AH17" s="329"/>
      <c r="AI17" s="329"/>
      <c r="AJ17" s="329"/>
      <c r="AK17" s="329"/>
      <c r="AL17" s="329"/>
      <c r="AM17" s="329"/>
      <c r="AN17" s="329"/>
      <c r="AO17" s="329"/>
      <c r="AP17" s="329"/>
      <c r="AQ17" s="329"/>
      <c r="AR17" s="329"/>
      <c r="AS17" s="329"/>
      <c r="AT17" s="329"/>
      <c r="AU17" s="329"/>
      <c r="AV17" s="329"/>
    </row>
    <row r="18" spans="1:48" ht="14.25" customHeight="1" x14ac:dyDescent="0.25">
      <c r="A18" s="329"/>
      <c r="B18" s="329"/>
      <c r="C18" s="329"/>
      <c r="D18" s="329"/>
      <c r="E18" s="329"/>
      <c r="F18" s="329"/>
      <c r="G18" s="329"/>
      <c r="H18" s="329"/>
      <c r="I18" s="329"/>
      <c r="J18" s="329"/>
      <c r="K18" s="329"/>
      <c r="L18" s="329"/>
      <c r="M18" s="329"/>
      <c r="N18" s="329"/>
      <c r="O18" s="329"/>
      <c r="P18" s="329"/>
      <c r="Q18" s="329"/>
      <c r="R18" s="329"/>
      <c r="S18" s="329"/>
      <c r="T18" s="329"/>
      <c r="U18" s="329"/>
      <c r="V18" s="329"/>
      <c r="W18" s="329"/>
      <c r="X18" s="329"/>
      <c r="Y18" s="329"/>
      <c r="Z18" s="329"/>
      <c r="AA18" s="329"/>
      <c r="AB18" s="329"/>
      <c r="AC18" s="329"/>
      <c r="AD18" s="329"/>
      <c r="AE18" s="329"/>
      <c r="AF18" s="329"/>
      <c r="AG18" s="329"/>
      <c r="AH18" s="329"/>
      <c r="AI18" s="329"/>
      <c r="AJ18" s="329"/>
      <c r="AK18" s="329"/>
      <c r="AL18" s="329"/>
      <c r="AM18" s="329"/>
      <c r="AN18" s="329"/>
      <c r="AO18" s="329"/>
      <c r="AP18" s="329"/>
      <c r="AQ18" s="329"/>
      <c r="AR18" s="329"/>
      <c r="AS18" s="329"/>
      <c r="AT18" s="329"/>
      <c r="AU18" s="329"/>
      <c r="AV18" s="329"/>
    </row>
    <row r="19" spans="1:48" x14ac:dyDescent="0.25">
      <c r="A19" s="329"/>
      <c r="B19" s="329"/>
      <c r="C19" s="329"/>
      <c r="D19" s="329"/>
      <c r="E19" s="329"/>
      <c r="F19" s="329"/>
      <c r="G19" s="329"/>
      <c r="H19" s="329"/>
      <c r="I19" s="329"/>
      <c r="J19" s="329"/>
      <c r="K19" s="329"/>
      <c r="L19" s="329"/>
      <c r="M19" s="329"/>
      <c r="N19" s="329"/>
      <c r="O19" s="329"/>
      <c r="P19" s="329"/>
      <c r="Q19" s="329"/>
      <c r="R19" s="329"/>
      <c r="S19" s="329"/>
      <c r="T19" s="329"/>
      <c r="U19" s="329"/>
      <c r="V19" s="329"/>
      <c r="W19" s="329"/>
      <c r="X19" s="329"/>
      <c r="Y19" s="329"/>
      <c r="Z19" s="329"/>
      <c r="AA19" s="329"/>
      <c r="AB19" s="329"/>
      <c r="AC19" s="329"/>
      <c r="AD19" s="329"/>
      <c r="AE19" s="329"/>
      <c r="AF19" s="329"/>
      <c r="AG19" s="329"/>
      <c r="AH19" s="329"/>
      <c r="AI19" s="329"/>
      <c r="AJ19" s="329"/>
      <c r="AK19" s="329"/>
      <c r="AL19" s="329"/>
      <c r="AM19" s="329"/>
      <c r="AN19" s="329"/>
      <c r="AO19" s="329"/>
      <c r="AP19" s="329"/>
      <c r="AQ19" s="329"/>
      <c r="AR19" s="329"/>
      <c r="AS19" s="329"/>
      <c r="AT19" s="329"/>
      <c r="AU19" s="329"/>
      <c r="AV19" s="329"/>
    </row>
    <row r="20" spans="1:48" s="21" customFormat="1"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c r="AL20" s="330"/>
      <c r="AM20" s="330"/>
      <c r="AN20" s="330"/>
      <c r="AO20" s="330"/>
      <c r="AP20" s="330"/>
      <c r="AQ20" s="330"/>
      <c r="AR20" s="330"/>
      <c r="AS20" s="330"/>
      <c r="AT20" s="330"/>
      <c r="AU20" s="330"/>
      <c r="AV20" s="330"/>
    </row>
    <row r="21" spans="1:48" s="21" customFormat="1" ht="15.75" thickBot="1" x14ac:dyDescent="0.3">
      <c r="A21" s="438" t="s">
        <v>375</v>
      </c>
      <c r="B21" s="438"/>
      <c r="C21" s="438"/>
      <c r="D21" s="438"/>
      <c r="E21" s="438"/>
      <c r="F21" s="438"/>
      <c r="G21" s="438"/>
      <c r="H21" s="438"/>
      <c r="I21" s="438"/>
      <c r="J21" s="438"/>
      <c r="K21" s="438"/>
      <c r="L21" s="438"/>
      <c r="M21" s="438"/>
      <c r="N21" s="438"/>
      <c r="O21" s="438"/>
      <c r="P21" s="438"/>
      <c r="Q21" s="438"/>
      <c r="R21" s="438"/>
      <c r="S21" s="438"/>
      <c r="T21" s="438"/>
      <c r="U21" s="438"/>
      <c r="V21" s="438"/>
      <c r="W21" s="438"/>
      <c r="X21" s="438"/>
      <c r="Y21" s="438"/>
      <c r="Z21" s="438"/>
      <c r="AA21" s="438"/>
      <c r="AB21" s="438"/>
      <c r="AC21" s="438"/>
      <c r="AD21" s="438"/>
      <c r="AE21" s="438"/>
      <c r="AF21" s="438"/>
      <c r="AG21" s="438"/>
      <c r="AH21" s="438"/>
      <c r="AI21" s="438"/>
      <c r="AJ21" s="438"/>
      <c r="AK21" s="438"/>
      <c r="AL21" s="438"/>
      <c r="AM21" s="438"/>
      <c r="AN21" s="438"/>
      <c r="AO21" s="438"/>
      <c r="AP21" s="438"/>
      <c r="AQ21" s="438"/>
      <c r="AR21" s="438"/>
      <c r="AS21" s="438"/>
      <c r="AT21" s="438"/>
      <c r="AU21" s="438"/>
      <c r="AV21" s="438"/>
    </row>
    <row r="22" spans="1:48" s="21" customFormat="1" ht="58.7" customHeight="1" x14ac:dyDescent="0.25">
      <c r="A22" s="439" t="s">
        <v>51</v>
      </c>
      <c r="B22" s="443" t="s">
        <v>23</v>
      </c>
      <c r="C22" s="441" t="s">
        <v>50</v>
      </c>
      <c r="D22" s="441" t="s">
        <v>49</v>
      </c>
      <c r="E22" s="445" t="s">
        <v>386</v>
      </c>
      <c r="F22" s="446"/>
      <c r="G22" s="446"/>
      <c r="H22" s="446"/>
      <c r="I22" s="446"/>
      <c r="J22" s="446"/>
      <c r="K22" s="446"/>
      <c r="L22" s="447"/>
      <c r="M22" s="441" t="s">
        <v>48</v>
      </c>
      <c r="N22" s="441" t="s">
        <v>47</v>
      </c>
      <c r="O22" s="441" t="s">
        <v>46</v>
      </c>
      <c r="P22" s="448" t="s">
        <v>193</v>
      </c>
      <c r="Q22" s="448" t="s">
        <v>45</v>
      </c>
      <c r="R22" s="448" t="s">
        <v>44</v>
      </c>
      <c r="S22" s="448" t="s">
        <v>43</v>
      </c>
      <c r="T22" s="448"/>
      <c r="U22" s="451" t="s">
        <v>42</v>
      </c>
      <c r="V22" s="451" t="s">
        <v>41</v>
      </c>
      <c r="W22" s="448" t="s">
        <v>40</v>
      </c>
      <c r="X22" s="448" t="s">
        <v>39</v>
      </c>
      <c r="Y22" s="448" t="s">
        <v>38</v>
      </c>
      <c r="Z22" s="466" t="s">
        <v>37</v>
      </c>
      <c r="AA22" s="448" t="s">
        <v>36</v>
      </c>
      <c r="AB22" s="448" t="s">
        <v>35</v>
      </c>
      <c r="AC22" s="448" t="s">
        <v>34</v>
      </c>
      <c r="AD22" s="448" t="s">
        <v>33</v>
      </c>
      <c r="AE22" s="448" t="s">
        <v>32</v>
      </c>
      <c r="AF22" s="448" t="s">
        <v>31</v>
      </c>
      <c r="AG22" s="448"/>
      <c r="AH22" s="448"/>
      <c r="AI22" s="448"/>
      <c r="AJ22" s="448"/>
      <c r="AK22" s="448"/>
      <c r="AL22" s="448" t="s">
        <v>30</v>
      </c>
      <c r="AM22" s="448"/>
      <c r="AN22" s="448"/>
      <c r="AO22" s="448"/>
      <c r="AP22" s="448" t="s">
        <v>29</v>
      </c>
      <c r="AQ22" s="448"/>
      <c r="AR22" s="448" t="s">
        <v>28</v>
      </c>
      <c r="AS22" s="448" t="s">
        <v>27</v>
      </c>
      <c r="AT22" s="448" t="s">
        <v>26</v>
      </c>
      <c r="AU22" s="448" t="s">
        <v>25</v>
      </c>
      <c r="AV22" s="456" t="s">
        <v>24</v>
      </c>
    </row>
    <row r="23" spans="1:48" s="21" customFormat="1" ht="64.5" customHeight="1" x14ac:dyDescent="0.25">
      <c r="A23" s="440"/>
      <c r="B23" s="444"/>
      <c r="C23" s="442"/>
      <c r="D23" s="442"/>
      <c r="E23" s="453" t="s">
        <v>22</v>
      </c>
      <c r="F23" s="460" t="s">
        <v>130</v>
      </c>
      <c r="G23" s="460" t="s">
        <v>129</v>
      </c>
      <c r="H23" s="460" t="s">
        <v>128</v>
      </c>
      <c r="I23" s="464" t="s">
        <v>299</v>
      </c>
      <c r="J23" s="464" t="s">
        <v>300</v>
      </c>
      <c r="K23" s="464" t="s">
        <v>301</v>
      </c>
      <c r="L23" s="460" t="s">
        <v>79</v>
      </c>
      <c r="M23" s="442"/>
      <c r="N23" s="442"/>
      <c r="O23" s="442"/>
      <c r="P23" s="449"/>
      <c r="Q23" s="449"/>
      <c r="R23" s="449"/>
      <c r="S23" s="462" t="s">
        <v>1</v>
      </c>
      <c r="T23" s="462" t="s">
        <v>10</v>
      </c>
      <c r="U23" s="452"/>
      <c r="V23" s="452"/>
      <c r="W23" s="449"/>
      <c r="X23" s="449"/>
      <c r="Y23" s="449"/>
      <c r="Z23" s="449"/>
      <c r="AA23" s="449"/>
      <c r="AB23" s="449"/>
      <c r="AC23" s="449"/>
      <c r="AD23" s="449"/>
      <c r="AE23" s="449"/>
      <c r="AF23" s="449" t="s">
        <v>21</v>
      </c>
      <c r="AG23" s="449"/>
      <c r="AH23" s="449" t="s">
        <v>20</v>
      </c>
      <c r="AI23" s="449"/>
      <c r="AJ23" s="450" t="s">
        <v>19</v>
      </c>
      <c r="AK23" s="450" t="s">
        <v>18</v>
      </c>
      <c r="AL23" s="450" t="s">
        <v>17</v>
      </c>
      <c r="AM23" s="450" t="s">
        <v>16</v>
      </c>
      <c r="AN23" s="450" t="s">
        <v>15</v>
      </c>
      <c r="AO23" s="450" t="s">
        <v>14</v>
      </c>
      <c r="AP23" s="450" t="s">
        <v>13</v>
      </c>
      <c r="AQ23" s="454" t="s">
        <v>10</v>
      </c>
      <c r="AR23" s="449"/>
      <c r="AS23" s="449"/>
      <c r="AT23" s="449"/>
      <c r="AU23" s="449"/>
      <c r="AV23" s="457"/>
    </row>
    <row r="24" spans="1:48" s="21" customFormat="1" ht="96.75" customHeight="1" x14ac:dyDescent="0.25">
      <c r="A24" s="440"/>
      <c r="B24" s="444"/>
      <c r="C24" s="442"/>
      <c r="D24" s="442"/>
      <c r="E24" s="459"/>
      <c r="F24" s="461"/>
      <c r="G24" s="461"/>
      <c r="H24" s="461"/>
      <c r="I24" s="465"/>
      <c r="J24" s="465"/>
      <c r="K24" s="465"/>
      <c r="L24" s="461"/>
      <c r="M24" s="442"/>
      <c r="N24" s="442"/>
      <c r="O24" s="442"/>
      <c r="P24" s="450"/>
      <c r="Q24" s="450"/>
      <c r="R24" s="450"/>
      <c r="S24" s="463"/>
      <c r="T24" s="463"/>
      <c r="U24" s="453"/>
      <c r="V24" s="453"/>
      <c r="W24" s="450"/>
      <c r="X24" s="450"/>
      <c r="Y24" s="450"/>
      <c r="Z24" s="450"/>
      <c r="AA24" s="450"/>
      <c r="AB24" s="450"/>
      <c r="AC24" s="450"/>
      <c r="AD24" s="450"/>
      <c r="AE24" s="450"/>
      <c r="AF24" s="113" t="s">
        <v>12</v>
      </c>
      <c r="AG24" s="113" t="s">
        <v>11</v>
      </c>
      <c r="AH24" s="114" t="s">
        <v>1</v>
      </c>
      <c r="AI24" s="114" t="s">
        <v>10</v>
      </c>
      <c r="AJ24" s="442"/>
      <c r="AK24" s="442"/>
      <c r="AL24" s="442"/>
      <c r="AM24" s="442"/>
      <c r="AN24" s="442"/>
      <c r="AO24" s="442"/>
      <c r="AP24" s="442"/>
      <c r="AQ24" s="455"/>
      <c r="AR24" s="450"/>
      <c r="AS24" s="450"/>
      <c r="AT24" s="450"/>
      <c r="AU24" s="450"/>
      <c r="AV24" s="458"/>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9" zoomScale="90" zoomScaleNormal="90" zoomScaleSheetLayoutView="90" workbookViewId="0">
      <selection activeCell="K32" sqref="K32"/>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4" t="str">
        <f>'7. Паспорт отчет о закупке'!A5:AV5</f>
        <v>Год раскрытия информации: 2025 год</v>
      </c>
      <c r="B5" s="474"/>
      <c r="C5" s="61"/>
      <c r="D5" s="61"/>
      <c r="E5" s="61"/>
      <c r="F5" s="61"/>
      <c r="G5" s="61"/>
      <c r="H5" s="61"/>
    </row>
    <row r="6" spans="1:8" ht="18.75" x14ac:dyDescent="0.3">
      <c r="A6" s="208"/>
      <c r="B6" s="208"/>
      <c r="C6" s="208"/>
      <c r="D6" s="208"/>
      <c r="E6" s="208"/>
      <c r="F6" s="208"/>
      <c r="G6" s="208"/>
      <c r="H6" s="208"/>
    </row>
    <row r="7" spans="1:8" ht="18.75" x14ac:dyDescent="0.25">
      <c r="A7" s="475" t="s">
        <v>8</v>
      </c>
      <c r="B7" s="475"/>
      <c r="C7" s="224"/>
      <c r="D7" s="224"/>
      <c r="E7" s="224"/>
      <c r="F7" s="224"/>
      <c r="G7" s="224"/>
      <c r="H7" s="224"/>
    </row>
    <row r="8" spans="1:8" ht="18.75" x14ac:dyDescent="0.25">
      <c r="A8" s="224"/>
      <c r="B8" s="224"/>
      <c r="C8" s="224"/>
      <c r="D8" s="224"/>
      <c r="E8" s="224"/>
      <c r="F8" s="224"/>
      <c r="G8" s="224"/>
      <c r="H8" s="224"/>
    </row>
    <row r="9" spans="1:8" x14ac:dyDescent="0.25">
      <c r="A9" s="476" t="s">
        <v>401</v>
      </c>
      <c r="B9" s="476"/>
      <c r="C9" s="225"/>
      <c r="D9" s="225"/>
      <c r="E9" s="225"/>
      <c r="F9" s="225"/>
      <c r="G9" s="225"/>
      <c r="H9" s="225"/>
    </row>
    <row r="10" spans="1:8" x14ac:dyDescent="0.25">
      <c r="A10" s="471" t="s">
        <v>7</v>
      </c>
      <c r="B10" s="471"/>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6" t="str">
        <f>'1. паспорт местоположение'!A12:C12</f>
        <v>P_TP3500.PR.0048</v>
      </c>
      <c r="B12" s="476"/>
      <c r="C12" s="225"/>
      <c r="D12" s="225"/>
      <c r="E12" s="225"/>
      <c r="F12" s="225"/>
      <c r="G12" s="225"/>
      <c r="H12" s="225"/>
    </row>
    <row r="13" spans="1:8" x14ac:dyDescent="0.25">
      <c r="A13" s="471" t="s">
        <v>6</v>
      </c>
      <c r="B13" s="471"/>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0" t="str">
        <f>'1. паспорт местоположение'!A15:C15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c r="B15" s="470"/>
      <c r="C15" s="225"/>
      <c r="D15" s="225"/>
      <c r="E15" s="225"/>
      <c r="F15" s="225"/>
      <c r="G15" s="225"/>
      <c r="H15" s="225"/>
    </row>
    <row r="16" spans="1:8" x14ac:dyDescent="0.25">
      <c r="A16" s="471" t="s">
        <v>5</v>
      </c>
      <c r="B16" s="471"/>
      <c r="C16" s="226"/>
      <c r="D16" s="226"/>
      <c r="E16" s="226"/>
      <c r="F16" s="226"/>
      <c r="G16" s="226"/>
      <c r="H16" s="226"/>
    </row>
    <row r="17" spans="1:2" x14ac:dyDescent="0.25">
      <c r="B17" s="93"/>
    </row>
    <row r="18" spans="1:2" ht="33.75" customHeight="1" x14ac:dyDescent="0.25">
      <c r="A18" s="472" t="s">
        <v>376</v>
      </c>
      <c r="B18" s="473"/>
    </row>
    <row r="19" spans="1:2" x14ac:dyDescent="0.25">
      <c r="B19" s="42"/>
    </row>
    <row r="20" spans="1:2" ht="16.5" thickBot="1" x14ac:dyDescent="0.3">
      <c r="B20" s="94"/>
    </row>
    <row r="21" spans="1:2" ht="45" x14ac:dyDescent="0.25">
      <c r="A21" s="235" t="s">
        <v>508</v>
      </c>
      <c r="B21" s="236" t="str">
        <f>A15</f>
        <v>Реконструкция ремонтно-производственной базы Голышмановского РЭС (замена ограждения, монтаж технических средств охраны по программе "Антитеррор") (проектирование)</v>
      </c>
    </row>
    <row r="22" spans="1:2" x14ac:dyDescent="0.25">
      <c r="A22" s="237" t="s">
        <v>268</v>
      </c>
      <c r="B22" s="238" t="str">
        <f>'1. паспорт местоположение'!C27</f>
        <v>районы Тюменской области</v>
      </c>
    </row>
    <row r="23" spans="1:2" x14ac:dyDescent="0.25">
      <c r="A23" s="237" t="s">
        <v>251</v>
      </c>
      <c r="B23" s="239" t="s">
        <v>509</v>
      </c>
    </row>
    <row r="24" spans="1:2" x14ac:dyDescent="0.25">
      <c r="A24" s="237" t="s">
        <v>269</v>
      </c>
      <c r="B24" s="240" t="s">
        <v>537</v>
      </c>
    </row>
    <row r="25" spans="1:2" x14ac:dyDescent="0.25">
      <c r="A25" s="241" t="s">
        <v>270</v>
      </c>
      <c r="B25" s="238">
        <v>2027</v>
      </c>
    </row>
    <row r="26" spans="1:2" x14ac:dyDescent="0.25">
      <c r="A26" s="241" t="s">
        <v>271</v>
      </c>
      <c r="B26" s="240" t="s">
        <v>528</v>
      </c>
    </row>
    <row r="27" spans="1:2" ht="29.25" thickBot="1" x14ac:dyDescent="0.3">
      <c r="A27" s="242" t="s">
        <v>510</v>
      </c>
      <c r="B27" s="243">
        <v>1.979152</v>
      </c>
    </row>
    <row r="28" spans="1:2" ht="16.5" thickBot="1" x14ac:dyDescent="0.3">
      <c r="A28" s="244" t="s">
        <v>272</v>
      </c>
      <c r="B28" s="280" t="s">
        <v>538</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80" t="s">
        <v>539</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81" t="s">
        <v>539</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82" t="s">
        <v>396</v>
      </c>
    </row>
    <row r="67" spans="1:2" ht="29.25" thickBot="1" x14ac:dyDescent="0.3">
      <c r="A67" s="247" t="s">
        <v>291</v>
      </c>
      <c r="B67" s="280" t="s">
        <v>539</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83" t="s">
        <v>540</v>
      </c>
    </row>
    <row r="77" spans="1:2" ht="29.25" thickBot="1" x14ac:dyDescent="0.3">
      <c r="A77" s="247" t="s">
        <v>295</v>
      </c>
      <c r="B77" s="467" t="s">
        <v>541</v>
      </c>
    </row>
    <row r="78" spans="1:2" x14ac:dyDescent="0.25">
      <c r="A78" s="152" t="s">
        <v>522</v>
      </c>
      <c r="B78" s="468"/>
    </row>
    <row r="79" spans="1:2" x14ac:dyDescent="0.25">
      <c r="A79" s="152" t="s">
        <v>523</v>
      </c>
      <c r="B79" s="468"/>
    </row>
    <row r="80" spans="1:2" x14ac:dyDescent="0.25">
      <c r="A80" s="152" t="s">
        <v>524</v>
      </c>
      <c r="B80" s="468"/>
    </row>
    <row r="81" spans="1:2" x14ac:dyDescent="0.25">
      <c r="A81" s="152" t="s">
        <v>525</v>
      </c>
      <c r="B81" s="468"/>
    </row>
    <row r="82" spans="1:2" ht="16.5" thickBot="1" x14ac:dyDescent="0.3">
      <c r="A82" s="152" t="s">
        <v>526</v>
      </c>
      <c r="B82" s="469"/>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2025-12-10T11:37:43Z</dcterms:modified>
</cp:coreProperties>
</file>