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P_TP3600.VL.0110\"/>
    </mc:Choice>
  </mc:AlternateContent>
  <bookViews>
    <workbookView xWindow="0" yWindow="0" windowWidth="28800" windowHeight="12000" tabRatio="84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7"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уприн Владимир Александрович - Личное представление" guid="{73429E5A-C19D-403E-B654-8C63C43C7BA5}" mergeInterval="0" personalView="1" maximized="1" windowWidth="1916" windowHeight="821" tabRatio="859" activeSheetId="12"/>
    <customWorkbookView name="Шакурова Галина Сергеевна - Личное представление" guid="{E92B30E0-DB33-447A-B64B-52FF64938F06}"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Данилов Николай Васильевич - Личное представление" guid="{405FB23F-FA42-4D3F-8DC6-852FF942657D}" mergeInterval="0" personalView="1" maximized="1" windowWidth="1625" windowHeight="819" tabRatio="859" activeSheetId="5"/>
    <customWorkbookView name="Думачева Мария Васильевна - Личное представление" guid="{47DFA04F-EE93-4EA7-94C5-F251444C0707}" mergeInterval="0" personalView="1" maximized="1" windowWidth="1920" windowHeight="815" tabRatio="859" activeSheetId="12"/>
  </customWorkbookViews>
</workbook>
</file>

<file path=xl/calcChain.xml><?xml version="1.0" encoding="utf-8"?>
<calcChain xmlns="http://schemas.openxmlformats.org/spreadsheetml/2006/main">
  <c r="A9" i="16" l="1"/>
  <c r="A15" i="17"/>
  <c r="A5" i="17"/>
  <c r="G25" i="17"/>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F25" i="17"/>
  <c r="A12" i="13" l="1"/>
  <c r="A15" i="16"/>
  <c r="B21" i="16" s="1"/>
  <c r="A14" i="14"/>
  <c r="A15" i="9"/>
  <c r="A15" i="13"/>
  <c r="A12" i="16"/>
  <c r="A11" i="14"/>
  <c r="A12" i="17" s="1"/>
  <c r="A12" i="9"/>
  <c r="H53" i="9"/>
  <c r="G53" i="9"/>
  <c r="H50" i="9"/>
  <c r="G50" i="9"/>
  <c r="H49" i="9"/>
  <c r="G49" i="9"/>
  <c r="H42" i="9"/>
  <c r="G42" i="9"/>
  <c r="H39" i="9"/>
  <c r="G39" i="9"/>
  <c r="H37" i="9"/>
  <c r="G37" i="9"/>
  <c r="H35" i="9"/>
  <c r="G35" i="9"/>
  <c r="G33" i="9"/>
  <c r="H32" i="9"/>
  <c r="G32" i="9"/>
  <c r="H31" i="9"/>
  <c r="H33" i="9"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9" l="1"/>
  <c r="A5" i="7"/>
  <c r="A4" i="6"/>
  <c r="A5" i="5"/>
  <c r="A5" i="4"/>
  <c r="A6" i="3"/>
  <c r="A4" i="2"/>
  <c r="A9" i="9" l="1"/>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<sst xmlns="http://schemas.openxmlformats.org/spreadsheetml/2006/main" count="1437" uniqueCount="637">
  <si>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</si>
  <si>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</si>
  <si>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</si>
  <si>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</si>
  <si>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</si>
  <si>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</si>
  <si>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</si>
  <si>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</si>
  <si>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</si>
  <si>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</si>
  <si>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</si>
  <si>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</si>
  <si>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</si>
  <si>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</si>
  <si>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</si>
  <si>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</si>
  <si>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</si>
  <si>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</si>
  <si>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</si>
  <si>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</si>
  <si>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</si>
  <si>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</si>
  <si>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</si>
  <si>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</si>
  <si>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</si>
  <si>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</si>
  <si>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</si>
  <si>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</si>
  <si>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</si>
  <si>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</si>
  <si>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</si>
  <si>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</si>
  <si>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</si>
  <si>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</si>
  <si>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</si>
  <si>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</si>
  <si>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</si>
  <si>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</si>
  <si>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</si>
  <si>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</si>
  <si>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</si>
  <si>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</si>
  <si>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</si>
  <si>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</si>
  <si>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</si>
  <si>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</si>
  <si>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</si>
  <si>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</si>
  <si>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</si>
  <si>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</si>
  <si>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</si>
  <si>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</si>
  <si>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</si>
  <si>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</si>
  <si>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</si>
  <si>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</si>
  <si>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</si>
  <si>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</si>
  <si>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</si>
  <si>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</si>
  <si>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</si>
  <si>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</si>
  <si>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</si>
  <si>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</si>
  <si>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</si>
  <si>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</si>
  <si>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</si>
  <si>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</si>
  <si>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</si>
  <si>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</si>
  <si>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</si>
  <si>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</si>
  <si>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</si>
  <si>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</si>
  <si>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</si>
  <si>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</si>
  <si>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</si>
  <si>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</si>
  <si>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</si>
  <si>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</si>
  <si>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</si>
  <si>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</si>
  <si>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</si>
  <si>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</si>
  <si>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</si>
  <si>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</si>
  <si>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</si>
  <si>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</si>
  <si>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</si>
  <si>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</si>
  <si>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</si>
  <si>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</si>
  <si>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</si>
  <si>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</si>
  <si>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</si>
  <si>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</si>
  <si>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</si>
  <si>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</si>
  <si>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</si>
  <si>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</si>
  <si>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</si>
  <si>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</si>
  <si>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</si>
  <si>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</si>
  <si>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</si>
  <si>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</si>
  <si>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</si>
  <si>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</si>
  <si>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</si>
  <si>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</si>
  <si>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</si>
  <si>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</si>
  <si>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</si>
  <si>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</si>
  <si>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</si>
  <si>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</si>
  <si>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</si>
  <si>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</si>
  <si>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</si>
  <si>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</si>
  <si>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</si>
  <si>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</si>
  <si>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</si>
  <si>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</si>
  <si>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</si>
  <si>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</si>
  <si>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</si>
  <si>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</si>
  <si>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</si>
  <si>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</si>
  <si>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</si>
  <si>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</si>
  <si>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</si>
  <si>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</si>
  <si>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</si>
  <si>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</si>
  <si>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</si>
  <si>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</si>
  <si>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</si>
  <si>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</si>
  <si>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</si>
  <si>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</si>
  <si>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</si>
  <si>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</si>
  <si>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</si>
  <si>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</si>
  <si>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</si>
  <si>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</si>
  <si>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</si>
  <si>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</si>
  <si>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</si>
  <si>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</si>
  <si>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</si>
  <si>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</si>
  <si>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</si>
  <si>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</si>
  <si>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</si>
  <si>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</si>
  <si>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</si>
  <si>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</si>
  <si>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</si>
  <si>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</si>
  <si>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</si>
  <si>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</si>
  <si>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</si>
  <si>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</si>
  <si>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</si>
  <si>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</si>
  <si>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</si>
  <si>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</si>
  <si>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</si>
  <si>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</si>
  <si>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</si>
  <si>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</si>
  <si>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</si>
  <si>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</si>
  <si>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</si>
  <si>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</si>
  <si>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</si>
  <si>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</si>
  <si>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</si>
  <si>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</si>
  <si>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</si>
  <si>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</si>
  <si>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</si>
  <si>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</si>
  <si>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</si>
  <si>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</si>
  <si>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</si>
  <si>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</si>
  <si>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</si>
  <si>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</si>
  <si>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</si>
  <si>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</si>
  <si>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</si>
  <si>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</si>
  <si>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</si>
  <si>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</si>
  <si>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</si>
  <si>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</si>
  <si>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</si>
  <si>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</si>
  <si>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</si>
  <si>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</si>
  <si>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</si>
  <si>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</si>
  <si>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</si>
  <si>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</si>
  <si>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</si>
  <si>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</si>
  <si>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</si>
  <si>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</si>
  <si>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</si>
  <si>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</si>
  <si>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</si>
  <si>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</si>
  <si>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</si>
  <si>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</si>
  <si>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</si>
  <si>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</si>
  <si>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</si>
  <si>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</si>
  <si>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</si>
  <si>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</si>
  <si>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</si>
  <si>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</si>
  <si>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</si>
  <si>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</si>
  <si>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</si>
  <si>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</si>
  <si>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</si>
  <si>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</si>
  <si>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</si>
  <si>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</si>
  <si>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</si>
  <si>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</si>
  <si>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</si>
  <si>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</si>
  <si>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</si>
  <si>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</si>
  <si>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</si>
  <si>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</si>
  <si>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</si>
  <si>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</si>
  <si>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</si>
  <si>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</si>
  <si>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</si>
  <si>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</si>
  <si>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</si>
  <si>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</si>
  <si>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</si>
  <si>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</si>
  <si>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</si>
  <si>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</si>
  <si>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</si>
  <si>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</si>
  <si>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</si>
  <si>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</si>
  <si>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</si>
  <si>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</si>
  <si>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</si>
  <si>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</si>
  <si>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</si>
  <si>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</si>
  <si>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</si>
  <si>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</si>
  <si>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</si>
  <si>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</si>
  <si>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</si>
  <si>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</si>
  <si>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</si>
  <si>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</si>
  <si>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</si>
  <si>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</si>
  <si>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</si>
  <si>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</si>
  <si>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</si>
  <si>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</si>
  <si>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</si>
  <si>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</si>
  <si>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</si>
  <si>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</si>
  <si>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</si>
  <si>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</si>
  <si>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</si>
  <si>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</si>
  <si>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</si>
  <si>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</si>
  <si>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</si>
  <si>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</si>
  <si>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</si>
  <si>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</si>
  <si>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</si>
  <si>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</si>
  <si>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</si>
  <si>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</si>
  <si>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</si>
  <si>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</si>
  <si>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</si>
  <si>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</si>
  <si>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</si>
  <si>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</si>
  <si>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</si>
  <si>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</si>
  <si>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</si>
  <si>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</si>
  <si>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</si>
  <si>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</si>
  <si>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</si>
  <si>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</si>
  <si>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</si>
  <si>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</si>
  <si>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</si>
  <si>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</si>
  <si>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</si>
  <si>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</si>
  <si>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</si>
  <si>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</si>
  <si>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</si>
  <si>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</si>
  <si>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</si>
  <si>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</si>
  <si>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</si>
  <si>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</si>
  <si>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</si>
  <si>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</si>
  <si>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</si>
  <si>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</si>
  <si>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</si>
  <si>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</si>
  <si>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</si>
  <si>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</si>
  <si>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</si>
  <si>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</si>
  <si>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</si>
  <si>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</si>
  <si>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</si>
  <si>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</si>
  <si>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</si>
  <si>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</si>
  <si>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</si>
  <si>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</si>
  <si>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</si>
  <si>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</si>
  <si>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</si>
  <si>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</si>
  <si>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</si>
  <si>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</si>
  <si>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</si>
  <si>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</si>
  <si>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</si>
  <si>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</si>
  <si>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</si>
  <si>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</si>
  <si>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</si>
  <si>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</si>
  <si>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</si>
  <si>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</si>
  <si>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</si>
  <si>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</si>
  <si>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</si>
  <si>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</si>
  <si>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</si>
  <si>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</si>
  <si>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</si>
  <si>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</si>
  <si>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</si>
  <si>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</si>
  <si>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</si>
  <si>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</si>
  <si>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</si>
  <si>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</si>
  <si>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</si>
  <si>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</si>
  <si>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</si>
  <si>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</si>
  <si>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</si>
  <si>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</si>
  <si>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</si>
  <si>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</si>
  <si>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</si>
  <si>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</si>
  <si>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</si>
  <si>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</si>
  <si>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</si>
  <si>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</si>
  <si>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</si>
  <si>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</si>
  <si>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</si>
  <si>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</si>
  <si>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</si>
  <si>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</si>
  <si>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</si>
  <si>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</si>
  <si>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</si>
  <si>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</si>
  <si>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</si>
  <si>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</si>
  <si>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</si>
  <si>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</si>
  <si>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</si>
  <si>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</si>
  <si>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</si>
  <si>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</si>
  <si>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</si>
  <si>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</si>
  <si>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</si>
  <si>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</si>
  <si>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</si>
  <si>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</si>
  <si>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</si>
  <si>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</si>
  <si>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</si>
  <si>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</si>
  <si>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</si>
  <si>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</si>
  <si>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</si>
  <si>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</si>
  <si>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</si>
  <si>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</si>
  <si>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</si>
  <si>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</si>
  <si>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</si>
  <si>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</si>
  <si>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</si>
  <si>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</si>
  <si>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</si>
  <si>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</si>
  <si>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</si>
  <si>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</si>
  <si>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</si>
  <si>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</si>
  <si>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</si>
  <si>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</si>
  <si>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</si>
  <si>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</si>
  <si>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</si>
  <si>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</si>
  <si>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</si>
  <si>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</si>
  <si>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</si>
  <si>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</si>
  <si>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</si>
  <si>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</si>
  <si>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</si>
  <si>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</si>
  <si>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</si>
  <si>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</si>
  <si>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</si>
  <si>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</si>
  <si>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</si>
  <si>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</si>
  <si>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</si>
  <si>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</si>
  <si>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</si>
  <si>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</si>
  <si>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</si>
  <si>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</si>
  <si>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</si>
  <si>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</si>
  <si>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</si>
  <si>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</si>
  <si>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</si>
  <si>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</si>
  <si>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</si>
  <si>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</si>
  <si>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</si>
  <si>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</si>
  <si>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</si>
  <si>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</si>
  <si>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</si>
  <si>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</si>
  <si>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</si>
  <si>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</si>
  <si>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</si>
  <si>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</si>
  <si>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</si>
  <si>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</si>
  <si>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</si>
  <si>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</si>
  <si>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</si>
  <si>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</si>
  <si>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</si>
  <si>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</si>
  <si>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</si>
  <si>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</si>
  <si>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</si>
  <si>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</si>
  <si>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</si>
  <si>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</si>
  <si>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</si>
  <si>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</si>
  <si>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</si>
  <si>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</si>
  <si>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</si>
  <si>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</si>
  <si>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не требуется</t>
  </si>
  <si>
    <t>0.2 Реконструкция, модернизация, техническое перевооружение</t>
  </si>
  <si>
    <t>Новый объект. Целевая программа АО "Тюменьэнерго"по реконструкции и новому строительству распределительных сетей 0,4-10 кВ на период  2016-2019гг.</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</si>
  <si>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</si>
  <si>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</si>
  <si>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</si>
  <si>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</si>
  <si>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</si>
  <si>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</si>
  <si>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</si>
  <si>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</si>
  <si>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</si>
  <si>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</si>
  <si>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</si>
  <si>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</si>
  <si>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</si>
  <si>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</si>
  <si>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</si>
  <si>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</si>
  <si>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</si>
  <si>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</si>
  <si>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</si>
  <si>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</si>
  <si>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</si>
  <si>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</si>
  <si>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</si>
  <si>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</si>
  <si>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</si>
  <si>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</si>
  <si>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</si>
  <si>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</si>
  <si>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</si>
  <si>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</si>
  <si>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</si>
  <si>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</si>
  <si>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</si>
  <si>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</si>
  <si>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</si>
  <si>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</si>
  <si>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</si>
  <si>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</si>
  <si>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</si>
  <si>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</si>
  <si>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</si>
  <si>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Наименование объекта </t>
  </si>
  <si>
    <t>Документ, в соответствии с которым определена стоимость проекта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</si>
  <si>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</si>
  <si>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</si>
  <si>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</si>
  <si>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</si>
  <si>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</si>
  <si>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</si>
  <si>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</si>
  <si>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</si>
  <si>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</si>
  <si>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</si>
  <si>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</si>
  <si>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</si>
  <si>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</si>
  <si>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</si>
  <si>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</si>
  <si>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</si>
  <si>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</si>
  <si>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</si>
  <si>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</si>
  <si>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</si>
  <si>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</si>
  <si>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</si>
  <si>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</si>
  <si>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</si>
  <si>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</si>
  <si>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</si>
  <si>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</si>
  <si>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</si>
  <si>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</si>
  <si>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</si>
  <si>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</si>
  <si>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</si>
  <si>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</si>
  <si>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2.1.</t>
  </si>
  <si>
    <t>2.2.</t>
  </si>
  <si>
    <t>3.1.</t>
  </si>
  <si>
    <t>3.2.</t>
  </si>
  <si>
    <t>3.3.</t>
  </si>
  <si>
    <t>3.4.</t>
  </si>
  <si>
    <t>3.5.</t>
  </si>
  <si>
    <t>4.1.</t>
  </si>
  <si>
    <t>Год 2025</t>
  </si>
  <si>
    <t>Год 2026</t>
  </si>
  <si>
    <t>Год 2027</t>
  </si>
  <si>
    <t>от «__» _____ 20__ г. №___</t>
  </si>
  <si>
    <t xml:space="preserve"> ТПиР</t>
  </si>
  <si>
    <t>3.6.</t>
  </si>
  <si>
    <t>Тюменская область</t>
  </si>
  <si>
    <t>- подрядчики</t>
  </si>
  <si>
    <t xml:space="preserve">не требуется </t>
  </si>
  <si>
    <t>1.12.</t>
  </si>
  <si>
    <t xml:space="preserve"> Проблемные вопросы отсутствуют, реализация проекта в установленные сроки</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</si>
  <si>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</si>
  <si>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Сметная стоимость проекта в ценах 2024 года с НДС, млн. руб.</t>
  </si>
  <si>
    <t>Год 2028</t>
  </si>
  <si>
    <t>1.1</t>
  </si>
  <si>
    <t>1.2</t>
  </si>
  <si>
    <t>1.3</t>
  </si>
  <si>
    <t>1.4</t>
  </si>
  <si>
    <t>1.5</t>
  </si>
  <si>
    <t>Год раскрытия информации: 2025 год</t>
  </si>
  <si>
    <t>Реализация в установленный срок</t>
  </si>
  <si>
    <t>P_TP3600.VL.0110</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</si>
  <si>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</si>
  <si>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ВЛ 110 кВ Иртыш-Тобольская ТЭЦ-3
ВЛ 110 кВ Иртыш - Тобольская ТЭЦ-1</t>
  </si>
  <si>
    <t>1988, 
1987</t>
  </si>
  <si>
    <t>П</t>
  </si>
  <si>
    <t>1
1</t>
  </si>
  <si>
    <t>95
95</t>
  </si>
  <si>
    <t>воздушная;
воздушная</t>
  </si>
  <si>
    <t>2027
2027</t>
  </si>
  <si>
    <t>5
5</t>
  </si>
  <si>
    <t>промежуточные</t>
  </si>
  <si>
    <t>анкерные</t>
  </si>
  <si>
    <t>12,548
13,198</t>
  </si>
  <si>
    <t>12,648
13,198</t>
  </si>
  <si>
    <t>2024
2024</t>
  </si>
  <si>
    <t>Очередное ТО провести не позднее 20.02.2030
Очередное ТО провести не позднее 25.03.2027</t>
  </si>
  <si>
    <t>Акт № 10000000000014004 от 20.02.2025
Акт №01/2022 от 25.03.2022</t>
  </si>
  <si>
    <t>Не проводилось
Не проводилось</t>
  </si>
  <si>
    <t>Отсутствует
Отсутствует</t>
  </si>
  <si>
    <t>Замещение (обоснование) электрической сети/повышение экономической эффективности (мероприятия, направленные на снижение эксплуатационных затрат) оказания услуг в сети электроэнергетики</t>
  </si>
  <si>
    <t>Исполнение обязательств по Соглашению о предоставлении денежной компенсации от 23.01.2025 №ZP01.3000.2024.4226</t>
  </si>
  <si>
    <t>этапность не предусмотрена</t>
  </si>
  <si>
    <t>25 495,54 тыс.руб./км без НДС;
24 957,13 тыс.руб./км без НДС</t>
  </si>
  <si>
    <t>Реконструкция ВЛ 110 кВ Иртыш - Тобольская ТЭЦ-3 с отпайкой на ПС КОС, электросетевого комплекса ВЛ - 110 кВ Иртыш - Тобольская ТЭЦ 1ц, 2ц по соглашению о компенсации с заявителем ООО "Запсибнефтехим"</t>
  </si>
  <si>
    <t>Переустройство ВЛ 110 кВ протяженностью 0,334 км</t>
  </si>
  <si>
    <t>Переустройство ВЛ 110 кВ Иртыш - Тобольская ТЭЦ-3 с отпайкой на ПС КОС: демонтаж ВЛ 110 кВ - 1х0,545 км; монтаж ВЛ 110 кВ - 1х0,558 км;
Переустройство электросетевого комплекса ВЛ - 110 кВ Иртыш - Тобольская ТЭЦ 1ц, 2ц: демонтаж ВЛ 110 кВ - 1х0,545 км., монтаж ВЛ 110 кВ - 1х0,545 км.</t>
  </si>
  <si>
    <t xml:space="preserve">Факт 2024 года </t>
  </si>
  <si>
    <t>Год 2029</t>
  </si>
  <si>
    <t xml:space="preserve"> по состоянию на 01.01.2024</t>
  </si>
  <si>
    <t>по состоянию на 01.01.2025</t>
  </si>
  <si>
    <t>АО "Россети Тюмень"</t>
  </si>
  <si>
    <t>г. Тобольск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</si>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</sst>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i/>
      <sz val="11"/>
      <color theme="1"/>
      <name val="Calibri"/>
      <family val="2"/>
      <charset val="204"/>
      <scheme val="minor"/>
    </font>
    <font>
      <sz val="11"/>
      <color theme="1"/>
      <name val="Times New Roman"/>
      <family val="2"/>
      <charset val="204"/>
    </font>
    <font>
      <b/>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xf numFmtId="165" fontId="77"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1" fillId="0" borderId="0" xfId="0" applyFont="1" applyBorder="1" applyAlignment="1">
      <alignment vertical="center"/>
    </xf>
    <xf numFmtId="169" fontId="72" fillId="0" borderId="0" xfId="0" applyNumberFormat="1" applyFont="1" applyBorder="1" applyAlignment="1">
      <alignment horizontal="center" vertical="center"/>
    </xf>
    <xf numFmtId="169" fontId="72" fillId="24" borderId="0" xfId="0" applyNumberFormat="1" applyFont="1" applyFill="1" applyBorder="1" applyAlignment="1">
      <alignment horizontal="center" vertical="center"/>
    </xf>
    <xf numFmtId="0" fontId="71"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1" xfId="49" applyFont="1" applyBorder="1" applyAlignment="1">
      <alignment horizontal="center" vertical="center"/>
    </xf>
    <xf numFmtId="0" fontId="36" fillId="0" borderId="32" xfId="0" applyFont="1" applyBorder="1"/>
    <xf numFmtId="168" fontId="39" fillId="26" borderId="31" xfId="0" applyNumberFormat="1" applyFont="1" applyFill="1" applyBorder="1" applyAlignment="1">
      <alignment horizontal="left" vertical="center"/>
    </xf>
    <xf numFmtId="168" fontId="36" fillId="27" borderId="32"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173" fontId="11" fillId="0" borderId="1" xfId="96" applyNumberFormat="1" applyFont="1" applyFill="1" applyBorder="1" applyAlignment="1">
      <alignment horizontal="right"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0" xfId="0" applyFont="1" applyBorder="1" applyAlignment="1">
      <alignment horizontal="left" vertical="center" wrapText="1"/>
    </xf>
    <xf numFmtId="0" fontId="36" fillId="0" borderId="32" xfId="0" applyFont="1" applyBorder="1" applyAlignment="1">
      <alignment horizontal="left" vertical="center"/>
    </xf>
    <xf numFmtId="0" fontId="59" fillId="0" borderId="32" xfId="0" applyFont="1" applyBorder="1" applyAlignment="1">
      <alignment horizontal="left" vertical="center"/>
    </xf>
    <xf numFmtId="168" fontId="36" fillId="0" borderId="32" xfId="0" applyNumberFormat="1" applyFont="1" applyBorder="1" applyAlignment="1">
      <alignment horizontal="left" vertical="center"/>
    </xf>
    <xf numFmtId="168" fontId="39" fillId="25" borderId="32" xfId="0" applyNumberFormat="1" applyFont="1" applyFill="1" applyBorder="1" applyAlignment="1">
      <alignment horizontal="left" vertical="center"/>
    </xf>
    <xf numFmtId="0" fontId="76" fillId="0" borderId="0" xfId="0" applyFont="1"/>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3" xfId="0" applyFont="1" applyFill="1" applyBorder="1" applyAlignment="1">
      <alignment vertical="center" wrapText="1"/>
    </xf>
    <xf numFmtId="0" fontId="36" fillId="0" borderId="32" xfId="0" applyFont="1" applyFill="1" applyBorder="1" applyAlignment="1">
      <alignment vertical="center" wrapText="1"/>
    </xf>
    <xf numFmtId="0" fontId="36" fillId="0" borderId="31" xfId="0" applyFont="1" applyFill="1" applyBorder="1" applyAlignment="1">
      <alignment vertical="center" wrapText="1"/>
    </xf>
    <xf numFmtId="0" fontId="39" fillId="26" borderId="45"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36" fillId="26" borderId="45" xfId="0" applyFont="1" applyFill="1" applyBorder="1" applyAlignment="1">
      <alignment horizontal="left" vertical="center"/>
    </xf>
    <xf numFmtId="0" fontId="11" fillId="0" borderId="1" xfId="89"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2"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6" fillId="26" borderId="31" xfId="0" applyFont="1" applyFill="1" applyBorder="1" applyAlignment="1">
      <alignment horizontal="left" vertical="center"/>
    </xf>
    <xf numFmtId="0" fontId="36" fillId="0" borderId="1"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4" fontId="11" fillId="0" borderId="1" xfId="96" applyNumberFormat="1" applyFont="1" applyFill="1" applyBorder="1" applyAlignment="1">
      <alignment wrapText="1"/>
    </xf>
    <xf numFmtId="4" fontId="11" fillId="0" borderId="1" xfId="4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73" fillId="24" borderId="0" xfId="1" applyFont="1" applyFill="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2" fillId="0" borderId="0" xfId="1" applyFont="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7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0" applyFont="1" applyFill="1" applyAlignment="1">
      <alignment horizontal="center" vertical="center"/>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1">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19" xfId="140"/>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V338"/>
  <sheetViews>
    <sheetView view="pageBreakPreview" zoomScale="55" zoomScaleNormal="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602</v>
      </c>
      <c r="B5" s="324"/>
      <c r="C5" s="324"/>
      <c r="D5" s="107"/>
      <c r="E5" s="107"/>
      <c r="F5" s="107"/>
      <c r="G5" s="107"/>
      <c r="H5" s="107"/>
      <c r="I5" s="107"/>
      <c r="J5" s="107"/>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500</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604</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331" t="s">
        <v>605</v>
      </c>
      <c r="B15" s="331"/>
      <c r="C15" s="331"/>
      <c r="D15" s="144"/>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479</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497</v>
      </c>
      <c r="D22" s="28"/>
      <c r="E22" s="28"/>
      <c r="F22" s="28"/>
      <c r="G22" s="28"/>
      <c r="H22" s="28"/>
      <c r="I22" s="27"/>
      <c r="J22" s="27"/>
      <c r="K22" s="27"/>
      <c r="L22" s="27"/>
      <c r="M22" s="27"/>
      <c r="N22" s="27"/>
      <c r="O22" s="27"/>
      <c r="P22" s="27"/>
      <c r="Q22" s="27"/>
      <c r="R22" s="27"/>
      <c r="S22" s="27"/>
      <c r="T22" s="26"/>
      <c r="U22" s="26"/>
      <c r="V22" s="26"/>
    </row>
    <row r="23" spans="1:22" s="3" customFormat="1" ht="74.25" customHeight="1" x14ac:dyDescent="0.2">
      <c r="A23" s="23" t="s">
        <v>64</v>
      </c>
      <c r="B23" s="30" t="s">
        <v>65</v>
      </c>
      <c r="C23" s="123" t="s">
        <v>623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21"/>
      <c r="B24" s="322"/>
      <c r="C24" s="323"/>
      <c r="D24" s="28"/>
      <c r="E24" s="28"/>
      <c r="F24" s="28"/>
      <c r="G24" s="28"/>
      <c r="H24" s="28"/>
      <c r="I24" s="27"/>
      <c r="J24" s="27"/>
      <c r="K24" s="27"/>
      <c r="L24" s="27"/>
      <c r="M24" s="27"/>
      <c r="N24" s="27"/>
      <c r="O24" s="27"/>
      <c r="P24" s="27"/>
      <c r="Q24" s="27"/>
      <c r="R24" s="27"/>
      <c r="S24" s="27"/>
      <c r="T24" s="26"/>
      <c r="U24" s="26"/>
      <c r="V24" s="26"/>
    </row>
    <row r="25" spans="1:22" s="139" customFormat="1" ht="58.5" customHeight="1" x14ac:dyDescent="0.2">
      <c r="A25" s="23" t="s">
        <v>63</v>
      </c>
      <c r="B25" s="104" t="s">
        <v>426</v>
      </c>
      <c r="C25" s="122" t="s">
        <v>499</v>
      </c>
      <c r="D25" s="269"/>
      <c r="E25" s="269"/>
      <c r="F25" s="269"/>
      <c r="G25" s="269"/>
      <c r="H25" s="268"/>
      <c r="I25" s="268"/>
      <c r="J25" s="268"/>
      <c r="K25" s="268"/>
      <c r="L25" s="268"/>
      <c r="M25" s="268"/>
      <c r="N25" s="268"/>
      <c r="O25" s="268"/>
      <c r="P25" s="268"/>
      <c r="Q25" s="268"/>
      <c r="R25" s="268"/>
      <c r="S25" s="270"/>
      <c r="T25" s="270"/>
      <c r="U25" s="270"/>
      <c r="V25" s="270"/>
    </row>
    <row r="26" spans="1:22" s="139" customFormat="1" ht="42.75" customHeight="1" x14ac:dyDescent="0.2">
      <c r="A26" s="23" t="s">
        <v>62</v>
      </c>
      <c r="B26" s="104" t="s">
        <v>76</v>
      </c>
      <c r="C26" s="124" t="s">
        <v>589</v>
      </c>
      <c r="D26" s="269"/>
      <c r="E26" s="269"/>
      <c r="F26" s="269"/>
      <c r="G26" s="269"/>
      <c r="H26" s="268"/>
      <c r="I26" s="268"/>
      <c r="J26" s="268"/>
      <c r="K26" s="268"/>
      <c r="L26" s="268"/>
      <c r="M26" s="268"/>
      <c r="N26" s="268"/>
      <c r="O26" s="268"/>
      <c r="P26" s="268"/>
      <c r="Q26" s="268"/>
      <c r="R26" s="268"/>
      <c r="S26" s="270"/>
      <c r="T26" s="270"/>
      <c r="U26" s="270"/>
      <c r="V26" s="270"/>
    </row>
    <row r="27" spans="1:22" s="139" customFormat="1" ht="51.75" customHeight="1" x14ac:dyDescent="0.2">
      <c r="A27" s="23" t="s">
        <v>60</v>
      </c>
      <c r="B27" s="104" t="s">
        <v>75</v>
      </c>
      <c r="C27" s="124" t="s">
        <v>635</v>
      </c>
      <c r="D27" s="269"/>
      <c r="E27" s="269"/>
      <c r="F27" s="269"/>
      <c r="G27" s="269"/>
      <c r="H27" s="268"/>
      <c r="I27" s="268"/>
      <c r="J27" s="268"/>
      <c r="K27" s="268"/>
      <c r="L27" s="268"/>
      <c r="M27" s="268"/>
      <c r="N27" s="268"/>
      <c r="O27" s="268"/>
      <c r="P27" s="268"/>
      <c r="Q27" s="268"/>
      <c r="R27" s="268"/>
      <c r="S27" s="270"/>
      <c r="T27" s="270"/>
      <c r="U27" s="270"/>
      <c r="V27" s="270"/>
    </row>
    <row r="28" spans="1:22" s="139" customFormat="1" ht="42.75" customHeight="1" x14ac:dyDescent="0.2">
      <c r="A28" s="23" t="s">
        <v>59</v>
      </c>
      <c r="B28" s="104" t="s">
        <v>427</v>
      </c>
      <c r="C28" s="122" t="s">
        <v>496</v>
      </c>
      <c r="D28" s="269"/>
      <c r="E28" s="269"/>
      <c r="F28" s="269"/>
      <c r="G28" s="269"/>
      <c r="H28" s="268"/>
      <c r="I28" s="268"/>
      <c r="J28" s="268"/>
      <c r="K28" s="268"/>
      <c r="L28" s="268"/>
      <c r="M28" s="268"/>
      <c r="N28" s="268"/>
      <c r="O28" s="268"/>
      <c r="P28" s="268"/>
      <c r="Q28" s="268"/>
      <c r="R28" s="268"/>
      <c r="S28" s="270"/>
      <c r="T28" s="270"/>
      <c r="U28" s="270"/>
      <c r="V28" s="270"/>
    </row>
    <row r="29" spans="1:22" s="139" customFormat="1" ht="51.75" customHeight="1" x14ac:dyDescent="0.2">
      <c r="A29" s="23" t="s">
        <v>57</v>
      </c>
      <c r="B29" s="104" t="s">
        <v>428</v>
      </c>
      <c r="C29" s="122" t="s">
        <v>496</v>
      </c>
      <c r="D29" s="269"/>
      <c r="E29" s="269"/>
      <c r="F29" s="269"/>
      <c r="G29" s="269"/>
      <c r="H29" s="268"/>
      <c r="I29" s="268"/>
      <c r="J29" s="268"/>
      <c r="K29" s="268"/>
      <c r="L29" s="268"/>
      <c r="M29" s="268"/>
      <c r="N29" s="268"/>
      <c r="O29" s="268"/>
      <c r="P29" s="268"/>
      <c r="Q29" s="268"/>
      <c r="R29" s="268"/>
      <c r="S29" s="270"/>
      <c r="T29" s="270"/>
      <c r="U29" s="270"/>
      <c r="V29" s="270"/>
    </row>
    <row r="30" spans="1:22" s="139" customFormat="1" ht="51.75" customHeight="1" x14ac:dyDescent="0.2">
      <c r="A30" s="23" t="s">
        <v>55</v>
      </c>
      <c r="B30" s="104" t="s">
        <v>429</v>
      </c>
      <c r="C30" s="122" t="s">
        <v>496</v>
      </c>
      <c r="D30" s="269"/>
      <c r="E30" s="269"/>
      <c r="F30" s="269"/>
      <c r="G30" s="269"/>
      <c r="H30" s="268"/>
      <c r="I30" s="268"/>
      <c r="J30" s="268"/>
      <c r="K30" s="268"/>
      <c r="L30" s="268"/>
      <c r="M30" s="268"/>
      <c r="N30" s="268"/>
      <c r="O30" s="268"/>
      <c r="P30" s="268"/>
      <c r="Q30" s="268"/>
      <c r="R30" s="268"/>
      <c r="S30" s="270"/>
      <c r="T30" s="270"/>
      <c r="U30" s="270"/>
      <c r="V30" s="270"/>
    </row>
    <row r="31" spans="1:22" s="139" customFormat="1" ht="51.75" customHeight="1" x14ac:dyDescent="0.2">
      <c r="A31" s="23" t="s">
        <v>74</v>
      </c>
      <c r="B31" s="104" t="s">
        <v>430</v>
      </c>
      <c r="C31" s="122" t="s">
        <v>363</v>
      </c>
      <c r="D31" s="269"/>
      <c r="E31" s="269"/>
      <c r="F31" s="269"/>
      <c r="G31" s="269"/>
      <c r="H31" s="268"/>
      <c r="I31" s="268"/>
      <c r="J31" s="268"/>
      <c r="K31" s="268"/>
      <c r="L31" s="268"/>
      <c r="M31" s="268"/>
      <c r="N31" s="268"/>
      <c r="O31" s="268"/>
      <c r="P31" s="268"/>
      <c r="Q31" s="268"/>
      <c r="R31" s="268"/>
      <c r="S31" s="270"/>
      <c r="T31" s="270"/>
      <c r="U31" s="270"/>
      <c r="V31" s="270"/>
    </row>
    <row r="32" spans="1:22" s="139" customFormat="1" ht="51.75" customHeight="1" x14ac:dyDescent="0.2">
      <c r="A32" s="23" t="s">
        <v>72</v>
      </c>
      <c r="B32" s="104" t="s">
        <v>431</v>
      </c>
      <c r="C32" s="122" t="s">
        <v>496</v>
      </c>
      <c r="D32" s="269"/>
      <c r="E32" s="269"/>
      <c r="F32" s="269"/>
      <c r="G32" s="269"/>
      <c r="H32" s="268"/>
      <c r="I32" s="268"/>
      <c r="J32" s="268"/>
      <c r="K32" s="268"/>
      <c r="L32" s="268"/>
      <c r="M32" s="268"/>
      <c r="N32" s="268"/>
      <c r="O32" s="268"/>
      <c r="P32" s="268"/>
      <c r="Q32" s="268"/>
      <c r="R32" s="268"/>
      <c r="S32" s="270"/>
      <c r="T32" s="270"/>
      <c r="U32" s="270"/>
      <c r="V32" s="270"/>
    </row>
    <row r="33" spans="1:22" s="139" customFormat="1" ht="101.25" customHeight="1" x14ac:dyDescent="0.2">
      <c r="A33" s="23" t="s">
        <v>71</v>
      </c>
      <c r="B33" s="104" t="s">
        <v>432</v>
      </c>
      <c r="C33" s="122" t="s">
        <v>636</v>
      </c>
      <c r="D33" s="269"/>
      <c r="E33" s="269"/>
      <c r="F33" s="269"/>
      <c r="G33" s="269"/>
      <c r="H33" s="268"/>
      <c r="I33" s="268"/>
      <c r="J33" s="268"/>
      <c r="K33" s="268"/>
      <c r="L33" s="268"/>
      <c r="M33" s="268"/>
      <c r="N33" s="268"/>
      <c r="O33" s="268"/>
      <c r="P33" s="268"/>
      <c r="Q33" s="268"/>
      <c r="R33" s="268"/>
      <c r="S33" s="270"/>
      <c r="T33" s="270"/>
      <c r="U33" s="270"/>
      <c r="V33" s="270"/>
    </row>
    <row r="34" spans="1:22" s="272" customFormat="1" ht="111" customHeight="1" x14ac:dyDescent="0.25">
      <c r="A34" s="23" t="s">
        <v>448</v>
      </c>
      <c r="B34" s="104" t="s">
        <v>433</v>
      </c>
      <c r="C34" s="122" t="s">
        <v>496</v>
      </c>
      <c r="D34" s="271"/>
      <c r="E34" s="271"/>
      <c r="F34" s="271"/>
      <c r="G34" s="271"/>
      <c r="H34" s="271"/>
      <c r="I34" s="271"/>
      <c r="J34" s="271"/>
      <c r="K34" s="271"/>
      <c r="L34" s="271"/>
      <c r="M34" s="271"/>
      <c r="N34" s="271"/>
      <c r="O34" s="271"/>
      <c r="P34" s="271"/>
      <c r="Q34" s="271"/>
      <c r="R34" s="271"/>
      <c r="S34" s="271"/>
      <c r="T34" s="271"/>
      <c r="U34" s="271"/>
      <c r="V34" s="271"/>
    </row>
    <row r="35" spans="1:22" s="272" customFormat="1" ht="58.5" customHeight="1" x14ac:dyDescent="0.25">
      <c r="A35" s="23" t="s">
        <v>436</v>
      </c>
      <c r="B35" s="104" t="s">
        <v>73</v>
      </c>
      <c r="C35" s="273" t="s">
        <v>496</v>
      </c>
      <c r="D35" s="271"/>
      <c r="E35" s="271"/>
      <c r="F35" s="271"/>
      <c r="G35" s="271"/>
      <c r="H35" s="271"/>
      <c r="I35" s="271"/>
      <c r="J35" s="271"/>
      <c r="K35" s="271"/>
      <c r="L35" s="271"/>
      <c r="M35" s="271"/>
      <c r="N35" s="271"/>
      <c r="O35" s="271"/>
      <c r="P35" s="271"/>
      <c r="Q35" s="271"/>
      <c r="R35" s="271"/>
      <c r="S35" s="271"/>
      <c r="T35" s="271"/>
      <c r="U35" s="271"/>
      <c r="V35" s="271"/>
    </row>
    <row r="36" spans="1:22" s="272" customFormat="1" ht="51.75" customHeight="1" x14ac:dyDescent="0.25">
      <c r="A36" s="23" t="s">
        <v>449</v>
      </c>
      <c r="B36" s="104" t="s">
        <v>434</v>
      </c>
      <c r="C36" s="273" t="s">
        <v>496</v>
      </c>
      <c r="D36" s="271"/>
      <c r="E36" s="271"/>
      <c r="F36" s="271"/>
      <c r="G36" s="271"/>
      <c r="H36" s="271"/>
      <c r="I36" s="271"/>
      <c r="J36" s="271"/>
      <c r="K36" s="271"/>
      <c r="L36" s="271"/>
      <c r="M36" s="271"/>
      <c r="N36" s="271"/>
      <c r="O36" s="271"/>
      <c r="P36" s="271"/>
      <c r="Q36" s="271"/>
      <c r="R36" s="271"/>
      <c r="S36" s="271"/>
      <c r="T36" s="271"/>
      <c r="U36" s="271"/>
      <c r="V36" s="271"/>
    </row>
    <row r="37" spans="1:22" ht="82.5" customHeight="1" x14ac:dyDescent="0.25">
      <c r="A37" s="23" t="s">
        <v>437</v>
      </c>
      <c r="B37" s="34" t="s">
        <v>435</v>
      </c>
      <c r="C37" s="114" t="s">
        <v>363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450</v>
      </c>
      <c r="B38" s="34" t="s">
        <v>226</v>
      </c>
      <c r="C38" s="114" t="s">
        <v>496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1"/>
      <c r="B39" s="322"/>
      <c r="C39" s="323"/>
      <c r="D39" s="22"/>
      <c r="E39" s="22"/>
      <c r="F39" s="22"/>
      <c r="G39" s="22"/>
      <c r="H39" s="22"/>
      <c r="I39" s="22"/>
      <c r="J39" s="22"/>
      <c r="K39" s="22"/>
      <c r="L39" s="22"/>
      <c r="M39" s="22"/>
      <c r="N39" s="22"/>
      <c r="O39" s="22"/>
      <c r="P39" s="22"/>
      <c r="Q39" s="22"/>
      <c r="R39" s="22"/>
      <c r="S39" s="22"/>
      <c r="T39" s="22"/>
      <c r="U39" s="22"/>
      <c r="V39" s="22"/>
    </row>
    <row r="40" spans="1:22" ht="63" x14ac:dyDescent="0.25">
      <c r="A40" s="23" t="s">
        <v>438</v>
      </c>
      <c r="B40" s="34" t="s">
        <v>490</v>
      </c>
      <c r="C40" s="303" t="s">
        <v>594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451</v>
      </c>
      <c r="B41" s="34" t="s">
        <v>474</v>
      </c>
      <c r="C41" s="267" t="s">
        <v>573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4" t="s">
        <v>489</v>
      </c>
      <c r="C42" s="267" t="s">
        <v>573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454</v>
      </c>
      <c r="B43" s="34" t="s">
        <v>455</v>
      </c>
      <c r="C43" s="267" t="s">
        <v>573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4" t="s">
        <v>480</v>
      </c>
      <c r="C44" s="267" t="s">
        <v>573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475</v>
      </c>
      <c r="B45" s="34" t="s">
        <v>481</v>
      </c>
      <c r="C45" s="267" t="s">
        <v>573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4" t="s">
        <v>482</v>
      </c>
      <c r="C46" s="267" t="s">
        <v>573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1"/>
      <c r="B47" s="322"/>
      <c r="C47" s="32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476</v>
      </c>
      <c r="B48" s="34" t="s">
        <v>494</v>
      </c>
      <c r="C48" s="167">
        <v>56.824249271363897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4" t="s">
        <v>495</v>
      </c>
      <c r="C49" s="167">
        <v>47.659315092803247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1"/>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4"/>
    </customSheetView>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2" t="str">
        <f>'1. паспорт местоположение'!$A$9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2" t="str">
        <f>'1. паспорт местоположение'!A12:C12</f>
        <v>P_TP3600.VL.0110</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2" x14ac:dyDescent="0.2">
      <c r="A14" s="33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6" t="s">
        <v>453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6</v>
      </c>
      <c r="B19" s="336" t="s">
        <v>109</v>
      </c>
      <c r="C19" s="337" t="s">
        <v>369</v>
      </c>
      <c r="D19" s="336" t="s">
        <v>368</v>
      </c>
      <c r="E19" s="336" t="s">
        <v>108</v>
      </c>
      <c r="F19" s="336" t="s">
        <v>107</v>
      </c>
      <c r="G19" s="336" t="s">
        <v>364</v>
      </c>
      <c r="H19" s="336" t="s">
        <v>106</v>
      </c>
      <c r="I19" s="336" t="s">
        <v>105</v>
      </c>
      <c r="J19" s="336" t="s">
        <v>104</v>
      </c>
      <c r="K19" s="336" t="s">
        <v>103</v>
      </c>
      <c r="L19" s="336" t="s">
        <v>102</v>
      </c>
      <c r="M19" s="336" t="s">
        <v>101</v>
      </c>
      <c r="N19" s="336" t="s">
        <v>100</v>
      </c>
      <c r="O19" s="336" t="s">
        <v>99</v>
      </c>
      <c r="P19" s="336" t="s">
        <v>98</v>
      </c>
      <c r="Q19" s="336" t="s">
        <v>367</v>
      </c>
      <c r="R19" s="336"/>
      <c r="S19" s="339" t="s">
        <v>445</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6" t="s">
        <v>365</v>
      </c>
      <c r="R20" s="37" t="s">
        <v>366</v>
      </c>
      <c r="S20" s="339"/>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446</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447</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1"/>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4"/>
    </customSheetView>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2" t="str">
        <f>'1. паспорт местоположение'!$A$9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2" t="str">
        <f>'1. паспорт местоположение'!A12:C12</f>
        <v>P_TP3600.VL.0110</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2" x14ac:dyDescent="0.2">
      <c r="A16" s="33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7" t="s">
        <v>458</v>
      </c>
      <c r="B19" s="327"/>
      <c r="C19" s="327"/>
      <c r="D19" s="327"/>
      <c r="E19" s="327"/>
      <c r="F19" s="327"/>
      <c r="G19" s="327"/>
      <c r="H19" s="327"/>
      <c r="I19" s="327"/>
      <c r="J19" s="327"/>
      <c r="K19" s="327"/>
      <c r="L19" s="327"/>
      <c r="M19" s="327"/>
      <c r="N19" s="327"/>
      <c r="O19" s="327"/>
      <c r="P19" s="327"/>
      <c r="Q19" s="327"/>
      <c r="R19" s="327"/>
      <c r="S19" s="327"/>
      <c r="T19" s="327"/>
    </row>
    <row r="20" spans="1:113" s="5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217</v>
      </c>
      <c r="C21" s="348"/>
      <c r="D21" s="351" t="s">
        <v>131</v>
      </c>
      <c r="E21" s="347" t="s">
        <v>487</v>
      </c>
      <c r="F21" s="348"/>
      <c r="G21" s="347" t="s">
        <v>267</v>
      </c>
      <c r="H21" s="348"/>
      <c r="I21" s="347" t="s">
        <v>130</v>
      </c>
      <c r="J21" s="348"/>
      <c r="K21" s="351" t="s">
        <v>129</v>
      </c>
      <c r="L21" s="347" t="s">
        <v>128</v>
      </c>
      <c r="M21" s="348"/>
      <c r="N21" s="347" t="s">
        <v>483</v>
      </c>
      <c r="O21" s="348"/>
      <c r="P21" s="351" t="s">
        <v>127</v>
      </c>
      <c r="Q21" s="340" t="s">
        <v>126</v>
      </c>
      <c r="R21" s="341"/>
      <c r="S21" s="340" t="s">
        <v>125</v>
      </c>
      <c r="T21" s="342"/>
    </row>
    <row r="22" spans="1:113" ht="204.75" customHeight="1" x14ac:dyDescent="0.25">
      <c r="A22" s="345"/>
      <c r="B22" s="349"/>
      <c r="C22" s="350"/>
      <c r="D22" s="354"/>
      <c r="E22" s="349"/>
      <c r="F22" s="350"/>
      <c r="G22" s="349"/>
      <c r="H22" s="350"/>
      <c r="I22" s="349"/>
      <c r="J22" s="350"/>
      <c r="K22" s="352"/>
      <c r="L22" s="349"/>
      <c r="M22" s="350"/>
      <c r="N22" s="349"/>
      <c r="O22" s="350"/>
      <c r="P22" s="352"/>
      <c r="Q22" s="81" t="s">
        <v>124</v>
      </c>
      <c r="R22" s="81" t="s">
        <v>457</v>
      </c>
      <c r="S22" s="81" t="s">
        <v>123</v>
      </c>
      <c r="T22" s="81" t="s">
        <v>122</v>
      </c>
    </row>
    <row r="23" spans="1:113" ht="51.75" customHeight="1" x14ac:dyDescent="0.25">
      <c r="A23" s="346"/>
      <c r="B23" s="105" t="s">
        <v>120</v>
      </c>
      <c r="C23" s="105" t="s">
        <v>121</v>
      </c>
      <c r="D23" s="352"/>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53" t="s">
        <v>491</v>
      </c>
      <c r="C29" s="353"/>
      <c r="D29" s="353"/>
      <c r="E29" s="353"/>
      <c r="F29" s="353"/>
      <c r="G29" s="353"/>
      <c r="H29" s="353"/>
      <c r="I29" s="353"/>
      <c r="J29" s="353"/>
      <c r="K29" s="353"/>
      <c r="L29" s="353"/>
      <c r="M29" s="353"/>
      <c r="N29" s="353"/>
      <c r="O29" s="353"/>
      <c r="P29" s="353"/>
      <c r="Q29" s="353"/>
      <c r="R29" s="35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5"/>
  <sheetViews>
    <sheetView view="pageBreakPreview" topLeftCell="H1" zoomScale="85" zoomScaleSheetLayoutView="85" workbookViewId="0">
      <selection activeCell="U25" sqref="U25"/>
    </sheetView>
  </sheetViews>
  <sheetFormatPr defaultColWidth="10.7109375" defaultRowHeight="15.75" x14ac:dyDescent="0.25"/>
  <cols>
    <col min="1" max="1" width="5" style="131" customWidth="1"/>
    <col min="2" max="2" width="20.85546875" style="131" customWidth="1"/>
    <col min="3" max="3" width="21.140625" style="131" customWidth="1"/>
    <col min="4" max="4" width="11.5703125" style="131" customWidth="1"/>
    <col min="5" max="5" width="11.85546875" style="131" customWidth="1"/>
    <col min="6" max="6" width="8.7109375" style="131" customWidth="1"/>
    <col min="7" max="7" width="10.28515625" style="131" customWidth="1"/>
    <col min="8" max="8" width="8.7109375" style="131" customWidth="1"/>
    <col min="9" max="9" width="8.28515625" style="131" customWidth="1"/>
    <col min="10" max="10" width="20.140625" style="131" customWidth="1"/>
    <col min="11" max="11" width="11.140625" style="131" customWidth="1"/>
    <col min="12" max="12" width="8.85546875" style="131" customWidth="1"/>
    <col min="13" max="13" width="8.7109375" style="131" customWidth="1"/>
    <col min="14" max="14" width="13.7109375" style="131" customWidth="1"/>
    <col min="15" max="16" width="8.7109375" style="131" customWidth="1"/>
    <col min="17" max="17" width="11.85546875" style="131" customWidth="1"/>
    <col min="18" max="18" width="12" style="131" customWidth="1"/>
    <col min="19" max="19" width="18.28515625" style="131" customWidth="1"/>
    <col min="20" max="20" width="22.42578125" style="131" customWidth="1"/>
    <col min="21" max="21" width="30.7109375" style="131" customWidth="1"/>
    <col min="22" max="23" width="8.7109375" style="131" customWidth="1"/>
    <col min="24" max="24" width="24.5703125" style="131" customWidth="1"/>
    <col min="25" max="25" width="15.28515625" style="131" customWidth="1"/>
    <col min="26" max="26" width="18.5703125" style="131" customWidth="1"/>
    <col min="27" max="27" width="19.140625" style="131" customWidth="1"/>
    <col min="28" max="240" width="10.7109375" style="131"/>
    <col min="241" max="242" width="15.7109375" style="131" customWidth="1"/>
    <col min="243" max="245" width="14.7109375" style="131" customWidth="1"/>
    <col min="246" max="249" width="13.7109375" style="131" customWidth="1"/>
    <col min="250" max="253" width="15.7109375" style="131" customWidth="1"/>
    <col min="254" max="254" width="22.85546875" style="131" customWidth="1"/>
    <col min="255" max="255" width="20.7109375" style="131" customWidth="1"/>
    <col min="256" max="256" width="17.7109375" style="131" customWidth="1"/>
    <col min="257" max="265" width="14.7109375" style="131" customWidth="1"/>
    <col min="266" max="496" width="10.7109375" style="131"/>
    <col min="497" max="498" width="15.7109375" style="131" customWidth="1"/>
    <col min="499" max="501" width="14.7109375" style="131" customWidth="1"/>
    <col min="502" max="505" width="13.7109375" style="131" customWidth="1"/>
    <col min="506" max="509" width="15.7109375" style="131" customWidth="1"/>
    <col min="510" max="510" width="22.85546875" style="131" customWidth="1"/>
    <col min="511" max="511" width="20.7109375" style="131" customWidth="1"/>
    <col min="512" max="512" width="17.7109375" style="131" customWidth="1"/>
    <col min="513" max="521" width="14.7109375" style="131" customWidth="1"/>
    <col min="522" max="752" width="10.7109375" style="131"/>
    <col min="753" max="754" width="15.7109375" style="131" customWidth="1"/>
    <col min="755" max="757" width="14.7109375" style="131" customWidth="1"/>
    <col min="758" max="761" width="13.7109375" style="131" customWidth="1"/>
    <col min="762" max="765" width="15.7109375" style="131" customWidth="1"/>
    <col min="766" max="766" width="22.85546875" style="131" customWidth="1"/>
    <col min="767" max="767" width="20.7109375" style="131" customWidth="1"/>
    <col min="768" max="768" width="17.7109375" style="131" customWidth="1"/>
    <col min="769" max="777" width="14.7109375" style="131" customWidth="1"/>
    <col min="778" max="1008" width="10.7109375" style="131"/>
    <col min="1009" max="1010" width="15.7109375" style="131" customWidth="1"/>
    <col min="1011" max="1013" width="14.7109375" style="131" customWidth="1"/>
    <col min="1014" max="1017" width="13.7109375" style="131" customWidth="1"/>
    <col min="1018" max="1021" width="15.7109375" style="131" customWidth="1"/>
    <col min="1022" max="1022" width="22.85546875" style="131" customWidth="1"/>
    <col min="1023" max="1023" width="20.7109375" style="131" customWidth="1"/>
    <col min="1024" max="1024" width="17.7109375" style="131" customWidth="1"/>
    <col min="1025" max="1033" width="14.7109375" style="131" customWidth="1"/>
    <col min="1034" max="1264" width="10.7109375" style="131"/>
    <col min="1265" max="1266" width="15.7109375" style="131" customWidth="1"/>
    <col min="1267" max="1269" width="14.7109375" style="131" customWidth="1"/>
    <col min="1270" max="1273" width="13.7109375" style="131" customWidth="1"/>
    <col min="1274" max="1277" width="15.7109375" style="131" customWidth="1"/>
    <col min="1278" max="1278" width="22.85546875" style="131" customWidth="1"/>
    <col min="1279" max="1279" width="20.7109375" style="131" customWidth="1"/>
    <col min="1280" max="1280" width="17.7109375" style="131" customWidth="1"/>
    <col min="1281" max="1289" width="14.7109375" style="131" customWidth="1"/>
    <col min="1290" max="1520" width="10.7109375" style="131"/>
    <col min="1521" max="1522" width="15.7109375" style="131" customWidth="1"/>
    <col min="1523" max="1525" width="14.7109375" style="131" customWidth="1"/>
    <col min="1526" max="1529" width="13.7109375" style="131" customWidth="1"/>
    <col min="1530" max="1533" width="15.7109375" style="131" customWidth="1"/>
    <col min="1534" max="1534" width="22.85546875" style="131" customWidth="1"/>
    <col min="1535" max="1535" width="20.7109375" style="131" customWidth="1"/>
    <col min="1536" max="1536" width="17.7109375" style="131" customWidth="1"/>
    <col min="1537" max="1545" width="14.7109375" style="131" customWidth="1"/>
    <col min="1546" max="1776" width="10.7109375" style="131"/>
    <col min="1777" max="1778" width="15.7109375" style="131" customWidth="1"/>
    <col min="1779" max="1781" width="14.7109375" style="131" customWidth="1"/>
    <col min="1782" max="1785" width="13.7109375" style="131" customWidth="1"/>
    <col min="1786" max="1789" width="15.7109375" style="131" customWidth="1"/>
    <col min="1790" max="1790" width="22.85546875" style="131" customWidth="1"/>
    <col min="1791" max="1791" width="20.7109375" style="131" customWidth="1"/>
    <col min="1792" max="1792" width="17.7109375" style="131" customWidth="1"/>
    <col min="1793" max="1801" width="14.7109375" style="131" customWidth="1"/>
    <col min="1802" max="2032" width="10.7109375" style="131"/>
    <col min="2033" max="2034" width="15.7109375" style="131" customWidth="1"/>
    <col min="2035" max="2037" width="14.7109375" style="131" customWidth="1"/>
    <col min="2038" max="2041" width="13.7109375" style="131" customWidth="1"/>
    <col min="2042" max="2045" width="15.7109375" style="131" customWidth="1"/>
    <col min="2046" max="2046" width="22.85546875" style="131" customWidth="1"/>
    <col min="2047" max="2047" width="20.7109375" style="131" customWidth="1"/>
    <col min="2048" max="2048" width="17.7109375" style="131" customWidth="1"/>
    <col min="2049" max="2057" width="14.7109375" style="131" customWidth="1"/>
    <col min="2058" max="2288" width="10.7109375" style="131"/>
    <col min="2289" max="2290" width="15.7109375" style="131" customWidth="1"/>
    <col min="2291" max="2293" width="14.7109375" style="131" customWidth="1"/>
    <col min="2294" max="2297" width="13.7109375" style="131" customWidth="1"/>
    <col min="2298" max="2301" width="15.7109375" style="131" customWidth="1"/>
    <col min="2302" max="2302" width="22.85546875" style="131" customWidth="1"/>
    <col min="2303" max="2303" width="20.7109375" style="131" customWidth="1"/>
    <col min="2304" max="2304" width="17.7109375" style="131" customWidth="1"/>
    <col min="2305" max="2313" width="14.7109375" style="131" customWidth="1"/>
    <col min="2314" max="2544" width="10.7109375" style="131"/>
    <col min="2545" max="2546" width="15.7109375" style="131" customWidth="1"/>
    <col min="2547" max="2549" width="14.7109375" style="131" customWidth="1"/>
    <col min="2550" max="2553" width="13.7109375" style="131" customWidth="1"/>
    <col min="2554" max="2557" width="15.7109375" style="131" customWidth="1"/>
    <col min="2558" max="2558" width="22.85546875" style="131" customWidth="1"/>
    <col min="2559" max="2559" width="20.7109375" style="131" customWidth="1"/>
    <col min="2560" max="2560" width="17.7109375" style="131" customWidth="1"/>
    <col min="2561" max="2569" width="14.7109375" style="131" customWidth="1"/>
    <col min="2570" max="2800" width="10.7109375" style="131"/>
    <col min="2801" max="2802" width="15.7109375" style="131" customWidth="1"/>
    <col min="2803" max="2805" width="14.7109375" style="131" customWidth="1"/>
    <col min="2806" max="2809" width="13.7109375" style="131" customWidth="1"/>
    <col min="2810" max="2813" width="15.7109375" style="131" customWidth="1"/>
    <col min="2814" max="2814" width="22.85546875" style="131" customWidth="1"/>
    <col min="2815" max="2815" width="20.7109375" style="131" customWidth="1"/>
    <col min="2816" max="2816" width="17.7109375" style="131" customWidth="1"/>
    <col min="2817" max="2825" width="14.7109375" style="131" customWidth="1"/>
    <col min="2826" max="3056" width="10.7109375" style="131"/>
    <col min="3057" max="3058" width="15.7109375" style="131" customWidth="1"/>
    <col min="3059" max="3061" width="14.7109375" style="131" customWidth="1"/>
    <col min="3062" max="3065" width="13.7109375" style="131" customWidth="1"/>
    <col min="3066" max="3069" width="15.7109375" style="131" customWidth="1"/>
    <col min="3070" max="3070" width="22.85546875" style="131" customWidth="1"/>
    <col min="3071" max="3071" width="20.7109375" style="131" customWidth="1"/>
    <col min="3072" max="3072" width="17.7109375" style="131" customWidth="1"/>
    <col min="3073" max="3081" width="14.7109375" style="131" customWidth="1"/>
    <col min="3082" max="3312" width="10.7109375" style="131"/>
    <col min="3313" max="3314" width="15.7109375" style="131" customWidth="1"/>
    <col min="3315" max="3317" width="14.7109375" style="131" customWidth="1"/>
    <col min="3318" max="3321" width="13.7109375" style="131" customWidth="1"/>
    <col min="3322" max="3325" width="15.7109375" style="131" customWidth="1"/>
    <col min="3326" max="3326" width="22.85546875" style="131" customWidth="1"/>
    <col min="3327" max="3327" width="20.7109375" style="131" customWidth="1"/>
    <col min="3328" max="3328" width="17.7109375" style="131" customWidth="1"/>
    <col min="3329" max="3337" width="14.7109375" style="131" customWidth="1"/>
    <col min="3338" max="3568" width="10.7109375" style="131"/>
    <col min="3569" max="3570" width="15.7109375" style="131" customWidth="1"/>
    <col min="3571" max="3573" width="14.7109375" style="131" customWidth="1"/>
    <col min="3574" max="3577" width="13.7109375" style="131" customWidth="1"/>
    <col min="3578" max="3581" width="15.7109375" style="131" customWidth="1"/>
    <col min="3582" max="3582" width="22.85546875" style="131" customWidth="1"/>
    <col min="3583" max="3583" width="20.7109375" style="131" customWidth="1"/>
    <col min="3584" max="3584" width="17.7109375" style="131" customWidth="1"/>
    <col min="3585" max="3593" width="14.7109375" style="131" customWidth="1"/>
    <col min="3594" max="3824" width="10.7109375" style="131"/>
    <col min="3825" max="3826" width="15.7109375" style="131" customWidth="1"/>
    <col min="3827" max="3829" width="14.7109375" style="131" customWidth="1"/>
    <col min="3830" max="3833" width="13.7109375" style="131" customWidth="1"/>
    <col min="3834" max="3837" width="15.7109375" style="131" customWidth="1"/>
    <col min="3838" max="3838" width="22.85546875" style="131" customWidth="1"/>
    <col min="3839" max="3839" width="20.7109375" style="131" customWidth="1"/>
    <col min="3840" max="3840" width="17.7109375" style="131" customWidth="1"/>
    <col min="3841" max="3849" width="14.7109375" style="131" customWidth="1"/>
    <col min="3850" max="4080" width="10.7109375" style="131"/>
    <col min="4081" max="4082" width="15.7109375" style="131" customWidth="1"/>
    <col min="4083" max="4085" width="14.7109375" style="131" customWidth="1"/>
    <col min="4086" max="4089" width="13.7109375" style="131" customWidth="1"/>
    <col min="4090" max="4093" width="15.7109375" style="131" customWidth="1"/>
    <col min="4094" max="4094" width="22.85546875" style="131" customWidth="1"/>
    <col min="4095" max="4095" width="20.7109375" style="131" customWidth="1"/>
    <col min="4096" max="4096" width="17.7109375" style="131" customWidth="1"/>
    <col min="4097" max="4105" width="14.7109375" style="131" customWidth="1"/>
    <col min="4106" max="4336" width="10.7109375" style="131"/>
    <col min="4337" max="4338" width="15.7109375" style="131" customWidth="1"/>
    <col min="4339" max="4341" width="14.7109375" style="131" customWidth="1"/>
    <col min="4342" max="4345" width="13.7109375" style="131" customWidth="1"/>
    <col min="4346" max="4349" width="15.7109375" style="131" customWidth="1"/>
    <col min="4350" max="4350" width="22.85546875" style="131" customWidth="1"/>
    <col min="4351" max="4351" width="20.7109375" style="131" customWidth="1"/>
    <col min="4352" max="4352" width="17.7109375" style="131" customWidth="1"/>
    <col min="4353" max="4361" width="14.7109375" style="131" customWidth="1"/>
    <col min="4362" max="4592" width="10.7109375" style="131"/>
    <col min="4593" max="4594" width="15.7109375" style="131" customWidth="1"/>
    <col min="4595" max="4597" width="14.7109375" style="131" customWidth="1"/>
    <col min="4598" max="4601" width="13.7109375" style="131" customWidth="1"/>
    <col min="4602" max="4605" width="15.7109375" style="131" customWidth="1"/>
    <col min="4606" max="4606" width="22.85546875" style="131" customWidth="1"/>
    <col min="4607" max="4607" width="20.7109375" style="131" customWidth="1"/>
    <col min="4608" max="4608" width="17.7109375" style="131" customWidth="1"/>
    <col min="4609" max="4617" width="14.7109375" style="131" customWidth="1"/>
    <col min="4618" max="4848" width="10.7109375" style="131"/>
    <col min="4849" max="4850" width="15.7109375" style="131" customWidth="1"/>
    <col min="4851" max="4853" width="14.7109375" style="131" customWidth="1"/>
    <col min="4854" max="4857" width="13.7109375" style="131" customWidth="1"/>
    <col min="4858" max="4861" width="15.7109375" style="131" customWidth="1"/>
    <col min="4862" max="4862" width="22.85546875" style="131" customWidth="1"/>
    <col min="4863" max="4863" width="20.7109375" style="131" customWidth="1"/>
    <col min="4864" max="4864" width="17.7109375" style="131" customWidth="1"/>
    <col min="4865" max="4873" width="14.7109375" style="131" customWidth="1"/>
    <col min="4874" max="5104" width="10.7109375" style="131"/>
    <col min="5105" max="5106" width="15.7109375" style="131" customWidth="1"/>
    <col min="5107" max="5109" width="14.7109375" style="131" customWidth="1"/>
    <col min="5110" max="5113" width="13.7109375" style="131" customWidth="1"/>
    <col min="5114" max="5117" width="15.7109375" style="131" customWidth="1"/>
    <col min="5118" max="5118" width="22.85546875" style="131" customWidth="1"/>
    <col min="5119" max="5119" width="20.7109375" style="131" customWidth="1"/>
    <col min="5120" max="5120" width="17.7109375" style="131" customWidth="1"/>
    <col min="5121" max="5129" width="14.7109375" style="131" customWidth="1"/>
    <col min="5130" max="5360" width="10.7109375" style="131"/>
    <col min="5361" max="5362" width="15.7109375" style="131" customWidth="1"/>
    <col min="5363" max="5365" width="14.7109375" style="131" customWidth="1"/>
    <col min="5366" max="5369" width="13.7109375" style="131" customWidth="1"/>
    <col min="5370" max="5373" width="15.7109375" style="131" customWidth="1"/>
    <col min="5374" max="5374" width="22.85546875" style="131" customWidth="1"/>
    <col min="5375" max="5375" width="20.7109375" style="131" customWidth="1"/>
    <col min="5376" max="5376" width="17.7109375" style="131" customWidth="1"/>
    <col min="5377" max="5385" width="14.7109375" style="131" customWidth="1"/>
    <col min="5386" max="5616" width="10.7109375" style="131"/>
    <col min="5617" max="5618" width="15.7109375" style="131" customWidth="1"/>
    <col min="5619" max="5621" width="14.7109375" style="131" customWidth="1"/>
    <col min="5622" max="5625" width="13.7109375" style="131" customWidth="1"/>
    <col min="5626" max="5629" width="15.7109375" style="131" customWidth="1"/>
    <col min="5630" max="5630" width="22.85546875" style="131" customWidth="1"/>
    <col min="5631" max="5631" width="20.7109375" style="131" customWidth="1"/>
    <col min="5632" max="5632" width="17.7109375" style="131" customWidth="1"/>
    <col min="5633" max="5641" width="14.7109375" style="131" customWidth="1"/>
    <col min="5642" max="5872" width="10.7109375" style="131"/>
    <col min="5873" max="5874" width="15.7109375" style="131" customWidth="1"/>
    <col min="5875" max="5877" width="14.7109375" style="131" customWidth="1"/>
    <col min="5878" max="5881" width="13.7109375" style="131" customWidth="1"/>
    <col min="5882" max="5885" width="15.7109375" style="131" customWidth="1"/>
    <col min="5886" max="5886" width="22.85546875" style="131" customWidth="1"/>
    <col min="5887" max="5887" width="20.7109375" style="131" customWidth="1"/>
    <col min="5888" max="5888" width="17.7109375" style="131" customWidth="1"/>
    <col min="5889" max="5897" width="14.7109375" style="131" customWidth="1"/>
    <col min="5898" max="6128" width="10.7109375" style="131"/>
    <col min="6129" max="6130" width="15.7109375" style="131" customWidth="1"/>
    <col min="6131" max="6133" width="14.7109375" style="131" customWidth="1"/>
    <col min="6134" max="6137" width="13.7109375" style="131" customWidth="1"/>
    <col min="6138" max="6141" width="15.7109375" style="131" customWidth="1"/>
    <col min="6142" max="6142" width="22.85546875" style="131" customWidth="1"/>
    <col min="6143" max="6143" width="20.7109375" style="131" customWidth="1"/>
    <col min="6144" max="6144" width="17.7109375" style="131" customWidth="1"/>
    <col min="6145" max="6153" width="14.7109375" style="131" customWidth="1"/>
    <col min="6154" max="6384" width="10.7109375" style="131"/>
    <col min="6385" max="6386" width="15.7109375" style="131" customWidth="1"/>
    <col min="6387" max="6389" width="14.7109375" style="131" customWidth="1"/>
    <col min="6390" max="6393" width="13.7109375" style="131" customWidth="1"/>
    <col min="6394" max="6397" width="15.7109375" style="131" customWidth="1"/>
    <col min="6398" max="6398" width="22.85546875" style="131" customWidth="1"/>
    <col min="6399" max="6399" width="20.7109375" style="131" customWidth="1"/>
    <col min="6400" max="6400" width="17.7109375" style="131" customWidth="1"/>
    <col min="6401" max="6409" width="14.7109375" style="131" customWidth="1"/>
    <col min="6410" max="6640" width="10.7109375" style="131"/>
    <col min="6641" max="6642" width="15.7109375" style="131" customWidth="1"/>
    <col min="6643" max="6645" width="14.7109375" style="131" customWidth="1"/>
    <col min="6646" max="6649" width="13.7109375" style="131" customWidth="1"/>
    <col min="6650" max="6653" width="15.7109375" style="131" customWidth="1"/>
    <col min="6654" max="6654" width="22.85546875" style="131" customWidth="1"/>
    <col min="6655" max="6655" width="20.7109375" style="131" customWidth="1"/>
    <col min="6656" max="6656" width="17.7109375" style="131" customWidth="1"/>
    <col min="6657" max="6665" width="14.7109375" style="131" customWidth="1"/>
    <col min="6666" max="6896" width="10.7109375" style="131"/>
    <col min="6897" max="6898" width="15.7109375" style="131" customWidth="1"/>
    <col min="6899" max="6901" width="14.7109375" style="131" customWidth="1"/>
    <col min="6902" max="6905" width="13.7109375" style="131" customWidth="1"/>
    <col min="6906" max="6909" width="15.7109375" style="131" customWidth="1"/>
    <col min="6910" max="6910" width="22.85546875" style="131" customWidth="1"/>
    <col min="6911" max="6911" width="20.7109375" style="131" customWidth="1"/>
    <col min="6912" max="6912" width="17.7109375" style="131" customWidth="1"/>
    <col min="6913" max="6921" width="14.7109375" style="131" customWidth="1"/>
    <col min="6922" max="7152" width="10.7109375" style="131"/>
    <col min="7153" max="7154" width="15.7109375" style="131" customWidth="1"/>
    <col min="7155" max="7157" width="14.7109375" style="131" customWidth="1"/>
    <col min="7158" max="7161" width="13.7109375" style="131" customWidth="1"/>
    <col min="7162" max="7165" width="15.7109375" style="131" customWidth="1"/>
    <col min="7166" max="7166" width="22.85546875" style="131" customWidth="1"/>
    <col min="7167" max="7167" width="20.7109375" style="131" customWidth="1"/>
    <col min="7168" max="7168" width="17.7109375" style="131" customWidth="1"/>
    <col min="7169" max="7177" width="14.7109375" style="131" customWidth="1"/>
    <col min="7178" max="7408" width="10.7109375" style="131"/>
    <col min="7409" max="7410" width="15.7109375" style="131" customWidth="1"/>
    <col min="7411" max="7413" width="14.7109375" style="131" customWidth="1"/>
    <col min="7414" max="7417" width="13.7109375" style="131" customWidth="1"/>
    <col min="7418" max="7421" width="15.7109375" style="131" customWidth="1"/>
    <col min="7422" max="7422" width="22.85546875" style="131" customWidth="1"/>
    <col min="7423" max="7423" width="20.7109375" style="131" customWidth="1"/>
    <col min="7424" max="7424" width="17.7109375" style="131" customWidth="1"/>
    <col min="7425" max="7433" width="14.7109375" style="131" customWidth="1"/>
    <col min="7434" max="7664" width="10.7109375" style="131"/>
    <col min="7665" max="7666" width="15.7109375" style="131" customWidth="1"/>
    <col min="7667" max="7669" width="14.7109375" style="131" customWidth="1"/>
    <col min="7670" max="7673" width="13.7109375" style="131" customWidth="1"/>
    <col min="7674" max="7677" width="15.7109375" style="131" customWidth="1"/>
    <col min="7678" max="7678" width="22.85546875" style="131" customWidth="1"/>
    <col min="7679" max="7679" width="20.7109375" style="131" customWidth="1"/>
    <col min="7680" max="7680" width="17.7109375" style="131" customWidth="1"/>
    <col min="7681" max="7689" width="14.7109375" style="131" customWidth="1"/>
    <col min="7690" max="7920" width="10.7109375" style="131"/>
    <col min="7921" max="7922" width="15.7109375" style="131" customWidth="1"/>
    <col min="7923" max="7925" width="14.7109375" style="131" customWidth="1"/>
    <col min="7926" max="7929" width="13.7109375" style="131" customWidth="1"/>
    <col min="7930" max="7933" width="15.7109375" style="131" customWidth="1"/>
    <col min="7934" max="7934" width="22.85546875" style="131" customWidth="1"/>
    <col min="7935" max="7935" width="20.7109375" style="131" customWidth="1"/>
    <col min="7936" max="7936" width="17.7109375" style="131" customWidth="1"/>
    <col min="7937" max="7945" width="14.7109375" style="131" customWidth="1"/>
    <col min="7946" max="8176" width="10.7109375" style="131"/>
    <col min="8177" max="8178" width="15.7109375" style="131" customWidth="1"/>
    <col min="8179" max="8181" width="14.7109375" style="131" customWidth="1"/>
    <col min="8182" max="8185" width="13.7109375" style="131" customWidth="1"/>
    <col min="8186" max="8189" width="15.7109375" style="131" customWidth="1"/>
    <col min="8190" max="8190" width="22.85546875" style="131" customWidth="1"/>
    <col min="8191" max="8191" width="20.7109375" style="131" customWidth="1"/>
    <col min="8192" max="8192" width="17.7109375" style="131" customWidth="1"/>
    <col min="8193" max="8201" width="14.7109375" style="131" customWidth="1"/>
    <col min="8202" max="8432" width="10.7109375" style="131"/>
    <col min="8433" max="8434" width="15.7109375" style="131" customWidth="1"/>
    <col min="8435" max="8437" width="14.7109375" style="131" customWidth="1"/>
    <col min="8438" max="8441" width="13.7109375" style="131" customWidth="1"/>
    <col min="8442" max="8445" width="15.7109375" style="131" customWidth="1"/>
    <col min="8446" max="8446" width="22.85546875" style="131" customWidth="1"/>
    <col min="8447" max="8447" width="20.7109375" style="131" customWidth="1"/>
    <col min="8448" max="8448" width="17.7109375" style="131" customWidth="1"/>
    <col min="8449" max="8457" width="14.7109375" style="131" customWidth="1"/>
    <col min="8458" max="8688" width="10.7109375" style="131"/>
    <col min="8689" max="8690" width="15.7109375" style="131" customWidth="1"/>
    <col min="8691" max="8693" width="14.7109375" style="131" customWidth="1"/>
    <col min="8694" max="8697" width="13.7109375" style="131" customWidth="1"/>
    <col min="8698" max="8701" width="15.7109375" style="131" customWidth="1"/>
    <col min="8702" max="8702" width="22.85546875" style="131" customWidth="1"/>
    <col min="8703" max="8703" width="20.7109375" style="131" customWidth="1"/>
    <col min="8704" max="8704" width="17.7109375" style="131" customWidth="1"/>
    <col min="8705" max="8713" width="14.7109375" style="131" customWidth="1"/>
    <col min="8714" max="8944" width="10.7109375" style="131"/>
    <col min="8945" max="8946" width="15.7109375" style="131" customWidth="1"/>
    <col min="8947" max="8949" width="14.7109375" style="131" customWidth="1"/>
    <col min="8950" max="8953" width="13.7109375" style="131" customWidth="1"/>
    <col min="8954" max="8957" width="15.7109375" style="131" customWidth="1"/>
    <col min="8958" max="8958" width="22.85546875" style="131" customWidth="1"/>
    <col min="8959" max="8959" width="20.7109375" style="131" customWidth="1"/>
    <col min="8960" max="8960" width="17.7109375" style="131" customWidth="1"/>
    <col min="8961" max="8969" width="14.7109375" style="131" customWidth="1"/>
    <col min="8970" max="9200" width="10.7109375" style="131"/>
    <col min="9201" max="9202" width="15.7109375" style="131" customWidth="1"/>
    <col min="9203" max="9205" width="14.7109375" style="131" customWidth="1"/>
    <col min="9206" max="9209" width="13.7109375" style="131" customWidth="1"/>
    <col min="9210" max="9213" width="15.7109375" style="131" customWidth="1"/>
    <col min="9214" max="9214" width="22.85546875" style="131" customWidth="1"/>
    <col min="9215" max="9215" width="20.7109375" style="131" customWidth="1"/>
    <col min="9216" max="9216" width="17.7109375" style="131" customWidth="1"/>
    <col min="9217" max="9225" width="14.7109375" style="131" customWidth="1"/>
    <col min="9226" max="9456" width="10.7109375" style="131"/>
    <col min="9457" max="9458" width="15.7109375" style="131" customWidth="1"/>
    <col min="9459" max="9461" width="14.7109375" style="131" customWidth="1"/>
    <col min="9462" max="9465" width="13.7109375" style="131" customWidth="1"/>
    <col min="9466" max="9469" width="15.7109375" style="131" customWidth="1"/>
    <col min="9470" max="9470" width="22.85546875" style="131" customWidth="1"/>
    <col min="9471" max="9471" width="20.7109375" style="131" customWidth="1"/>
    <col min="9472" max="9472" width="17.7109375" style="131" customWidth="1"/>
    <col min="9473" max="9481" width="14.7109375" style="131" customWidth="1"/>
    <col min="9482" max="9712" width="10.7109375" style="131"/>
    <col min="9713" max="9714" width="15.7109375" style="131" customWidth="1"/>
    <col min="9715" max="9717" width="14.7109375" style="131" customWidth="1"/>
    <col min="9718" max="9721" width="13.7109375" style="131" customWidth="1"/>
    <col min="9722" max="9725" width="15.7109375" style="131" customWidth="1"/>
    <col min="9726" max="9726" width="22.85546875" style="131" customWidth="1"/>
    <col min="9727" max="9727" width="20.7109375" style="131" customWidth="1"/>
    <col min="9728" max="9728" width="17.7109375" style="131" customWidth="1"/>
    <col min="9729" max="9737" width="14.7109375" style="131" customWidth="1"/>
    <col min="9738" max="9968" width="10.7109375" style="131"/>
    <col min="9969" max="9970" width="15.7109375" style="131" customWidth="1"/>
    <col min="9971" max="9973" width="14.7109375" style="131" customWidth="1"/>
    <col min="9974" max="9977" width="13.7109375" style="131" customWidth="1"/>
    <col min="9978" max="9981" width="15.7109375" style="131" customWidth="1"/>
    <col min="9982" max="9982" width="22.85546875" style="131" customWidth="1"/>
    <col min="9983" max="9983" width="20.7109375" style="131" customWidth="1"/>
    <col min="9984" max="9984" width="17.7109375" style="131" customWidth="1"/>
    <col min="9985" max="9993" width="14.7109375" style="131" customWidth="1"/>
    <col min="9994" max="10224" width="10.7109375" style="131"/>
    <col min="10225" max="10226" width="15.7109375" style="131" customWidth="1"/>
    <col min="10227" max="10229" width="14.7109375" style="131" customWidth="1"/>
    <col min="10230" max="10233" width="13.7109375" style="131" customWidth="1"/>
    <col min="10234" max="10237" width="15.7109375" style="131" customWidth="1"/>
    <col min="10238" max="10238" width="22.85546875" style="131" customWidth="1"/>
    <col min="10239" max="10239" width="20.7109375" style="131" customWidth="1"/>
    <col min="10240" max="10240" width="17.7109375" style="131" customWidth="1"/>
    <col min="10241" max="10249" width="14.7109375" style="131" customWidth="1"/>
    <col min="10250" max="10480" width="10.7109375" style="131"/>
    <col min="10481" max="10482" width="15.7109375" style="131" customWidth="1"/>
    <col min="10483" max="10485" width="14.7109375" style="131" customWidth="1"/>
    <col min="10486" max="10489" width="13.7109375" style="131" customWidth="1"/>
    <col min="10490" max="10493" width="15.7109375" style="131" customWidth="1"/>
    <col min="10494" max="10494" width="22.85546875" style="131" customWidth="1"/>
    <col min="10495" max="10495" width="20.7109375" style="131" customWidth="1"/>
    <col min="10496" max="10496" width="17.7109375" style="131" customWidth="1"/>
    <col min="10497" max="10505" width="14.7109375" style="131" customWidth="1"/>
    <col min="10506" max="10736" width="10.7109375" style="131"/>
    <col min="10737" max="10738" width="15.7109375" style="131" customWidth="1"/>
    <col min="10739" max="10741" width="14.7109375" style="131" customWidth="1"/>
    <col min="10742" max="10745" width="13.7109375" style="131" customWidth="1"/>
    <col min="10746" max="10749" width="15.7109375" style="131" customWidth="1"/>
    <col min="10750" max="10750" width="22.85546875" style="131" customWidth="1"/>
    <col min="10751" max="10751" width="20.7109375" style="131" customWidth="1"/>
    <col min="10752" max="10752" width="17.7109375" style="131" customWidth="1"/>
    <col min="10753" max="10761" width="14.7109375" style="131" customWidth="1"/>
    <col min="10762" max="10992" width="10.7109375" style="131"/>
    <col min="10993" max="10994" width="15.7109375" style="131" customWidth="1"/>
    <col min="10995" max="10997" width="14.7109375" style="131" customWidth="1"/>
    <col min="10998" max="11001" width="13.7109375" style="131" customWidth="1"/>
    <col min="11002" max="11005" width="15.7109375" style="131" customWidth="1"/>
    <col min="11006" max="11006" width="22.85546875" style="131" customWidth="1"/>
    <col min="11007" max="11007" width="20.7109375" style="131" customWidth="1"/>
    <col min="11008" max="11008" width="17.7109375" style="131" customWidth="1"/>
    <col min="11009" max="11017" width="14.7109375" style="131" customWidth="1"/>
    <col min="11018" max="11248" width="10.7109375" style="131"/>
    <col min="11249" max="11250" width="15.7109375" style="131" customWidth="1"/>
    <col min="11251" max="11253" width="14.7109375" style="131" customWidth="1"/>
    <col min="11254" max="11257" width="13.7109375" style="131" customWidth="1"/>
    <col min="11258" max="11261" width="15.7109375" style="131" customWidth="1"/>
    <col min="11262" max="11262" width="22.85546875" style="131" customWidth="1"/>
    <col min="11263" max="11263" width="20.7109375" style="131" customWidth="1"/>
    <col min="11264" max="11264" width="17.7109375" style="131" customWidth="1"/>
    <col min="11265" max="11273" width="14.7109375" style="131" customWidth="1"/>
    <col min="11274" max="11504" width="10.7109375" style="131"/>
    <col min="11505" max="11506" width="15.7109375" style="131" customWidth="1"/>
    <col min="11507" max="11509" width="14.7109375" style="131" customWidth="1"/>
    <col min="11510" max="11513" width="13.7109375" style="131" customWidth="1"/>
    <col min="11514" max="11517" width="15.7109375" style="131" customWidth="1"/>
    <col min="11518" max="11518" width="22.85546875" style="131" customWidth="1"/>
    <col min="11519" max="11519" width="20.7109375" style="131" customWidth="1"/>
    <col min="11520" max="11520" width="17.7109375" style="131" customWidth="1"/>
    <col min="11521" max="11529" width="14.7109375" style="131" customWidth="1"/>
    <col min="11530" max="11760" width="10.7109375" style="131"/>
    <col min="11761" max="11762" width="15.7109375" style="131" customWidth="1"/>
    <col min="11763" max="11765" width="14.7109375" style="131" customWidth="1"/>
    <col min="11766" max="11769" width="13.7109375" style="131" customWidth="1"/>
    <col min="11770" max="11773" width="15.7109375" style="131" customWidth="1"/>
    <col min="11774" max="11774" width="22.85546875" style="131" customWidth="1"/>
    <col min="11775" max="11775" width="20.7109375" style="131" customWidth="1"/>
    <col min="11776" max="11776" width="17.7109375" style="131" customWidth="1"/>
    <col min="11777" max="11785" width="14.7109375" style="131" customWidth="1"/>
    <col min="11786" max="12016" width="10.7109375" style="131"/>
    <col min="12017" max="12018" width="15.7109375" style="131" customWidth="1"/>
    <col min="12019" max="12021" width="14.7109375" style="131" customWidth="1"/>
    <col min="12022" max="12025" width="13.7109375" style="131" customWidth="1"/>
    <col min="12026" max="12029" width="15.7109375" style="131" customWidth="1"/>
    <col min="12030" max="12030" width="22.85546875" style="131" customWidth="1"/>
    <col min="12031" max="12031" width="20.7109375" style="131" customWidth="1"/>
    <col min="12032" max="12032" width="17.7109375" style="131" customWidth="1"/>
    <col min="12033" max="12041" width="14.7109375" style="131" customWidth="1"/>
    <col min="12042" max="12272" width="10.7109375" style="131"/>
    <col min="12273" max="12274" width="15.7109375" style="131" customWidth="1"/>
    <col min="12275" max="12277" width="14.7109375" style="131" customWidth="1"/>
    <col min="12278" max="12281" width="13.7109375" style="131" customWidth="1"/>
    <col min="12282" max="12285" width="15.7109375" style="131" customWidth="1"/>
    <col min="12286" max="12286" width="22.85546875" style="131" customWidth="1"/>
    <col min="12287" max="12287" width="20.7109375" style="131" customWidth="1"/>
    <col min="12288" max="12288" width="17.7109375" style="131" customWidth="1"/>
    <col min="12289" max="12297" width="14.7109375" style="131" customWidth="1"/>
    <col min="12298" max="12528" width="10.7109375" style="131"/>
    <col min="12529" max="12530" width="15.7109375" style="131" customWidth="1"/>
    <col min="12531" max="12533" width="14.7109375" style="131" customWidth="1"/>
    <col min="12534" max="12537" width="13.7109375" style="131" customWidth="1"/>
    <col min="12538" max="12541" width="15.7109375" style="131" customWidth="1"/>
    <col min="12542" max="12542" width="22.85546875" style="131" customWidth="1"/>
    <col min="12543" max="12543" width="20.7109375" style="131" customWidth="1"/>
    <col min="12544" max="12544" width="17.7109375" style="131" customWidth="1"/>
    <col min="12545" max="12553" width="14.7109375" style="131" customWidth="1"/>
    <col min="12554" max="12784" width="10.7109375" style="131"/>
    <col min="12785" max="12786" width="15.7109375" style="131" customWidth="1"/>
    <col min="12787" max="12789" width="14.7109375" style="131" customWidth="1"/>
    <col min="12790" max="12793" width="13.7109375" style="131" customWidth="1"/>
    <col min="12794" max="12797" width="15.7109375" style="131" customWidth="1"/>
    <col min="12798" max="12798" width="22.85546875" style="131" customWidth="1"/>
    <col min="12799" max="12799" width="20.7109375" style="131" customWidth="1"/>
    <col min="12800" max="12800" width="17.7109375" style="131" customWidth="1"/>
    <col min="12801" max="12809" width="14.7109375" style="131" customWidth="1"/>
    <col min="12810" max="13040" width="10.7109375" style="131"/>
    <col min="13041" max="13042" width="15.7109375" style="131" customWidth="1"/>
    <col min="13043" max="13045" width="14.7109375" style="131" customWidth="1"/>
    <col min="13046" max="13049" width="13.7109375" style="131" customWidth="1"/>
    <col min="13050" max="13053" width="15.7109375" style="131" customWidth="1"/>
    <col min="13054" max="13054" width="22.85546875" style="131" customWidth="1"/>
    <col min="13055" max="13055" width="20.7109375" style="131" customWidth="1"/>
    <col min="13056" max="13056" width="17.7109375" style="131" customWidth="1"/>
    <col min="13057" max="13065" width="14.7109375" style="131" customWidth="1"/>
    <col min="13066" max="13296" width="10.7109375" style="131"/>
    <col min="13297" max="13298" width="15.7109375" style="131" customWidth="1"/>
    <col min="13299" max="13301" width="14.7109375" style="131" customWidth="1"/>
    <col min="13302" max="13305" width="13.7109375" style="131" customWidth="1"/>
    <col min="13306" max="13309" width="15.7109375" style="131" customWidth="1"/>
    <col min="13310" max="13310" width="22.85546875" style="131" customWidth="1"/>
    <col min="13311" max="13311" width="20.7109375" style="131" customWidth="1"/>
    <col min="13312" max="13312" width="17.7109375" style="131" customWidth="1"/>
    <col min="13313" max="13321" width="14.7109375" style="131" customWidth="1"/>
    <col min="13322" max="13552" width="10.7109375" style="131"/>
    <col min="13553" max="13554" width="15.7109375" style="131" customWidth="1"/>
    <col min="13555" max="13557" width="14.7109375" style="131" customWidth="1"/>
    <col min="13558" max="13561" width="13.7109375" style="131" customWidth="1"/>
    <col min="13562" max="13565" width="15.7109375" style="131" customWidth="1"/>
    <col min="13566" max="13566" width="22.85546875" style="131" customWidth="1"/>
    <col min="13567" max="13567" width="20.7109375" style="131" customWidth="1"/>
    <col min="13568" max="13568" width="17.7109375" style="131" customWidth="1"/>
    <col min="13569" max="13577" width="14.7109375" style="131" customWidth="1"/>
    <col min="13578" max="13808" width="10.7109375" style="131"/>
    <col min="13809" max="13810" width="15.7109375" style="131" customWidth="1"/>
    <col min="13811" max="13813" width="14.7109375" style="131" customWidth="1"/>
    <col min="13814" max="13817" width="13.7109375" style="131" customWidth="1"/>
    <col min="13818" max="13821" width="15.7109375" style="131" customWidth="1"/>
    <col min="13822" max="13822" width="22.85546875" style="131" customWidth="1"/>
    <col min="13823" max="13823" width="20.7109375" style="131" customWidth="1"/>
    <col min="13824" max="13824" width="17.7109375" style="131" customWidth="1"/>
    <col min="13825" max="13833" width="14.7109375" style="131" customWidth="1"/>
    <col min="13834" max="14064" width="10.7109375" style="131"/>
    <col min="14065" max="14066" width="15.7109375" style="131" customWidth="1"/>
    <col min="14067" max="14069" width="14.7109375" style="131" customWidth="1"/>
    <col min="14070" max="14073" width="13.7109375" style="131" customWidth="1"/>
    <col min="14074" max="14077" width="15.7109375" style="131" customWidth="1"/>
    <col min="14078" max="14078" width="22.85546875" style="131" customWidth="1"/>
    <col min="14079" max="14079" width="20.7109375" style="131" customWidth="1"/>
    <col min="14080" max="14080" width="17.7109375" style="131" customWidth="1"/>
    <col min="14081" max="14089" width="14.7109375" style="131" customWidth="1"/>
    <col min="14090" max="14320" width="10.7109375" style="131"/>
    <col min="14321" max="14322" width="15.7109375" style="131" customWidth="1"/>
    <col min="14323" max="14325" width="14.7109375" style="131" customWidth="1"/>
    <col min="14326" max="14329" width="13.7109375" style="131" customWidth="1"/>
    <col min="14330" max="14333" width="15.7109375" style="131" customWidth="1"/>
    <col min="14334" max="14334" width="22.85546875" style="131" customWidth="1"/>
    <col min="14335" max="14335" width="20.7109375" style="131" customWidth="1"/>
    <col min="14336" max="14336" width="17.7109375" style="131" customWidth="1"/>
    <col min="14337" max="14345" width="14.7109375" style="131" customWidth="1"/>
    <col min="14346" max="14576" width="10.7109375" style="131"/>
    <col min="14577" max="14578" width="15.7109375" style="131" customWidth="1"/>
    <col min="14579" max="14581" width="14.7109375" style="131" customWidth="1"/>
    <col min="14582" max="14585" width="13.7109375" style="131" customWidth="1"/>
    <col min="14586" max="14589" width="15.7109375" style="131" customWidth="1"/>
    <col min="14590" max="14590" width="22.85546875" style="131" customWidth="1"/>
    <col min="14591" max="14591" width="20.7109375" style="131" customWidth="1"/>
    <col min="14592" max="14592" width="17.7109375" style="131" customWidth="1"/>
    <col min="14593" max="14601" width="14.7109375" style="131" customWidth="1"/>
    <col min="14602" max="14832" width="10.7109375" style="131"/>
    <col min="14833" max="14834" width="15.7109375" style="131" customWidth="1"/>
    <col min="14835" max="14837" width="14.7109375" style="131" customWidth="1"/>
    <col min="14838" max="14841" width="13.7109375" style="131" customWidth="1"/>
    <col min="14842" max="14845" width="15.7109375" style="131" customWidth="1"/>
    <col min="14846" max="14846" width="22.85546875" style="131" customWidth="1"/>
    <col min="14847" max="14847" width="20.7109375" style="131" customWidth="1"/>
    <col min="14848" max="14848" width="17.7109375" style="131" customWidth="1"/>
    <col min="14849" max="14857" width="14.7109375" style="131" customWidth="1"/>
    <col min="14858" max="15088" width="10.7109375" style="131"/>
    <col min="15089" max="15090" width="15.7109375" style="131" customWidth="1"/>
    <col min="15091" max="15093" width="14.7109375" style="131" customWidth="1"/>
    <col min="15094" max="15097" width="13.7109375" style="131" customWidth="1"/>
    <col min="15098" max="15101" width="15.7109375" style="131" customWidth="1"/>
    <col min="15102" max="15102" width="22.85546875" style="131" customWidth="1"/>
    <col min="15103" max="15103" width="20.7109375" style="131" customWidth="1"/>
    <col min="15104" max="15104" width="17.7109375" style="131" customWidth="1"/>
    <col min="15105" max="15113" width="14.7109375" style="131" customWidth="1"/>
    <col min="15114" max="15344" width="10.7109375" style="131"/>
    <col min="15345" max="15346" width="15.7109375" style="131" customWidth="1"/>
    <col min="15347" max="15349" width="14.7109375" style="131" customWidth="1"/>
    <col min="15350" max="15353" width="13.7109375" style="131" customWidth="1"/>
    <col min="15354" max="15357" width="15.7109375" style="131" customWidth="1"/>
    <col min="15358" max="15358" width="22.85546875" style="131" customWidth="1"/>
    <col min="15359" max="15359" width="20.7109375" style="131" customWidth="1"/>
    <col min="15360" max="15360" width="17.7109375" style="131" customWidth="1"/>
    <col min="15361" max="15369" width="14.7109375" style="131" customWidth="1"/>
    <col min="15370" max="15600" width="10.7109375" style="131"/>
    <col min="15601" max="15602" width="15.7109375" style="131" customWidth="1"/>
    <col min="15603" max="15605" width="14.7109375" style="131" customWidth="1"/>
    <col min="15606" max="15609" width="13.7109375" style="131" customWidth="1"/>
    <col min="15610" max="15613" width="15.7109375" style="131" customWidth="1"/>
    <col min="15614" max="15614" width="22.85546875" style="131" customWidth="1"/>
    <col min="15615" max="15615" width="20.7109375" style="131" customWidth="1"/>
    <col min="15616" max="15616" width="17.7109375" style="131" customWidth="1"/>
    <col min="15617" max="15625" width="14.7109375" style="131" customWidth="1"/>
    <col min="15626" max="15856" width="10.7109375" style="131"/>
    <col min="15857" max="15858" width="15.7109375" style="131" customWidth="1"/>
    <col min="15859" max="15861" width="14.7109375" style="131" customWidth="1"/>
    <col min="15862" max="15865" width="13.7109375" style="131" customWidth="1"/>
    <col min="15866" max="15869" width="15.7109375" style="131" customWidth="1"/>
    <col min="15870" max="15870" width="22.85546875" style="131" customWidth="1"/>
    <col min="15871" max="15871" width="20.7109375" style="131" customWidth="1"/>
    <col min="15872" max="15872" width="17.7109375" style="131" customWidth="1"/>
    <col min="15873" max="15881" width="14.7109375" style="131" customWidth="1"/>
    <col min="15882" max="16112" width="10.7109375" style="131"/>
    <col min="16113" max="16114" width="15.7109375" style="131" customWidth="1"/>
    <col min="16115" max="16117" width="14.7109375" style="131" customWidth="1"/>
    <col min="16118" max="16121" width="13.7109375" style="131" customWidth="1"/>
    <col min="16122" max="16125" width="15.7109375" style="131" customWidth="1"/>
    <col min="16126" max="16126" width="22.85546875" style="131" customWidth="1"/>
    <col min="16127" max="16127" width="20.7109375" style="131" customWidth="1"/>
    <col min="16128" max="16128" width="17.7109375" style="131" customWidth="1"/>
    <col min="16129" max="16137" width="14.7109375" style="131" customWidth="1"/>
    <col min="16138" max="16384" width="10.7109375" style="131"/>
  </cols>
  <sheetData>
    <row r="1" spans="1:27" ht="25.5" customHeight="1" x14ac:dyDescent="0.25">
      <c r="AA1" s="132" t="s">
        <v>70</v>
      </c>
    </row>
    <row r="2" spans="1:27" s="16" customFormat="1" ht="18.75" customHeight="1" x14ac:dyDescent="0.3">
      <c r="E2" s="133"/>
      <c r="AA2" s="134" t="s">
        <v>11</v>
      </c>
    </row>
    <row r="3" spans="1:27" s="16" customFormat="1" ht="18.75" customHeight="1" x14ac:dyDescent="0.3">
      <c r="E3" s="133"/>
      <c r="AA3" s="134" t="s">
        <v>69</v>
      </c>
    </row>
    <row r="4" spans="1:27" s="16" customFormat="1" x14ac:dyDescent="0.2">
      <c r="E4" s="135"/>
    </row>
    <row r="5" spans="1:27" s="16"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6" customFormat="1" x14ac:dyDescent="0.2">
      <c r="A6" s="128"/>
      <c r="B6" s="128"/>
      <c r="C6" s="128"/>
      <c r="D6" s="128"/>
      <c r="E6" s="128"/>
      <c r="F6" s="128"/>
      <c r="G6" s="128"/>
      <c r="H6" s="128"/>
      <c r="I6" s="128"/>
      <c r="J6" s="128"/>
      <c r="K6" s="128"/>
      <c r="L6" s="128"/>
      <c r="M6" s="128"/>
      <c r="N6" s="128"/>
      <c r="O6" s="128"/>
      <c r="P6" s="128"/>
      <c r="Q6" s="128"/>
      <c r="R6" s="128"/>
      <c r="S6" s="128"/>
      <c r="T6" s="128"/>
    </row>
    <row r="7" spans="1:27" s="16" customFormat="1" ht="18.75" x14ac:dyDescent="0.2">
      <c r="B7" s="356" t="s">
        <v>10</v>
      </c>
      <c r="C7" s="356"/>
      <c r="D7" s="356"/>
      <c r="E7" s="356"/>
      <c r="F7" s="356"/>
      <c r="G7" s="356"/>
      <c r="H7" s="356"/>
      <c r="I7" s="356"/>
      <c r="J7" s="356"/>
      <c r="K7" s="356"/>
      <c r="L7" s="356"/>
      <c r="M7" s="356"/>
      <c r="N7" s="356"/>
      <c r="O7" s="356"/>
      <c r="P7" s="356"/>
      <c r="Q7" s="356"/>
      <c r="R7" s="356"/>
      <c r="S7" s="356"/>
      <c r="T7" s="356"/>
      <c r="U7" s="356"/>
      <c r="V7" s="356"/>
      <c r="W7" s="356"/>
      <c r="X7" s="356"/>
      <c r="Y7" s="356"/>
      <c r="Z7" s="356"/>
      <c r="AA7" s="356"/>
    </row>
    <row r="8" spans="1:27" s="16" customFormat="1" ht="18.75" x14ac:dyDescent="0.2">
      <c r="E8" s="136"/>
      <c r="F8" s="136"/>
      <c r="G8" s="136"/>
      <c r="H8" s="136"/>
      <c r="I8" s="136"/>
      <c r="J8" s="136"/>
      <c r="K8" s="136"/>
      <c r="L8" s="136"/>
      <c r="M8" s="136"/>
      <c r="N8" s="136"/>
      <c r="O8" s="136"/>
      <c r="P8" s="136"/>
      <c r="Q8" s="136"/>
      <c r="R8" s="136"/>
      <c r="S8" s="137"/>
      <c r="T8" s="137"/>
      <c r="U8" s="137"/>
      <c r="V8" s="137"/>
      <c r="W8" s="137"/>
    </row>
    <row r="9" spans="1:27" s="16" customFormat="1" ht="18.75" customHeight="1" x14ac:dyDescent="0.2">
      <c r="B9" s="357" t="str">
        <f>'1. паспорт местоположение'!$A$9</f>
        <v>АО  "Россети Тюмень"</v>
      </c>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6" customFormat="1" ht="18.75" customHeight="1" x14ac:dyDescent="0.2">
      <c r="B10" s="355" t="s">
        <v>9</v>
      </c>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row>
    <row r="11" spans="1:27" s="16" customFormat="1" ht="18.75" x14ac:dyDescent="0.2">
      <c r="E11" s="136"/>
      <c r="F11" s="136"/>
      <c r="G11" s="136"/>
      <c r="H11" s="136"/>
      <c r="I11" s="136"/>
      <c r="J11" s="136"/>
      <c r="K11" s="136"/>
      <c r="L11" s="136"/>
      <c r="M11" s="136"/>
      <c r="N11" s="136"/>
      <c r="O11" s="136"/>
      <c r="P11" s="136"/>
      <c r="Q11" s="136"/>
      <c r="R11" s="136"/>
      <c r="S11" s="137"/>
      <c r="T11" s="137"/>
      <c r="U11" s="137"/>
      <c r="V11" s="137"/>
      <c r="W11" s="137"/>
    </row>
    <row r="12" spans="1:27" s="16" customFormat="1" ht="18.75" customHeight="1" x14ac:dyDescent="0.2">
      <c r="B12" s="357" t="str">
        <f>'1. паспорт местоположение'!A12:A12</f>
        <v>P_TP3600.VL.0110</v>
      </c>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6" customFormat="1" ht="18.75" customHeight="1" x14ac:dyDescent="0.2">
      <c r="B13" s="355" t="s">
        <v>8</v>
      </c>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row>
    <row r="14" spans="1:27" s="138"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39" customFormat="1" ht="15" customHeight="1" x14ac:dyDescent="0.2">
      <c r="B15" s="357" t="str">
        <f>'1. паспорт местоположение'!A15:A15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9" customFormat="1" ht="15" customHeight="1" x14ac:dyDescent="0.2">
      <c r="B16" s="355" t="s">
        <v>7</v>
      </c>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460</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21" customFormat="1" ht="21" customHeight="1" x14ac:dyDescent="0.25"/>
    <row r="21" spans="1:27" ht="15.75" customHeight="1" x14ac:dyDescent="0.25">
      <c r="A21" s="351" t="s">
        <v>6</v>
      </c>
      <c r="B21" s="347" t="s">
        <v>467</v>
      </c>
      <c r="C21" s="348"/>
      <c r="D21" s="347" t="s">
        <v>469</v>
      </c>
      <c r="E21" s="348"/>
      <c r="F21" s="358" t="s">
        <v>103</v>
      </c>
      <c r="G21" s="359"/>
      <c r="H21" s="359"/>
      <c r="I21" s="361"/>
      <c r="J21" s="351" t="s">
        <v>470</v>
      </c>
      <c r="K21" s="347" t="s">
        <v>471</v>
      </c>
      <c r="L21" s="348"/>
      <c r="M21" s="347" t="s">
        <v>472</v>
      </c>
      <c r="N21" s="348"/>
      <c r="O21" s="347" t="s">
        <v>459</v>
      </c>
      <c r="P21" s="348"/>
      <c r="Q21" s="347" t="s">
        <v>136</v>
      </c>
      <c r="R21" s="348"/>
      <c r="S21" s="351" t="s">
        <v>135</v>
      </c>
      <c r="T21" s="351" t="s">
        <v>473</v>
      </c>
      <c r="U21" s="351" t="s">
        <v>468</v>
      </c>
      <c r="V21" s="347" t="s">
        <v>134</v>
      </c>
      <c r="W21" s="348"/>
      <c r="X21" s="358" t="s">
        <v>126</v>
      </c>
      <c r="Y21" s="359"/>
      <c r="Z21" s="358" t="s">
        <v>125</v>
      </c>
      <c r="AA21" s="359"/>
    </row>
    <row r="22" spans="1:27" ht="216" customHeight="1" x14ac:dyDescent="0.25">
      <c r="A22" s="354"/>
      <c r="B22" s="349"/>
      <c r="C22" s="350"/>
      <c r="D22" s="349"/>
      <c r="E22" s="350"/>
      <c r="F22" s="358" t="s">
        <v>133</v>
      </c>
      <c r="G22" s="361"/>
      <c r="H22" s="358" t="s">
        <v>132</v>
      </c>
      <c r="I22" s="361"/>
      <c r="J22" s="352"/>
      <c r="K22" s="349"/>
      <c r="L22" s="350"/>
      <c r="M22" s="349"/>
      <c r="N22" s="350"/>
      <c r="O22" s="349"/>
      <c r="P22" s="350"/>
      <c r="Q22" s="349"/>
      <c r="R22" s="350"/>
      <c r="S22" s="352"/>
      <c r="T22" s="352"/>
      <c r="U22" s="352"/>
      <c r="V22" s="349"/>
      <c r="W22" s="350"/>
      <c r="X22" s="105" t="s">
        <v>124</v>
      </c>
      <c r="Y22" s="105" t="s">
        <v>457</v>
      </c>
      <c r="Z22" s="105" t="s">
        <v>123</v>
      </c>
      <c r="AA22" s="105" t="s">
        <v>122</v>
      </c>
    </row>
    <row r="23" spans="1:27" ht="60" customHeight="1" x14ac:dyDescent="0.25">
      <c r="A23" s="352"/>
      <c r="B23" s="130" t="s">
        <v>120</v>
      </c>
      <c r="C23" s="130" t="s">
        <v>121</v>
      </c>
      <c r="D23" s="130" t="s">
        <v>120</v>
      </c>
      <c r="E23" s="130" t="s">
        <v>121</v>
      </c>
      <c r="F23" s="130" t="s">
        <v>120</v>
      </c>
      <c r="G23" s="130" t="s">
        <v>121</v>
      </c>
      <c r="H23" s="130" t="s">
        <v>120</v>
      </c>
      <c r="I23" s="130" t="s">
        <v>121</v>
      </c>
      <c r="J23" s="130" t="s">
        <v>120</v>
      </c>
      <c r="K23" s="130" t="s">
        <v>120</v>
      </c>
      <c r="L23" s="130" t="s">
        <v>121</v>
      </c>
      <c r="M23" s="130" t="s">
        <v>120</v>
      </c>
      <c r="N23" s="130" t="s">
        <v>121</v>
      </c>
      <c r="O23" s="130" t="s">
        <v>120</v>
      </c>
      <c r="P23" s="130" t="s">
        <v>121</v>
      </c>
      <c r="Q23" s="130" t="s">
        <v>120</v>
      </c>
      <c r="R23" s="130" t="s">
        <v>121</v>
      </c>
      <c r="S23" s="130" t="s">
        <v>120</v>
      </c>
      <c r="T23" s="130" t="s">
        <v>120</v>
      </c>
      <c r="U23" s="130" t="s">
        <v>120</v>
      </c>
      <c r="V23" s="130" t="s">
        <v>120</v>
      </c>
      <c r="W23" s="130" t="s">
        <v>121</v>
      </c>
      <c r="X23" s="130" t="s">
        <v>120</v>
      </c>
      <c r="Y23" s="130" t="s">
        <v>120</v>
      </c>
      <c r="Z23" s="105" t="s">
        <v>120</v>
      </c>
      <c r="AA23" s="105" t="s">
        <v>120</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121" customFormat="1" ht="107.25" customHeight="1" x14ac:dyDescent="0.25">
      <c r="A25" s="115">
        <v>1</v>
      </c>
      <c r="B25" s="116" t="s">
        <v>606</v>
      </c>
      <c r="C25" s="116" t="s">
        <v>606</v>
      </c>
      <c r="D25" s="117" t="s">
        <v>363</v>
      </c>
      <c r="E25" s="105" t="s">
        <v>363</v>
      </c>
      <c r="F25" s="118">
        <v>110</v>
      </c>
      <c r="G25" s="115">
        <v>110</v>
      </c>
      <c r="H25" s="115">
        <v>110</v>
      </c>
      <c r="I25" s="115">
        <v>110</v>
      </c>
      <c r="J25" s="119" t="s">
        <v>607</v>
      </c>
      <c r="K25" s="119" t="s">
        <v>609</v>
      </c>
      <c r="L25" s="119" t="s">
        <v>609</v>
      </c>
      <c r="M25" s="119" t="s">
        <v>610</v>
      </c>
      <c r="N25" s="119" t="s">
        <v>610</v>
      </c>
      <c r="O25" s="120" t="s">
        <v>611</v>
      </c>
      <c r="P25" s="120" t="s">
        <v>611</v>
      </c>
      <c r="Q25" s="120" t="s">
        <v>616</v>
      </c>
      <c r="R25" s="120" t="s">
        <v>617</v>
      </c>
      <c r="S25" s="119" t="s">
        <v>612</v>
      </c>
      <c r="T25" s="119" t="s">
        <v>618</v>
      </c>
      <c r="U25" s="119" t="s">
        <v>613</v>
      </c>
      <c r="V25" s="119" t="s">
        <v>614</v>
      </c>
      <c r="W25" s="119" t="s">
        <v>615</v>
      </c>
      <c r="X25" s="118" t="s">
        <v>620</v>
      </c>
      <c r="Y25" s="116" t="s">
        <v>619</v>
      </c>
      <c r="Z25" s="118" t="s">
        <v>621</v>
      </c>
      <c r="AA25" s="118" t="s">
        <v>622</v>
      </c>
    </row>
  </sheetData>
  <customSheetViews>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B16:AA16"/>
    <mergeCell ref="A5:AA5"/>
    <mergeCell ref="B7:AA7"/>
    <mergeCell ref="B9:AA9"/>
    <mergeCell ref="B10:AA10"/>
    <mergeCell ref="B12:AA12"/>
    <mergeCell ref="B13:AA13"/>
    <mergeCell ref="B15:AA15"/>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topLeftCell="A22"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2025 год</v>
      </c>
      <c r="B5" s="324"/>
      <c r="C5" s="3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P_TP3600.VL.0110</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6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6" t="s">
        <v>452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66</v>
      </c>
      <c r="B22" s="29" t="s">
        <v>465</v>
      </c>
      <c r="C22" s="313" t="s">
        <v>627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22" t="s">
        <v>628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485</v>
      </c>
      <c r="C24" s="122" t="s">
        <v>629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486</v>
      </c>
      <c r="C25" s="122" t="s">
        <v>626</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122" t="s">
        <v>625</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466</v>
      </c>
      <c r="C27" s="313" t="s">
        <v>624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1" t="s">
        <v>608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1"/>
      <c r="AB6" s="10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1"/>
      <c r="AB7" s="101"/>
    </row>
    <row r="8" spans="1:28" x14ac:dyDescent="0.25">
      <c r="A8" s="332" t="str">
        <f>'1. паспорт местоположение'!$A$9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2"/>
      <c r="AB8" s="102"/>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3"/>
      <c r="AB9" s="10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1"/>
      <c r="AB10" s="101"/>
    </row>
    <row r="11" spans="1:28" x14ac:dyDescent="0.25">
      <c r="A11" s="332" t="str">
        <f>'1. паспорт местоположение'!A12:C12</f>
        <v>P_TP3600.VL.0110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2"/>
      <c r="AB11" s="102"/>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3"/>
      <c r="AB12" s="103"/>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3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2"/>
      <c r="AB14" s="102"/>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3"/>
      <c r="AB15" s="103"/>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0"/>
      <c r="AB16" s="11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0"/>
      <c r="AB17" s="11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0"/>
      <c r="AB18" s="11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0"/>
      <c r="AB19" s="110"/>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1"/>
      <c r="AB20" s="111"/>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1"/>
      <c r="AB21" s="111"/>
    </row>
    <row r="22" spans="1:28" x14ac:dyDescent="0.25">
      <c r="A22" s="365" t="s">
        <v>484</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2"/>
      <c r="AB22" s="112"/>
    </row>
    <row r="23" spans="1:28" ht="32.25" customHeight="1" x14ac:dyDescent="0.25">
      <c r="A23" s="367" t="s">
        <v>360</v>
      </c>
      <c r="B23" s="368"/>
      <c r="C23" s="368"/>
      <c r="D23" s="368"/>
      <c r="E23" s="368"/>
      <c r="F23" s="368"/>
      <c r="G23" s="368"/>
      <c r="H23" s="368"/>
      <c r="I23" s="368"/>
      <c r="J23" s="368"/>
      <c r="K23" s="368"/>
      <c r="L23" s="369"/>
      <c r="M23" s="366" t="s">
        <v>361</v>
      </c>
      <c r="N23" s="366"/>
      <c r="O23" s="366"/>
      <c r="P23" s="366"/>
      <c r="Q23" s="366"/>
      <c r="R23" s="366"/>
      <c r="S23" s="366"/>
      <c r="T23" s="366"/>
      <c r="U23" s="366"/>
      <c r="V23" s="366"/>
      <c r="W23" s="366"/>
      <c r="X23" s="366"/>
      <c r="Y23" s="366"/>
      <c r="Z23" s="366"/>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493</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1"/>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4"/>
    </customSheetView>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2" t="str">
        <f>'1. паспорт местоположение'!$A$9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2" t="str">
        <f>'1. паспорт местоположение'!A12:C12</f>
        <v>P_TP3600.VL.0110</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3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0" t="s">
        <v>461</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1" t="s">
        <v>87</v>
      </c>
      <c r="F19" s="372"/>
      <c r="G19" s="372"/>
      <c r="H19" s="372"/>
      <c r="I19" s="373"/>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1"/>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4"/>
    </customSheetView>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2"/>
  <sheetViews>
    <sheetView view="pageBreakPreview" topLeftCell="A19" zoomScale="70" zoomScaleSheetLayoutView="70" workbookViewId="0">
      <selection activeCell="A12" sqref="A12:AR12"/>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552</v>
      </c>
      <c r="AY3" s="16"/>
      <c r="AZ3" s="16"/>
      <c r="BA3" s="15"/>
    </row>
    <row r="4" spans="1:53" s="12" customFormat="1" ht="18.75" x14ac:dyDescent="0.3">
      <c r="A4" s="17"/>
      <c r="I4" s="16"/>
      <c r="J4" s="16"/>
      <c r="K4" s="15"/>
    </row>
    <row r="5" spans="1:53" s="12" customFormat="1" ht="18.75" customHeigh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53" s="12" customFormat="1" ht="18.75" x14ac:dyDescent="0.3">
      <c r="A6" s="17"/>
      <c r="I6" s="16"/>
      <c r="J6" s="16"/>
      <c r="K6" s="15"/>
    </row>
    <row r="7" spans="1:53"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53" s="12" customFormat="1" ht="18.75" x14ac:dyDescent="0.2">
      <c r="A8" s="180"/>
      <c r="B8" s="180"/>
      <c r="C8" s="180"/>
      <c r="D8" s="180"/>
      <c r="E8" s="180"/>
      <c r="F8" s="180"/>
      <c r="G8" s="180"/>
      <c r="H8" s="180"/>
      <c r="I8" s="180"/>
      <c r="J8" s="180"/>
      <c r="K8" s="180"/>
      <c r="L8" s="101"/>
      <c r="M8" s="101"/>
      <c r="N8" s="101"/>
      <c r="O8" s="101"/>
      <c r="P8" s="101"/>
      <c r="Q8" s="101"/>
      <c r="R8" s="101"/>
      <c r="S8" s="101"/>
      <c r="T8" s="101"/>
      <c r="U8" s="101"/>
      <c r="V8" s="101"/>
      <c r="W8" s="101"/>
      <c r="X8" s="101"/>
      <c r="Y8" s="101"/>
    </row>
    <row r="9" spans="1:53" s="12" customFormat="1" ht="18.75" customHeight="1" x14ac:dyDescent="0.2">
      <c r="A9" s="332" t="str">
        <f>'1. паспорт местоположение'!$A$9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53" s="12" customFormat="1" ht="18.75" customHeight="1" x14ac:dyDescent="0.2">
      <c r="A10" s="375" t="s">
        <v>9</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53" s="12" customFormat="1" ht="18.75" x14ac:dyDescent="0.2">
      <c r="A11" s="180"/>
      <c r="B11" s="180"/>
      <c r="C11" s="180"/>
      <c r="D11" s="180"/>
      <c r="E11" s="180"/>
      <c r="F11" s="180"/>
      <c r="G11" s="180"/>
      <c r="H11" s="180"/>
      <c r="I11" s="180"/>
      <c r="J11" s="180"/>
      <c r="K11" s="180"/>
      <c r="L11" s="101"/>
      <c r="M11" s="101"/>
      <c r="N11" s="101"/>
      <c r="O11" s="101"/>
      <c r="P11" s="101"/>
      <c r="Q11" s="101"/>
      <c r="R11" s="101"/>
      <c r="S11" s="101"/>
      <c r="T11" s="101"/>
      <c r="U11" s="101"/>
      <c r="V11" s="101"/>
      <c r="W11" s="101"/>
      <c r="X11" s="101"/>
      <c r="Y11" s="101"/>
    </row>
    <row r="12" spans="1:53" s="12" customFormat="1" ht="18.75" customHeight="1" x14ac:dyDescent="0.2">
      <c r="A12" s="332" t="str">
        <f>'1. паспорт местоположение'!$A$12</f>
        <v>P_TP3600.VL.0110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53" s="12" customFormat="1" ht="18.75" customHeight="1" x14ac:dyDescent="0.2">
      <c r="A13" s="375" t="s">
        <v>8</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53"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53" s="3" customFormat="1" ht="12" x14ac:dyDescent="0.2">
      <c r="A15" s="332"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53" s="3" customFormat="1" ht="15" customHeight="1" x14ac:dyDescent="0.2">
      <c r="A16" s="375" t="s">
        <v>7</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4"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4" s="3" customFormat="1" ht="15" customHeight="1" x14ac:dyDescent="0.2">
      <c r="A18" s="327" t="s">
        <v>462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row>
    <row r="24" spans="1:44" s="184" customFormat="1" ht="16.5" thickBot="1" x14ac:dyDescent="0.3">
      <c r="A24" s="183" t="s">
        <v>335</v>
      </c>
      <c r="B24" s="183" t="s">
        <v>1</v>
      </c>
      <c r="D24" s="185"/>
      <c r="E24" s="186"/>
      <c r="F24" s="186"/>
      <c r="G24" s="186"/>
      <c r="H24" s="186"/>
      <c r="M24" s="187"/>
    </row>
    <row r="25" spans="1:44" s="184" customFormat="1" ht="15.75" x14ac:dyDescent="0.25">
      <c r="A25" s="188" t="s">
        <v>553</v>
      </c>
      <c r="B25" s="164">
        <v>810618018.41130602</v>
      </c>
      <c r="M25" s="187"/>
    </row>
    <row r="26" spans="1:44" s="184" customFormat="1" ht="15.75" x14ac:dyDescent="0.25">
      <c r="A26" s="189" t="s">
        <v>333</v>
      </c>
      <c r="B26" s="190"/>
      <c r="M26" s="187"/>
    </row>
    <row r="27" spans="1:44" s="184" customFormat="1" ht="15.75" x14ac:dyDescent="0.25">
      <c r="A27" s="189" t="s">
        <v>331</v>
      </c>
      <c r="B27" s="190">
        <v>50</v>
      </c>
      <c r="D27" s="191" t="s">
        <v>334</v>
      </c>
      <c r="E27" s="192"/>
      <c r="F27" s="192"/>
      <c r="M27" s="187"/>
    </row>
    <row r="28" spans="1:44" s="184" customFormat="1" ht="16.5" thickBot="1" x14ac:dyDescent="0.3">
      <c r="A28" s="193" t="s">
        <v>329</v>
      </c>
      <c r="B28" s="194">
        <v>1</v>
      </c>
      <c r="D28" s="374" t="s">
        <v>332</v>
      </c>
      <c r="E28" s="374"/>
      <c r="F28" s="195">
        <f>SUM(B95:AZ95)</f>
        <v>2070.0175680275438</v>
      </c>
      <c r="K28" s="196"/>
      <c r="M28" s="187"/>
      <c r="N28" s="197"/>
    </row>
    <row r="29" spans="1:44" s="184" customFormat="1" ht="15.75" x14ac:dyDescent="0.25">
      <c r="A29" s="188" t="s">
        <v>328</v>
      </c>
      <c r="B29" s="198">
        <f>-C66</f>
        <v>-415623.04726087581</v>
      </c>
      <c r="D29" s="374" t="s">
        <v>330</v>
      </c>
      <c r="E29" s="374"/>
      <c r="F29" s="195" t="str">
        <f>IF(SUM(B96:AZ96)=0,"не окупается",SUM(B96:AZ96))</f>
        <v>не окупается</v>
      </c>
      <c r="K29" s="196"/>
      <c r="M29" s="187"/>
    </row>
    <row r="30" spans="1:44" s="184" customFormat="1" ht="15.75" x14ac:dyDescent="0.25">
      <c r="A30" s="189" t="s">
        <v>554</v>
      </c>
      <c r="B30" s="199">
        <v>1</v>
      </c>
      <c r="D30" s="374" t="s">
        <v>555</v>
      </c>
      <c r="E30" s="374"/>
      <c r="F30" s="200">
        <f>M93</f>
        <v>-1850950750.1309588</v>
      </c>
      <c r="K30" s="196"/>
      <c r="M30" s="187"/>
    </row>
    <row r="31" spans="1:44" s="184" customFormat="1" ht="15.75" x14ac:dyDescent="0.25">
      <c r="A31" s="189" t="s">
        <v>327</v>
      </c>
      <c r="B31" s="199">
        <v>1</v>
      </c>
      <c r="D31" s="374" t="s">
        <v>556</v>
      </c>
      <c r="E31" s="374"/>
      <c r="F31" s="201" t="str">
        <f>IF(F30&gt;0,"да","нет")</f>
        <v>нет</v>
      </c>
      <c r="K31" s="196"/>
      <c r="M31" s="187"/>
    </row>
    <row r="32" spans="1:44" s="184" customFormat="1" ht="15.75" x14ac:dyDescent="0.25">
      <c r="A32" s="189" t="s">
        <v>306</v>
      </c>
      <c r="B32" s="199">
        <f>-C67</f>
        <v>-727112.87641209096</v>
      </c>
      <c r="M32" s="187"/>
    </row>
    <row r="33" spans="1:52" s="184" customFormat="1" ht="15.75" x14ac:dyDescent="0.25">
      <c r="A33" s="189" t="s">
        <v>326</v>
      </c>
      <c r="B33" s="199">
        <v>1</v>
      </c>
      <c r="M33" s="187"/>
    </row>
    <row r="34" spans="1:52" s="184" customFormat="1" ht="15.75" x14ac:dyDescent="0.25">
      <c r="A34" s="189" t="s">
        <v>325</v>
      </c>
      <c r="B34" s="199">
        <v>1</v>
      </c>
      <c r="M34" s="187"/>
    </row>
    <row r="35" spans="1:52" s="184" customFormat="1" ht="15.75" x14ac:dyDescent="0.25">
      <c r="A35" s="202" t="s">
        <v>557</v>
      </c>
      <c r="B35" s="203">
        <v>2.1999999999999999E-2</v>
      </c>
      <c r="M35" s="187"/>
    </row>
    <row r="36" spans="1:52" s="184" customFormat="1" ht="16.5" thickBot="1" x14ac:dyDescent="0.3">
      <c r="A36" s="193" t="s">
        <v>299</v>
      </c>
      <c r="B36" s="204">
        <v>0.2</v>
      </c>
      <c r="M36" s="187"/>
    </row>
    <row r="37" spans="1:52" s="184" customFormat="1" ht="15.75" x14ac:dyDescent="0.25">
      <c r="A37" s="188" t="s">
        <v>534</v>
      </c>
      <c r="B37" s="198">
        <v>0</v>
      </c>
      <c r="M37" s="187"/>
    </row>
    <row r="38" spans="1:52" s="184" customFormat="1" ht="15.75" x14ac:dyDescent="0.25">
      <c r="A38" s="189" t="s">
        <v>324</v>
      </c>
      <c r="B38" s="199"/>
      <c r="M38" s="187"/>
    </row>
    <row r="39" spans="1:52" s="184" customFormat="1" ht="16.5" thickBot="1" x14ac:dyDescent="0.3">
      <c r="A39" s="202" t="s">
        <v>323</v>
      </c>
      <c r="B39" s="205">
        <v>0</v>
      </c>
      <c r="M39" s="187"/>
    </row>
    <row r="40" spans="1:52" s="184" customFormat="1" ht="15.75" x14ac:dyDescent="0.25">
      <c r="A40" s="206" t="s">
        <v>558</v>
      </c>
      <c r="B40" s="207">
        <v>0</v>
      </c>
      <c r="M40" s="187"/>
    </row>
    <row r="41" spans="1:52" s="184" customFormat="1" ht="15.75" x14ac:dyDescent="0.25">
      <c r="A41" s="208" t="s">
        <v>322</v>
      </c>
      <c r="B41" s="209">
        <v>0</v>
      </c>
      <c r="M41" s="187"/>
    </row>
    <row r="42" spans="1:52" s="184" customFormat="1" ht="15.75" x14ac:dyDescent="0.25">
      <c r="A42" s="208" t="s">
        <v>321</v>
      </c>
      <c r="B42" s="210">
        <v>0</v>
      </c>
      <c r="M42" s="187"/>
    </row>
    <row r="43" spans="1:52" s="184" customFormat="1" ht="15.75" x14ac:dyDescent="0.25">
      <c r="A43" s="208" t="s">
        <v>320</v>
      </c>
      <c r="B43" s="210">
        <v>0</v>
      </c>
      <c r="M43" s="187"/>
      <c r="Z43" s="211"/>
    </row>
    <row r="44" spans="1:52" s="184" customFormat="1" ht="15.75" x14ac:dyDescent="0.25">
      <c r="A44" s="208" t="s">
        <v>319</v>
      </c>
      <c r="B44" s="210">
        <v>0.13500000000000001</v>
      </c>
      <c r="M44" s="187"/>
      <c r="U44" s="212"/>
      <c r="V44" s="212"/>
      <c r="W44" s="212"/>
      <c r="X44" s="212"/>
      <c r="Y44" s="212"/>
      <c r="Z44" s="212"/>
    </row>
    <row r="45" spans="1:52" s="184" customFormat="1" ht="15.75" x14ac:dyDescent="0.25">
      <c r="A45" s="208" t="s">
        <v>318</v>
      </c>
      <c r="B45" s="210">
        <f>1-B43</f>
        <v>1</v>
      </c>
      <c r="M45" s="187"/>
    </row>
    <row r="46" spans="1:52" s="184" customFormat="1" ht="16.5" thickBot="1" x14ac:dyDescent="0.3">
      <c r="A46" s="213" t="s">
        <v>559</v>
      </c>
      <c r="B46" s="214">
        <f>B45*B44+B43*B42*(1-B36)</f>
        <v>0.13500000000000001</v>
      </c>
      <c r="M46" s="187"/>
    </row>
    <row r="47" spans="1:52" s="184" customFormat="1" ht="47.25" x14ac:dyDescent="0.25">
      <c r="A47" s="215" t="s">
        <v>317</v>
      </c>
      <c r="B47" s="216" t="s">
        <v>574</v>
      </c>
      <c r="C47" s="217">
        <v>2023</v>
      </c>
      <c r="D47" s="218">
        <f>C47+1</f>
        <v>2024</v>
      </c>
      <c r="E47" s="218">
        <f t="shared" ref="E47:AZ47" si="0">D47+1</f>
        <v>2025</v>
      </c>
      <c r="F47" s="218">
        <f t="shared" si="0"/>
        <v>2026</v>
      </c>
      <c r="G47" s="218">
        <f t="shared" si="0"/>
        <v>2027</v>
      </c>
      <c r="H47" s="218">
        <f t="shared" si="0"/>
        <v>2028</v>
      </c>
      <c r="I47" s="218">
        <f t="shared" si="0"/>
        <v>2029</v>
      </c>
      <c r="J47" s="218">
        <f t="shared" si="0"/>
        <v>2030</v>
      </c>
      <c r="K47" s="218">
        <f t="shared" si="0"/>
        <v>2031</v>
      </c>
      <c r="L47" s="218">
        <f t="shared" si="0"/>
        <v>2032</v>
      </c>
      <c r="M47" s="219">
        <f t="shared" si="0"/>
        <v>2033</v>
      </c>
      <c r="N47" s="218">
        <f t="shared" si="0"/>
        <v>2034</v>
      </c>
      <c r="O47" s="218">
        <f t="shared" si="0"/>
        <v>2035</v>
      </c>
      <c r="P47" s="218">
        <f t="shared" si="0"/>
        <v>2036</v>
      </c>
      <c r="Q47" s="218">
        <f t="shared" si="0"/>
        <v>2037</v>
      </c>
      <c r="R47" s="218">
        <f t="shared" si="0"/>
        <v>2038</v>
      </c>
      <c r="S47" s="218">
        <f t="shared" si="0"/>
        <v>2039</v>
      </c>
      <c r="T47" s="218">
        <f t="shared" si="0"/>
        <v>2040</v>
      </c>
      <c r="U47" s="218">
        <f t="shared" si="0"/>
        <v>2041</v>
      </c>
      <c r="V47" s="218">
        <f t="shared" si="0"/>
        <v>2042</v>
      </c>
      <c r="W47" s="218">
        <f t="shared" si="0"/>
        <v>2043</v>
      </c>
      <c r="X47" s="218">
        <f t="shared" si="0"/>
        <v>2044</v>
      </c>
      <c r="Y47" s="218">
        <f t="shared" si="0"/>
        <v>2045</v>
      </c>
      <c r="Z47" s="218">
        <f t="shared" si="0"/>
        <v>2046</v>
      </c>
      <c r="AA47" s="218">
        <f t="shared" si="0"/>
        <v>2047</v>
      </c>
      <c r="AB47" s="218">
        <f t="shared" si="0"/>
        <v>2048</v>
      </c>
      <c r="AC47" s="218">
        <f t="shared" si="0"/>
        <v>2049</v>
      </c>
      <c r="AD47" s="218">
        <f t="shared" si="0"/>
        <v>2050</v>
      </c>
      <c r="AE47" s="218">
        <f t="shared" si="0"/>
        <v>2051</v>
      </c>
      <c r="AF47" s="218">
        <f t="shared" si="0"/>
        <v>2052</v>
      </c>
      <c r="AG47" s="218">
        <f t="shared" si="0"/>
        <v>2053</v>
      </c>
      <c r="AH47" s="218">
        <f t="shared" si="0"/>
        <v>2054</v>
      </c>
      <c r="AI47" s="218">
        <f t="shared" si="0"/>
        <v>2055</v>
      </c>
      <c r="AJ47" s="218">
        <f t="shared" si="0"/>
        <v>2056</v>
      </c>
      <c r="AK47" s="218">
        <f t="shared" si="0"/>
        <v>2057</v>
      </c>
      <c r="AL47" s="218">
        <f t="shared" si="0"/>
        <v>2058</v>
      </c>
      <c r="AM47" s="218">
        <f t="shared" si="0"/>
        <v>2059</v>
      </c>
      <c r="AN47" s="218">
        <f t="shared" si="0"/>
        <v>2060</v>
      </c>
      <c r="AO47" s="218">
        <f t="shared" si="0"/>
        <v>2061</v>
      </c>
      <c r="AP47" s="218">
        <f t="shared" si="0"/>
        <v>2062</v>
      </c>
      <c r="AQ47" s="218">
        <f t="shared" si="0"/>
        <v>2063</v>
      </c>
      <c r="AR47" s="218">
        <f t="shared" si="0"/>
        <v>2064</v>
      </c>
      <c r="AS47" s="218">
        <f t="shared" si="0"/>
        <v>2065</v>
      </c>
      <c r="AT47" s="218">
        <f t="shared" si="0"/>
        <v>2066</v>
      </c>
      <c r="AU47" s="218">
        <f t="shared" si="0"/>
        <v>2067</v>
      </c>
      <c r="AV47" s="218">
        <f t="shared" si="0"/>
        <v>2068</v>
      </c>
      <c r="AW47" s="218">
        <f t="shared" si="0"/>
        <v>2069</v>
      </c>
      <c r="AX47" s="218">
        <f t="shared" si="0"/>
        <v>2070</v>
      </c>
      <c r="AY47" s="218">
        <f t="shared" si="0"/>
        <v>2071</v>
      </c>
      <c r="AZ47" s="218">
        <f t="shared" si="0"/>
        <v>2072</v>
      </c>
    </row>
    <row r="48" spans="1:52" s="184" customFormat="1" ht="15.75" outlineLevel="1" x14ac:dyDescent="0.25">
      <c r="A48" s="220" t="s">
        <v>316</v>
      </c>
      <c r="B48" s="221">
        <v>0.04</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c r="AB48" s="221">
        <v>0.04</v>
      </c>
      <c r="AC48" s="221">
        <v>0.04</v>
      </c>
      <c r="AD48" s="221">
        <v>0.04</v>
      </c>
      <c r="AE48" s="221">
        <v>0.04</v>
      </c>
      <c r="AF48" s="221">
        <v>0.04</v>
      </c>
      <c r="AG48" s="221">
        <v>0.04</v>
      </c>
      <c r="AH48" s="221">
        <v>0.04</v>
      </c>
      <c r="AI48" s="221">
        <v>0.04</v>
      </c>
      <c r="AJ48" s="221">
        <v>0.04</v>
      </c>
      <c r="AK48" s="221">
        <v>0.04</v>
      </c>
      <c r="AL48" s="221">
        <v>0.04</v>
      </c>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row>
    <row r="49" spans="1:52" s="184" customFormat="1" ht="15.75" outlineLevel="1" x14ac:dyDescent="0.25">
      <c r="A49" s="220" t="s">
        <v>315</v>
      </c>
      <c r="B49" s="221">
        <f>B48</f>
        <v>0.04</v>
      </c>
      <c r="C49" s="221">
        <f t="shared" ref="C49:AZ49" si="1">(1+B49)*(1+C48)-1</f>
        <v>8.1600000000000117E-2</v>
      </c>
      <c r="D49" s="221">
        <f>(1+C49)*(1+D48)-1</f>
        <v>0.12486400000000009</v>
      </c>
      <c r="E49" s="221">
        <f t="shared" si="1"/>
        <v>0.16985856000000021</v>
      </c>
      <c r="F49" s="221">
        <f t="shared" si="1"/>
        <v>0.21665290240000035</v>
      </c>
      <c r="G49" s="221">
        <f t="shared" si="1"/>
        <v>0.26531901849600037</v>
      </c>
      <c r="H49" s="221">
        <f t="shared" si="1"/>
        <v>0.31593177923584048</v>
      </c>
      <c r="I49" s="221">
        <f t="shared" si="1"/>
        <v>0.3685690504052741</v>
      </c>
      <c r="J49" s="221">
        <f t="shared" si="1"/>
        <v>0.42331181242148519</v>
      </c>
      <c r="K49" s="221">
        <f t="shared" si="1"/>
        <v>0.48024428491834459</v>
      </c>
      <c r="L49" s="221">
        <f t="shared" si="1"/>
        <v>0.53945405631507848</v>
      </c>
      <c r="M49" s="222">
        <f t="shared" si="1"/>
        <v>0.60103221856768174</v>
      </c>
      <c r="N49" s="221">
        <f t="shared" si="1"/>
        <v>0.66507350731038906</v>
      </c>
      <c r="O49" s="221">
        <f t="shared" si="1"/>
        <v>0.73167644760280459</v>
      </c>
      <c r="P49" s="221">
        <f t="shared" si="1"/>
        <v>0.80094350550691673</v>
      </c>
      <c r="Q49" s="221">
        <f t="shared" si="1"/>
        <v>0.87298124572719349</v>
      </c>
      <c r="R49" s="221">
        <f t="shared" si="1"/>
        <v>0.94790049555628131</v>
      </c>
      <c r="S49" s="221">
        <f t="shared" si="1"/>
        <v>1.0258165153785326</v>
      </c>
      <c r="T49" s="221">
        <f>(1+S49)*(1+T48)-1</f>
        <v>1.1068491759936738</v>
      </c>
      <c r="U49" s="221">
        <f t="shared" si="1"/>
        <v>1.1911231430334208</v>
      </c>
      <c r="V49" s="221">
        <f t="shared" si="1"/>
        <v>1.2787680687547578</v>
      </c>
      <c r="W49" s="221">
        <f t="shared" si="1"/>
        <v>1.369918791504948</v>
      </c>
      <c r="X49" s="221">
        <f t="shared" si="1"/>
        <v>1.4647155431651462</v>
      </c>
      <c r="Y49" s="221">
        <f t="shared" si="1"/>
        <v>1.5633041648917523</v>
      </c>
      <c r="Z49" s="221">
        <f t="shared" si="1"/>
        <v>1.6658363314874225</v>
      </c>
      <c r="AA49" s="221">
        <f t="shared" si="1"/>
        <v>1.7724697847469195</v>
      </c>
      <c r="AB49" s="221">
        <f t="shared" si="1"/>
        <v>1.8833685761367964</v>
      </c>
      <c r="AC49" s="221">
        <f t="shared" si="1"/>
        <v>1.9987033191822685</v>
      </c>
      <c r="AD49" s="221">
        <f t="shared" si="1"/>
        <v>2.1186514519495594</v>
      </c>
      <c r="AE49" s="221">
        <f t="shared" si="1"/>
        <v>2.2433975100275418</v>
      </c>
      <c r="AF49" s="221">
        <f t="shared" si="1"/>
        <v>2.3731334104286437</v>
      </c>
      <c r="AG49" s="221">
        <f t="shared" si="1"/>
        <v>2.5080587468457893</v>
      </c>
      <c r="AH49" s="221">
        <f t="shared" si="1"/>
        <v>2.6483810967196209</v>
      </c>
      <c r="AI49" s="221">
        <f t="shared" si="1"/>
        <v>2.7943163405884057</v>
      </c>
      <c r="AJ49" s="221">
        <f t="shared" si="1"/>
        <v>2.9460889942119421</v>
      </c>
      <c r="AK49" s="221">
        <f t="shared" si="1"/>
        <v>3.1039325539804201</v>
      </c>
      <c r="AL49" s="221">
        <f t="shared" si="1"/>
        <v>3.2680898561396372</v>
      </c>
      <c r="AM49" s="221">
        <f t="shared" si="1"/>
        <v>3.438813450385223</v>
      </c>
      <c r="AN49" s="221">
        <f t="shared" si="1"/>
        <v>3.6163659884006325</v>
      </c>
      <c r="AO49" s="221">
        <f t="shared" si="1"/>
        <v>3.8010206279366576</v>
      </c>
      <c r="AP49" s="221">
        <f t="shared" si="1"/>
        <v>3.993061453054124</v>
      </c>
      <c r="AQ49" s="221">
        <f t="shared" si="1"/>
        <v>4.1927839111762895</v>
      </c>
      <c r="AR49" s="221">
        <f t="shared" si="1"/>
        <v>4.4004952676233415</v>
      </c>
      <c r="AS49" s="221">
        <f t="shared" si="1"/>
        <v>4.6165150783282751</v>
      </c>
      <c r="AT49" s="221">
        <f t="shared" si="1"/>
        <v>4.8411756814614062</v>
      </c>
      <c r="AU49" s="221">
        <f t="shared" si="1"/>
        <v>5.0748227087198625</v>
      </c>
      <c r="AV49" s="221">
        <f t="shared" si="1"/>
        <v>5.317815617068657</v>
      </c>
      <c r="AW49" s="221">
        <f t="shared" si="1"/>
        <v>5.5705282417514033</v>
      </c>
      <c r="AX49" s="221">
        <f t="shared" si="1"/>
        <v>5.8333493714214599</v>
      </c>
      <c r="AY49" s="221">
        <f t="shared" si="1"/>
        <v>6.1066833462783183</v>
      </c>
      <c r="AZ49" s="221">
        <f t="shared" si="1"/>
        <v>6.3909506801294516</v>
      </c>
    </row>
    <row r="50" spans="1:52" s="191" customFormat="1" ht="16.5" thickBot="1" x14ac:dyDescent="0.3">
      <c r="A50" s="223" t="s">
        <v>560</v>
      </c>
      <c r="B50" s="224">
        <f>B51*1000</f>
        <v>0</v>
      </c>
      <c r="C50" s="224">
        <f>C51*1000</f>
        <v>43190504.858878225</v>
      </c>
      <c r="D50" s="224">
        <f t="shared" ref="D50:AZ50" si="2">D51*1000</f>
        <v>44486220.004644573</v>
      </c>
      <c r="E50" s="224">
        <f t="shared" si="2"/>
        <v>45820806.604783915</v>
      </c>
      <c r="F50" s="224">
        <f t="shared" si="2"/>
        <v>47195430.802927434</v>
      </c>
      <c r="G50" s="224">
        <f t="shared" si="2"/>
        <v>48611293.727015264</v>
      </c>
      <c r="H50" s="224">
        <f t="shared" si="2"/>
        <v>50069632.538825721</v>
      </c>
      <c r="I50" s="224">
        <f t="shared" si="2"/>
        <v>51571721.514990486</v>
      </c>
      <c r="J50" s="224">
        <f t="shared" si="2"/>
        <v>53118873.160440207</v>
      </c>
      <c r="K50" s="224">
        <f t="shared" si="2"/>
        <v>54712439.355253398</v>
      </c>
      <c r="L50" s="224">
        <f t="shared" si="2"/>
        <v>56353812.535911009</v>
      </c>
      <c r="M50" s="225">
        <f t="shared" si="2"/>
        <v>58976004.134032577</v>
      </c>
      <c r="N50" s="224">
        <f t="shared" si="2"/>
        <v>60745284.258053549</v>
      </c>
      <c r="O50" s="224">
        <f t="shared" si="2"/>
        <v>62567642.78579516</v>
      </c>
      <c r="P50" s="224">
        <f t="shared" si="2"/>
        <v>64444672.069369026</v>
      </c>
      <c r="Q50" s="224">
        <f t="shared" si="2"/>
        <v>66378012.231450088</v>
      </c>
      <c r="R50" s="224">
        <f t="shared" si="2"/>
        <v>68369352.598393604</v>
      </c>
      <c r="S50" s="224">
        <f t="shared" si="2"/>
        <v>70420433.176345408</v>
      </c>
      <c r="T50" s="224">
        <f t="shared" si="2"/>
        <v>72533046.171635777</v>
      </c>
      <c r="U50" s="224">
        <f t="shared" si="2"/>
        <v>74709037.556784868</v>
      </c>
      <c r="V50" s="224">
        <f t="shared" si="2"/>
        <v>76950308.683488384</v>
      </c>
      <c r="W50" s="224">
        <f t="shared" si="2"/>
        <v>80917886.319160044</v>
      </c>
      <c r="X50" s="224">
        <f t="shared" si="2"/>
        <v>83345422.908734843</v>
      </c>
      <c r="Y50" s="224">
        <f t="shared" si="2"/>
        <v>85845785.595996886</v>
      </c>
      <c r="Z50" s="224">
        <f t="shared" si="2"/>
        <v>88421159.163876817</v>
      </c>
      <c r="AA50" s="224">
        <f t="shared" si="2"/>
        <v>91073793.938793108</v>
      </c>
      <c r="AB50" s="224">
        <f t="shared" si="2"/>
        <v>93806007.756956905</v>
      </c>
      <c r="AC50" s="224">
        <f t="shared" si="2"/>
        <v>96620187.989665613</v>
      </c>
      <c r="AD50" s="224">
        <f t="shared" si="2"/>
        <v>99518793.629355595</v>
      </c>
      <c r="AE50" s="224">
        <f t="shared" si="2"/>
        <v>102504357.43823625</v>
      </c>
      <c r="AF50" s="224">
        <f t="shared" si="2"/>
        <v>105579488.16138335</v>
      </c>
      <c r="AG50" s="224">
        <f t="shared" si="2"/>
        <v>108746872.80622484</v>
      </c>
      <c r="AH50" s="224">
        <f t="shared" si="2"/>
        <v>112009278.99041162</v>
      </c>
      <c r="AI50" s="224">
        <f t="shared" si="2"/>
        <v>115369557.36012396</v>
      </c>
      <c r="AJ50" s="224">
        <f t="shared" si="2"/>
        <v>118830644.08092768</v>
      </c>
      <c r="AK50" s="224">
        <f t="shared" si="2"/>
        <v>122395563.40335551</v>
      </c>
      <c r="AL50" s="224">
        <f t="shared" si="2"/>
        <v>126067430.30545618</v>
      </c>
      <c r="AM50" s="224">
        <f t="shared" si="2"/>
        <v>129849453.21461986</v>
      </c>
      <c r="AN50" s="224">
        <f t="shared" si="2"/>
        <v>133744936.81105846</v>
      </c>
      <c r="AO50" s="224">
        <f t="shared" si="2"/>
        <v>137757284.91539022</v>
      </c>
      <c r="AP50" s="224">
        <f t="shared" si="2"/>
        <v>141890003.46285191</v>
      </c>
      <c r="AQ50" s="224">
        <f t="shared" si="2"/>
        <v>146146703.5667375</v>
      </c>
      <c r="AR50" s="224">
        <f t="shared" si="2"/>
        <v>150531104.67373964</v>
      </c>
      <c r="AS50" s="224">
        <f t="shared" si="2"/>
        <v>155047037.81395185</v>
      </c>
      <c r="AT50" s="224">
        <f t="shared" si="2"/>
        <v>159698448.94837037</v>
      </c>
      <c r="AU50" s="224">
        <f t="shared" si="2"/>
        <v>164489402.41682148</v>
      </c>
      <c r="AV50" s="224">
        <f t="shared" si="2"/>
        <v>169424084.48932615</v>
      </c>
      <c r="AW50" s="224">
        <f t="shared" si="2"/>
        <v>174506807.02400589</v>
      </c>
      <c r="AX50" s="224">
        <f t="shared" si="2"/>
        <v>179742011.2347261</v>
      </c>
      <c r="AY50" s="224">
        <f t="shared" si="2"/>
        <v>185134271.57176787</v>
      </c>
      <c r="AZ50" s="224">
        <f t="shared" si="2"/>
        <v>190688299.71892092</v>
      </c>
    </row>
    <row r="51" spans="1:52" s="184" customFormat="1" ht="15.75" x14ac:dyDescent="0.25">
      <c r="A51" s="184" t="s">
        <v>561</v>
      </c>
      <c r="C51" s="184">
        <v>43190.504858878223</v>
      </c>
      <c r="D51" s="184">
        <v>44486.220004644572</v>
      </c>
      <c r="E51" s="184">
        <v>45820.806604783917</v>
      </c>
      <c r="F51" s="184">
        <v>47195.430802927433</v>
      </c>
      <c r="G51" s="184">
        <v>48611.293727015262</v>
      </c>
      <c r="H51" s="184">
        <v>50069.632538825717</v>
      </c>
      <c r="I51" s="184">
        <v>51571.721514990488</v>
      </c>
      <c r="J51" s="184">
        <v>53118.873160440206</v>
      </c>
      <c r="K51" s="184">
        <v>54712.439355253402</v>
      </c>
      <c r="L51" s="184">
        <v>56353.812535911005</v>
      </c>
      <c r="M51" s="187">
        <v>58976.004134032577</v>
      </c>
      <c r="N51" s="184">
        <v>60745.284258053551</v>
      </c>
      <c r="O51" s="184">
        <v>62567.642785795157</v>
      </c>
      <c r="P51" s="184">
        <v>64444.672069369022</v>
      </c>
      <c r="Q51" s="184">
        <v>66378.012231450091</v>
      </c>
      <c r="R51" s="184">
        <v>68369.352598393598</v>
      </c>
      <c r="S51" s="184">
        <v>70420.43317634541</v>
      </c>
      <c r="T51" s="184">
        <v>72533.046171635782</v>
      </c>
      <c r="U51" s="184">
        <v>74709.037556784868</v>
      </c>
      <c r="V51" s="184">
        <v>76950.308683488387</v>
      </c>
      <c r="W51" s="184">
        <v>80917.886319160039</v>
      </c>
      <c r="X51" s="184">
        <v>83345.422908734836</v>
      </c>
      <c r="Y51" s="184">
        <v>85845.785595996887</v>
      </c>
      <c r="Z51" s="184">
        <v>88421.159163876815</v>
      </c>
      <c r="AA51" s="184">
        <v>91073.793938793111</v>
      </c>
      <c r="AB51" s="184">
        <v>93806.007756956911</v>
      </c>
      <c r="AC51" s="184">
        <v>96620.187989665617</v>
      </c>
      <c r="AD51" s="184">
        <v>99518.793629355598</v>
      </c>
      <c r="AE51" s="184">
        <v>102504.35743823626</v>
      </c>
      <c r="AF51" s="184">
        <v>105579.48816138334</v>
      </c>
      <c r="AG51" s="184">
        <v>108746.87280622484</v>
      </c>
      <c r="AH51" s="184">
        <v>112009.27899041162</v>
      </c>
      <c r="AI51" s="184">
        <v>115369.55736012396</v>
      </c>
      <c r="AJ51" s="184">
        <v>118830.64408092768</v>
      </c>
      <c r="AK51" s="184">
        <v>122395.56340335551</v>
      </c>
      <c r="AL51" s="184">
        <v>126067.43030545618</v>
      </c>
      <c r="AM51" s="184">
        <v>129849.45321461986</v>
      </c>
      <c r="AN51" s="184">
        <v>133744.93681105846</v>
      </c>
      <c r="AO51" s="184">
        <v>137757.28491539022</v>
      </c>
      <c r="AP51" s="184">
        <v>141890.00346285192</v>
      </c>
      <c r="AQ51" s="184">
        <v>146146.7035667375</v>
      </c>
      <c r="AR51" s="184">
        <v>150531.10467373964</v>
      </c>
      <c r="AS51" s="184">
        <v>155047.03781395184</v>
      </c>
      <c r="AT51" s="184">
        <v>159698.44894837038</v>
      </c>
      <c r="AU51" s="184">
        <v>164489.40241682148</v>
      </c>
      <c r="AV51" s="184">
        <v>169424.08448932614</v>
      </c>
      <c r="AW51" s="184">
        <v>174506.80702400589</v>
      </c>
      <c r="AX51" s="184">
        <v>179742.01123472609</v>
      </c>
      <c r="AY51" s="184">
        <v>185134.27157176787</v>
      </c>
      <c r="AZ51" s="184">
        <v>190688.29971892093</v>
      </c>
    </row>
    <row r="52" spans="1:52" s="184" customFormat="1" ht="15.75" x14ac:dyDescent="0.25">
      <c r="A52" s="184" t="s">
        <v>562</v>
      </c>
      <c r="C52" s="184">
        <v>-498.74765671305096</v>
      </c>
      <c r="D52" s="184">
        <v>-498.74765671305096</v>
      </c>
      <c r="E52" s="184">
        <v>-498.74765671305096</v>
      </c>
      <c r="F52" s="184">
        <v>-498.74765671305096</v>
      </c>
      <c r="G52" s="184">
        <v>-498.74765671305096</v>
      </c>
      <c r="H52" s="184">
        <v>-498.74765671305096</v>
      </c>
      <c r="I52" s="184">
        <v>-489.39858725283528</v>
      </c>
      <c r="J52" s="184">
        <v>-489.39858725283528</v>
      </c>
      <c r="K52" s="184">
        <v>-489.39858725283528</v>
      </c>
      <c r="L52" s="184">
        <v>-489.39858725283528</v>
      </c>
      <c r="M52" s="187">
        <v>-489.39858725283528</v>
      </c>
      <c r="N52" s="184">
        <v>-489.39858725283528</v>
      </c>
      <c r="O52" s="184">
        <v>-581.66886302727266</v>
      </c>
      <c r="P52" s="184">
        <v>-581.66886302727266</v>
      </c>
      <c r="Q52" s="184">
        <v>-581.66886302727266</v>
      </c>
      <c r="R52" s="184">
        <v>-581.66886302727266</v>
      </c>
      <c r="S52" s="184">
        <v>-581.66886302727266</v>
      </c>
      <c r="T52" s="184">
        <v>-581.66886302727266</v>
      </c>
      <c r="U52" s="184">
        <v>-572.31979356705699</v>
      </c>
      <c r="V52" s="184">
        <v>-572.31979356705699</v>
      </c>
      <c r="W52" s="184">
        <v>-572.31979356705699</v>
      </c>
      <c r="X52" s="184">
        <v>-572.31979356705699</v>
      </c>
      <c r="Y52" s="184">
        <v>-572.31979356705699</v>
      </c>
      <c r="Z52" s="184">
        <v>-572.31979356705699</v>
      </c>
      <c r="AA52" s="184">
        <v>-572.31979356705699</v>
      </c>
      <c r="AB52" s="184">
        <v>-572.31979356705699</v>
      </c>
      <c r="AC52" s="184">
        <v>-572.31979356705699</v>
      </c>
      <c r="AD52" s="184">
        <v>-572.31979356705699</v>
      </c>
      <c r="AE52" s="184">
        <v>-572.31979356705699</v>
      </c>
      <c r="AF52" s="184">
        <v>-572.31979356705699</v>
      </c>
      <c r="AG52" s="184">
        <v>-572.31979356705699</v>
      </c>
      <c r="AH52" s="184">
        <v>-572.31979356705699</v>
      </c>
      <c r="AI52" s="184">
        <v>-572.31979356705699</v>
      </c>
      <c r="AJ52" s="184">
        <v>-572.31979356705699</v>
      </c>
      <c r="AK52" s="184">
        <v>-572.31979356705699</v>
      </c>
      <c r="AL52" s="184">
        <v>-572.31979356705699</v>
      </c>
      <c r="AM52" s="184">
        <v>-572.31979356705699</v>
      </c>
      <c r="AN52" s="184">
        <v>-572.31979356705699</v>
      </c>
      <c r="AO52" s="184">
        <v>-572.31979356705699</v>
      </c>
      <c r="AP52" s="184">
        <v>-572.31979356705699</v>
      </c>
      <c r="AQ52" s="184">
        <v>-572.31979356705699</v>
      </c>
      <c r="AR52" s="184">
        <v>-572.31979356705699</v>
      </c>
      <c r="AS52" s="184">
        <v>-572.31979356705699</v>
      </c>
      <c r="AT52" s="184">
        <v>-572.31979356705699</v>
      </c>
      <c r="AU52" s="184">
        <v>-572.31979356705699</v>
      </c>
      <c r="AV52" s="184">
        <v>-572.31979356705699</v>
      </c>
      <c r="AW52" s="184">
        <v>-572.31979356705699</v>
      </c>
      <c r="AX52" s="184">
        <v>-572.31979356705699</v>
      </c>
      <c r="AY52" s="184">
        <v>-572.31979356705699</v>
      </c>
      <c r="AZ52" s="184">
        <v>-572.31979356705699</v>
      </c>
    </row>
    <row r="53" spans="1:52" s="184" customFormat="1" ht="13.5" customHeight="1" x14ac:dyDescent="0.25">
      <c r="A53" s="184" t="s">
        <v>563</v>
      </c>
      <c r="C53" s="184">
        <v>-872.53545169450911</v>
      </c>
      <c r="D53" s="184">
        <v>-898.71151524534446</v>
      </c>
      <c r="E53" s="184">
        <v>-925.67286070270484</v>
      </c>
      <c r="F53" s="184">
        <v>-953.44304652378594</v>
      </c>
      <c r="G53" s="184">
        <v>-982.04633791949959</v>
      </c>
      <c r="H53" s="184">
        <v>-1011.5077280570846</v>
      </c>
      <c r="I53" s="184">
        <v>-1041.8529598987971</v>
      </c>
      <c r="J53" s="184">
        <v>-1073.1085486957609</v>
      </c>
      <c r="K53" s="184">
        <v>-1105.3018051566337</v>
      </c>
      <c r="L53" s="184">
        <v>-1138.4608593113328</v>
      </c>
      <c r="M53" s="187">
        <v>-2290.5073515437807</v>
      </c>
      <c r="N53" s="184">
        <v>-2359.2225720900938</v>
      </c>
      <c r="O53" s="184">
        <v>-2429.9992492527967</v>
      </c>
      <c r="P53" s="184">
        <v>-2502.8992267303811</v>
      </c>
      <c r="Q53" s="184">
        <v>-2577.9862035322926</v>
      </c>
      <c r="R53" s="184">
        <v>-2655.3257896382615</v>
      </c>
      <c r="S53" s="184">
        <v>-2734.9855633274092</v>
      </c>
      <c r="T53" s="184">
        <v>-2817.035130227232</v>
      </c>
      <c r="U53" s="184">
        <v>-2901.5461841340489</v>
      </c>
      <c r="V53" s="184">
        <v>-2988.5925696580703</v>
      </c>
      <c r="W53" s="184">
        <v>-5069.13239694819</v>
      </c>
      <c r="X53" s="184">
        <v>-5221.2063688566359</v>
      </c>
      <c r="Y53" s="184">
        <v>-5377.8425599223347</v>
      </c>
      <c r="Z53" s="184">
        <v>-5539.1778367200059</v>
      </c>
      <c r="AA53" s="184">
        <v>-5705.3531718216054</v>
      </c>
      <c r="AB53" s="184">
        <v>-5876.5137669762544</v>
      </c>
      <c r="AC53" s="184">
        <v>-6052.809179985542</v>
      </c>
      <c r="AD53" s="184">
        <v>-6234.3934553851086</v>
      </c>
      <c r="AE53" s="184">
        <v>-6421.4252590466613</v>
      </c>
      <c r="AF53" s="184">
        <v>-6614.0680168180616</v>
      </c>
      <c r="AG53" s="184">
        <v>-6812.4900573226041</v>
      </c>
      <c r="AH53" s="184">
        <v>-7016.8647590422825</v>
      </c>
      <c r="AI53" s="184">
        <v>-7227.370701813551</v>
      </c>
      <c r="AJ53" s="184">
        <v>-7444.1918228679579</v>
      </c>
      <c r="AK53" s="184">
        <v>-7667.5175775539965</v>
      </c>
      <c r="AL53" s="184">
        <v>-7897.5431048806167</v>
      </c>
      <c r="AM53" s="184">
        <v>-8134.4693980270349</v>
      </c>
      <c r="AN53" s="184">
        <v>-8378.5034799678469</v>
      </c>
      <c r="AO53" s="184">
        <v>-8629.8585843668807</v>
      </c>
      <c r="AP53" s="184">
        <v>-8888.7543418978876</v>
      </c>
      <c r="AQ53" s="184">
        <v>-9155.416972154826</v>
      </c>
      <c r="AR53" s="184">
        <v>-9430.0794813194716</v>
      </c>
      <c r="AS53" s="184">
        <v>-9712.9818657590567</v>
      </c>
      <c r="AT53" s="184">
        <v>-10004.371321731827</v>
      </c>
      <c r="AU53" s="184">
        <v>-10304.502461383781</v>
      </c>
      <c r="AV53" s="184">
        <v>-10613.637535225294</v>
      </c>
      <c r="AW53" s="184">
        <v>-10932.046661282053</v>
      </c>
      <c r="AX53" s="184">
        <v>-11260.008061120516</v>
      </c>
      <c r="AY53" s="184">
        <v>-11597.808302954132</v>
      </c>
      <c r="AZ53" s="184">
        <v>-11945.742552042755</v>
      </c>
    </row>
    <row r="54" spans="1:52" s="184" customFormat="1" ht="15.75" x14ac:dyDescent="0.25">
      <c r="M54" s="187"/>
    </row>
    <row r="55" spans="1:52" s="184" customFormat="1" ht="15.75" x14ac:dyDescent="0.25"/>
    <row r="56" spans="1:52" s="226" customFormat="1" ht="16.5" thickBot="1" x14ac:dyDescent="0.3">
      <c r="M56" s="227"/>
    </row>
    <row r="57" spans="1:52" s="184" customFormat="1" ht="47.25" x14ac:dyDescent="0.25">
      <c r="A57" s="228" t="s">
        <v>314</v>
      </c>
      <c r="B57" s="216" t="str">
        <f>B47</f>
        <v>Год окончания строительства 2023</v>
      </c>
      <c r="C57" s="216">
        <f t="shared" ref="C57:AZ57" si="3">C47</f>
        <v>2023</v>
      </c>
      <c r="D57" s="216">
        <f t="shared" si="3"/>
        <v>2024</v>
      </c>
      <c r="E57" s="216">
        <f t="shared" si="3"/>
        <v>2025</v>
      </c>
      <c r="F57" s="216">
        <f t="shared" si="3"/>
        <v>2026</v>
      </c>
      <c r="G57" s="216">
        <f t="shared" si="3"/>
        <v>2027</v>
      </c>
      <c r="H57" s="216">
        <f t="shared" si="3"/>
        <v>2028</v>
      </c>
      <c r="I57" s="216">
        <f t="shared" si="3"/>
        <v>2029</v>
      </c>
      <c r="J57" s="216">
        <f t="shared" si="3"/>
        <v>2030</v>
      </c>
      <c r="K57" s="216">
        <f t="shared" si="3"/>
        <v>2031</v>
      </c>
      <c r="L57" s="216">
        <f t="shared" si="3"/>
        <v>2032</v>
      </c>
      <c r="M57" s="229">
        <f t="shared" si="3"/>
        <v>2033</v>
      </c>
      <c r="N57" s="216">
        <f t="shared" si="3"/>
        <v>2034</v>
      </c>
      <c r="O57" s="216">
        <f t="shared" si="3"/>
        <v>2035</v>
      </c>
      <c r="P57" s="216">
        <f t="shared" si="3"/>
        <v>2036</v>
      </c>
      <c r="Q57" s="216">
        <f t="shared" si="3"/>
        <v>2037</v>
      </c>
      <c r="R57" s="216">
        <f t="shared" si="3"/>
        <v>2038</v>
      </c>
      <c r="S57" s="216">
        <f t="shared" si="3"/>
        <v>2039</v>
      </c>
      <c r="T57" s="216">
        <f t="shared" si="3"/>
        <v>2040</v>
      </c>
      <c r="U57" s="216">
        <f t="shared" si="3"/>
        <v>2041</v>
      </c>
      <c r="V57" s="216">
        <f t="shared" si="3"/>
        <v>2042</v>
      </c>
      <c r="W57" s="216">
        <f t="shared" si="3"/>
        <v>2043</v>
      </c>
      <c r="X57" s="216">
        <f t="shared" si="3"/>
        <v>2044</v>
      </c>
      <c r="Y57" s="216">
        <f t="shared" si="3"/>
        <v>2045</v>
      </c>
      <c r="Z57" s="216">
        <f t="shared" si="3"/>
        <v>2046</v>
      </c>
      <c r="AA57" s="216">
        <f t="shared" si="3"/>
        <v>2047</v>
      </c>
      <c r="AB57" s="216">
        <f t="shared" si="3"/>
        <v>2048</v>
      </c>
      <c r="AC57" s="216">
        <f t="shared" si="3"/>
        <v>2049</v>
      </c>
      <c r="AD57" s="216">
        <f t="shared" si="3"/>
        <v>2050</v>
      </c>
      <c r="AE57" s="216">
        <f t="shared" si="3"/>
        <v>2051</v>
      </c>
      <c r="AF57" s="216">
        <f t="shared" si="3"/>
        <v>2052</v>
      </c>
      <c r="AG57" s="216">
        <f t="shared" si="3"/>
        <v>2053</v>
      </c>
      <c r="AH57" s="216">
        <f t="shared" si="3"/>
        <v>2054</v>
      </c>
      <c r="AI57" s="216">
        <f t="shared" si="3"/>
        <v>2055</v>
      </c>
      <c r="AJ57" s="216">
        <f t="shared" si="3"/>
        <v>2056</v>
      </c>
      <c r="AK57" s="216">
        <f t="shared" si="3"/>
        <v>2057</v>
      </c>
      <c r="AL57" s="216">
        <f t="shared" si="3"/>
        <v>2058</v>
      </c>
      <c r="AM57" s="216">
        <f t="shared" si="3"/>
        <v>2059</v>
      </c>
      <c r="AN57" s="216">
        <f t="shared" si="3"/>
        <v>2060</v>
      </c>
      <c r="AO57" s="216">
        <f t="shared" si="3"/>
        <v>2061</v>
      </c>
      <c r="AP57" s="216">
        <f t="shared" si="3"/>
        <v>2062</v>
      </c>
      <c r="AQ57" s="216">
        <f t="shared" si="3"/>
        <v>2063</v>
      </c>
      <c r="AR57" s="216">
        <f t="shared" si="3"/>
        <v>2064</v>
      </c>
      <c r="AS57" s="216">
        <f t="shared" si="3"/>
        <v>2065</v>
      </c>
      <c r="AT57" s="216">
        <f t="shared" si="3"/>
        <v>2066</v>
      </c>
      <c r="AU57" s="216">
        <f t="shared" si="3"/>
        <v>2067</v>
      </c>
      <c r="AV57" s="216">
        <f t="shared" si="3"/>
        <v>2068</v>
      </c>
      <c r="AW57" s="216">
        <f t="shared" si="3"/>
        <v>2069</v>
      </c>
      <c r="AX57" s="216">
        <f t="shared" si="3"/>
        <v>2070</v>
      </c>
      <c r="AY57" s="216">
        <f t="shared" si="3"/>
        <v>2071</v>
      </c>
      <c r="AZ57" s="216">
        <f t="shared" si="3"/>
        <v>2072</v>
      </c>
    </row>
    <row r="58" spans="1:52" s="184" customFormat="1" ht="15.75" x14ac:dyDescent="0.25">
      <c r="A58" s="230" t="s">
        <v>313</v>
      </c>
      <c r="B58" s="231">
        <v>0</v>
      </c>
      <c r="C58" s="231">
        <v>0</v>
      </c>
      <c r="D58" s="231">
        <v>0</v>
      </c>
      <c r="E58" s="231">
        <v>0</v>
      </c>
      <c r="F58" s="231">
        <v>0</v>
      </c>
      <c r="G58" s="231">
        <v>0</v>
      </c>
      <c r="H58" s="231">
        <v>0</v>
      </c>
      <c r="I58" s="231">
        <v>0</v>
      </c>
      <c r="J58" s="231">
        <v>0</v>
      </c>
      <c r="K58" s="231">
        <v>0</v>
      </c>
      <c r="L58" s="231">
        <v>0</v>
      </c>
      <c r="M58" s="232">
        <v>0</v>
      </c>
      <c r="N58" s="231">
        <v>0</v>
      </c>
      <c r="O58" s="231">
        <v>0</v>
      </c>
      <c r="P58" s="231">
        <v>0</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row>
    <row r="59" spans="1:52" s="184" customFormat="1" ht="15.75" x14ac:dyDescent="0.25">
      <c r="A59" s="230" t="s">
        <v>312</v>
      </c>
      <c r="B59" s="231">
        <v>0</v>
      </c>
      <c r="C59" s="231">
        <v>0</v>
      </c>
      <c r="D59" s="231">
        <v>0</v>
      </c>
      <c r="E59" s="231">
        <v>0</v>
      </c>
      <c r="F59" s="231">
        <v>0</v>
      </c>
      <c r="G59" s="231">
        <v>0</v>
      </c>
      <c r="H59" s="231">
        <v>0</v>
      </c>
      <c r="I59" s="231">
        <v>0</v>
      </c>
      <c r="J59" s="231">
        <v>0</v>
      </c>
      <c r="K59" s="231">
        <v>0</v>
      </c>
      <c r="L59" s="231">
        <v>0</v>
      </c>
      <c r="M59" s="232">
        <v>0</v>
      </c>
      <c r="N59" s="231">
        <v>0</v>
      </c>
      <c r="O59" s="231">
        <v>0</v>
      </c>
      <c r="P59" s="231">
        <v>0</v>
      </c>
      <c r="Q59" s="231">
        <v>0</v>
      </c>
      <c r="R59" s="231">
        <v>0</v>
      </c>
      <c r="S59" s="231">
        <v>0</v>
      </c>
      <c r="T59" s="231">
        <v>0</v>
      </c>
      <c r="U59" s="231">
        <v>0</v>
      </c>
      <c r="V59" s="231">
        <v>0</v>
      </c>
      <c r="W59" s="231">
        <v>0</v>
      </c>
      <c r="X59" s="231">
        <v>0</v>
      </c>
      <c r="Y59" s="231">
        <v>0</v>
      </c>
      <c r="Z59" s="231">
        <v>0</v>
      </c>
      <c r="AA59" s="231">
        <v>0</v>
      </c>
      <c r="AB59" s="231">
        <v>0</v>
      </c>
      <c r="AC59" s="231">
        <v>0</v>
      </c>
      <c r="AD59" s="231">
        <v>0</v>
      </c>
      <c r="AE59" s="231">
        <v>0</v>
      </c>
      <c r="AF59" s="231">
        <v>0</v>
      </c>
      <c r="AG59" s="231">
        <v>0</v>
      </c>
      <c r="AH59" s="231">
        <v>0</v>
      </c>
      <c r="AI59" s="231">
        <v>0</v>
      </c>
      <c r="AJ59" s="231">
        <v>0</v>
      </c>
      <c r="AK59" s="231">
        <v>0</v>
      </c>
      <c r="AL59" s="231">
        <v>0</v>
      </c>
      <c r="AM59" s="231">
        <v>0</v>
      </c>
      <c r="AN59" s="231">
        <v>0</v>
      </c>
      <c r="AO59" s="231">
        <v>0</v>
      </c>
      <c r="AP59" s="231">
        <v>0</v>
      </c>
      <c r="AQ59" s="231">
        <v>0</v>
      </c>
      <c r="AR59" s="231">
        <v>0</v>
      </c>
      <c r="AS59" s="231">
        <v>0</v>
      </c>
      <c r="AT59" s="231">
        <v>0</v>
      </c>
      <c r="AU59" s="231">
        <v>0</v>
      </c>
      <c r="AV59" s="231">
        <v>0</v>
      </c>
      <c r="AW59" s="231">
        <v>0</v>
      </c>
      <c r="AX59" s="231">
        <v>0</v>
      </c>
      <c r="AY59" s="231">
        <v>0</v>
      </c>
      <c r="AZ59" s="231">
        <v>0</v>
      </c>
    </row>
    <row r="60" spans="1:52" s="184" customFormat="1" ht="15.75" x14ac:dyDescent="0.25">
      <c r="A60" s="220" t="s">
        <v>311</v>
      </c>
      <c r="B60" s="231">
        <v>0</v>
      </c>
      <c r="C60" s="231">
        <v>0</v>
      </c>
      <c r="D60" s="231">
        <v>0</v>
      </c>
      <c r="E60" s="231">
        <v>0</v>
      </c>
      <c r="F60" s="231">
        <v>0</v>
      </c>
      <c r="G60" s="231">
        <v>0</v>
      </c>
      <c r="H60" s="231">
        <v>0</v>
      </c>
      <c r="I60" s="231">
        <v>0</v>
      </c>
      <c r="J60" s="231">
        <v>0</v>
      </c>
      <c r="K60" s="231">
        <v>0</v>
      </c>
      <c r="L60" s="231">
        <v>0</v>
      </c>
      <c r="M60" s="232">
        <v>0</v>
      </c>
      <c r="N60" s="231">
        <v>0</v>
      </c>
      <c r="O60" s="231">
        <v>0</v>
      </c>
      <c r="P60" s="231">
        <v>0</v>
      </c>
      <c r="Q60" s="231">
        <v>0</v>
      </c>
      <c r="R60" s="231">
        <v>0</v>
      </c>
      <c r="S60" s="231">
        <v>0</v>
      </c>
      <c r="T60" s="231">
        <v>0</v>
      </c>
      <c r="U60" s="231">
        <v>0</v>
      </c>
      <c r="V60" s="231">
        <v>0</v>
      </c>
      <c r="W60" s="231">
        <v>0</v>
      </c>
      <c r="X60" s="231">
        <v>0</v>
      </c>
      <c r="Y60" s="231">
        <v>0</v>
      </c>
      <c r="Z60" s="231">
        <v>0</v>
      </c>
      <c r="AA60" s="231">
        <v>0</v>
      </c>
      <c r="AB60" s="231">
        <v>0</v>
      </c>
      <c r="AC60" s="231">
        <v>0</v>
      </c>
      <c r="AD60" s="231">
        <v>0</v>
      </c>
      <c r="AE60" s="231">
        <v>0</v>
      </c>
      <c r="AF60" s="231">
        <v>0</v>
      </c>
      <c r="AG60" s="231">
        <v>0</v>
      </c>
      <c r="AH60" s="231">
        <v>0</v>
      </c>
      <c r="AI60" s="231">
        <v>0</v>
      </c>
      <c r="AJ60" s="231">
        <v>0</v>
      </c>
      <c r="AK60" s="231">
        <v>0</v>
      </c>
      <c r="AL60" s="231">
        <v>0</v>
      </c>
      <c r="AM60" s="231">
        <v>0</v>
      </c>
      <c r="AN60" s="231">
        <v>0</v>
      </c>
      <c r="AO60" s="231">
        <v>0</v>
      </c>
      <c r="AP60" s="231">
        <v>0</v>
      </c>
      <c r="AQ60" s="231">
        <v>0</v>
      </c>
      <c r="AR60" s="231">
        <v>0</v>
      </c>
      <c r="AS60" s="231">
        <v>0</v>
      </c>
      <c r="AT60" s="231">
        <v>0</v>
      </c>
      <c r="AU60" s="231">
        <v>0</v>
      </c>
      <c r="AV60" s="231">
        <v>0</v>
      </c>
      <c r="AW60" s="231">
        <v>0</v>
      </c>
      <c r="AX60" s="231">
        <v>0</v>
      </c>
      <c r="AY60" s="231">
        <v>0</v>
      </c>
      <c r="AZ60" s="231">
        <v>0</v>
      </c>
    </row>
    <row r="61" spans="1:52" s="184" customFormat="1" ht="16.5" thickBot="1" x14ac:dyDescent="0.3">
      <c r="A61" s="223" t="s">
        <v>310</v>
      </c>
      <c r="B61" s="233">
        <v>0</v>
      </c>
      <c r="C61" s="233">
        <v>0</v>
      </c>
      <c r="D61" s="233">
        <v>0</v>
      </c>
      <c r="E61" s="233">
        <v>0</v>
      </c>
      <c r="F61" s="233">
        <v>0</v>
      </c>
      <c r="G61" s="233">
        <v>0</v>
      </c>
      <c r="H61" s="233">
        <v>0</v>
      </c>
      <c r="I61" s="233">
        <v>0</v>
      </c>
      <c r="J61" s="233">
        <v>0</v>
      </c>
      <c r="K61" s="233">
        <v>0</v>
      </c>
      <c r="L61" s="233">
        <v>0</v>
      </c>
      <c r="M61" s="234">
        <v>0</v>
      </c>
      <c r="N61" s="233">
        <v>0</v>
      </c>
      <c r="O61" s="233">
        <v>0</v>
      </c>
      <c r="P61" s="233">
        <v>0</v>
      </c>
      <c r="Q61" s="233">
        <v>0</v>
      </c>
      <c r="R61" s="233">
        <v>0</v>
      </c>
      <c r="S61" s="233">
        <v>0</v>
      </c>
      <c r="T61" s="233">
        <v>0</v>
      </c>
      <c r="U61" s="233">
        <v>0</v>
      </c>
      <c r="V61" s="233">
        <v>0</v>
      </c>
      <c r="W61" s="233">
        <v>0</v>
      </c>
      <c r="X61" s="233">
        <v>0</v>
      </c>
      <c r="Y61" s="233">
        <v>0</v>
      </c>
      <c r="Z61" s="233">
        <v>0</v>
      </c>
      <c r="AA61" s="233">
        <v>0</v>
      </c>
      <c r="AB61" s="233">
        <v>0</v>
      </c>
      <c r="AC61" s="233">
        <v>0</v>
      </c>
      <c r="AD61" s="233">
        <v>0</v>
      </c>
      <c r="AE61" s="233">
        <v>0</v>
      </c>
      <c r="AF61" s="233">
        <v>0</v>
      </c>
      <c r="AG61" s="233">
        <v>0</v>
      </c>
      <c r="AH61" s="233">
        <v>0</v>
      </c>
      <c r="AI61" s="233">
        <v>0</v>
      </c>
      <c r="AJ61" s="233">
        <v>0</v>
      </c>
      <c r="AK61" s="233">
        <v>0</v>
      </c>
      <c r="AL61" s="233">
        <v>0</v>
      </c>
      <c r="AM61" s="233">
        <v>0</v>
      </c>
      <c r="AN61" s="233">
        <v>0</v>
      </c>
      <c r="AO61" s="233">
        <v>0</v>
      </c>
      <c r="AP61" s="233">
        <v>0</v>
      </c>
      <c r="AQ61" s="233">
        <v>0</v>
      </c>
      <c r="AR61" s="233">
        <v>0</v>
      </c>
      <c r="AS61" s="233">
        <v>0</v>
      </c>
      <c r="AT61" s="233">
        <v>0</v>
      </c>
      <c r="AU61" s="233">
        <v>0</v>
      </c>
      <c r="AV61" s="233">
        <v>0</v>
      </c>
      <c r="AW61" s="233">
        <v>0</v>
      </c>
      <c r="AX61" s="233">
        <v>0</v>
      </c>
      <c r="AY61" s="233">
        <v>0</v>
      </c>
      <c r="AZ61" s="233">
        <v>0</v>
      </c>
    </row>
    <row r="62" spans="1:52" s="184" customFormat="1" ht="16.5" thickBot="1" x14ac:dyDescent="0.3">
      <c r="A62" s="235"/>
      <c r="B62" s="236"/>
      <c r="C62" s="236"/>
      <c r="D62" s="236"/>
      <c r="E62" s="236"/>
      <c r="F62" s="236"/>
      <c r="G62" s="236"/>
      <c r="H62" s="236"/>
      <c r="I62" s="236"/>
      <c r="J62" s="236"/>
      <c r="K62" s="236"/>
      <c r="L62" s="237"/>
      <c r="M62" s="238"/>
      <c r="N62" s="237"/>
      <c r="O62" s="237"/>
      <c r="P62" s="237"/>
      <c r="Q62" s="237"/>
      <c r="R62" s="237"/>
      <c r="S62" s="237"/>
      <c r="T62" s="237"/>
      <c r="U62" s="237"/>
      <c r="V62" s="237"/>
    </row>
    <row r="63" spans="1:52" s="196" customFormat="1" ht="47.25" x14ac:dyDescent="0.25">
      <c r="A63" s="228" t="s">
        <v>564</v>
      </c>
      <c r="B63" s="216" t="str">
        <f>B47</f>
        <v>Год окончания строительства 2023</v>
      </c>
      <c r="C63" s="216">
        <f t="shared" ref="C63:AZ63" si="4">C47</f>
        <v>2023</v>
      </c>
      <c r="D63" s="216">
        <f t="shared" si="4"/>
        <v>2024</v>
      </c>
      <c r="E63" s="216">
        <f t="shared" si="4"/>
        <v>2025</v>
      </c>
      <c r="F63" s="216">
        <f t="shared" si="4"/>
        <v>2026</v>
      </c>
      <c r="G63" s="216">
        <f t="shared" si="4"/>
        <v>2027</v>
      </c>
      <c r="H63" s="216">
        <f t="shared" si="4"/>
        <v>2028</v>
      </c>
      <c r="I63" s="216">
        <f t="shared" si="4"/>
        <v>2029</v>
      </c>
      <c r="J63" s="216">
        <f t="shared" si="4"/>
        <v>2030</v>
      </c>
      <c r="K63" s="216">
        <f t="shared" si="4"/>
        <v>2031</v>
      </c>
      <c r="L63" s="216">
        <f t="shared" si="4"/>
        <v>2032</v>
      </c>
      <c r="M63" s="229">
        <f t="shared" si="4"/>
        <v>2033</v>
      </c>
      <c r="N63" s="216">
        <f t="shared" si="4"/>
        <v>2034</v>
      </c>
      <c r="O63" s="216">
        <f t="shared" si="4"/>
        <v>2035</v>
      </c>
      <c r="P63" s="216">
        <f t="shared" si="4"/>
        <v>2036</v>
      </c>
      <c r="Q63" s="216">
        <f t="shared" si="4"/>
        <v>2037</v>
      </c>
      <c r="R63" s="216">
        <f t="shared" si="4"/>
        <v>2038</v>
      </c>
      <c r="S63" s="216">
        <f t="shared" si="4"/>
        <v>2039</v>
      </c>
      <c r="T63" s="216">
        <f t="shared" si="4"/>
        <v>2040</v>
      </c>
      <c r="U63" s="216">
        <f t="shared" si="4"/>
        <v>2041</v>
      </c>
      <c r="V63" s="216">
        <f t="shared" si="4"/>
        <v>2042</v>
      </c>
      <c r="W63" s="216">
        <f t="shared" si="4"/>
        <v>2043</v>
      </c>
      <c r="X63" s="216">
        <f t="shared" si="4"/>
        <v>2044</v>
      </c>
      <c r="Y63" s="216">
        <f t="shared" si="4"/>
        <v>2045</v>
      </c>
      <c r="Z63" s="216">
        <f t="shared" si="4"/>
        <v>2046</v>
      </c>
      <c r="AA63" s="216">
        <f t="shared" si="4"/>
        <v>2047</v>
      </c>
      <c r="AB63" s="216">
        <f t="shared" si="4"/>
        <v>2048</v>
      </c>
      <c r="AC63" s="216">
        <f t="shared" si="4"/>
        <v>2049</v>
      </c>
      <c r="AD63" s="216">
        <f t="shared" si="4"/>
        <v>2050</v>
      </c>
      <c r="AE63" s="216">
        <f t="shared" si="4"/>
        <v>2051</v>
      </c>
      <c r="AF63" s="216">
        <f t="shared" si="4"/>
        <v>2052</v>
      </c>
      <c r="AG63" s="216">
        <f t="shared" si="4"/>
        <v>2053</v>
      </c>
      <c r="AH63" s="216">
        <f t="shared" si="4"/>
        <v>2054</v>
      </c>
      <c r="AI63" s="216">
        <f t="shared" si="4"/>
        <v>2055</v>
      </c>
      <c r="AJ63" s="216">
        <f t="shared" si="4"/>
        <v>2056</v>
      </c>
      <c r="AK63" s="216">
        <f t="shared" si="4"/>
        <v>2057</v>
      </c>
      <c r="AL63" s="216">
        <f t="shared" si="4"/>
        <v>2058</v>
      </c>
      <c r="AM63" s="216">
        <f t="shared" si="4"/>
        <v>2059</v>
      </c>
      <c r="AN63" s="216">
        <f t="shared" si="4"/>
        <v>2060</v>
      </c>
      <c r="AO63" s="216">
        <f t="shared" si="4"/>
        <v>2061</v>
      </c>
      <c r="AP63" s="216">
        <f t="shared" si="4"/>
        <v>2062</v>
      </c>
      <c r="AQ63" s="216">
        <f t="shared" si="4"/>
        <v>2063</v>
      </c>
      <c r="AR63" s="216">
        <f t="shared" si="4"/>
        <v>2064</v>
      </c>
      <c r="AS63" s="216">
        <f t="shared" si="4"/>
        <v>2065</v>
      </c>
      <c r="AT63" s="216">
        <f t="shared" si="4"/>
        <v>2066</v>
      </c>
      <c r="AU63" s="216">
        <f t="shared" si="4"/>
        <v>2067</v>
      </c>
      <c r="AV63" s="216">
        <f t="shared" si="4"/>
        <v>2068</v>
      </c>
      <c r="AW63" s="216">
        <f t="shared" si="4"/>
        <v>2069</v>
      </c>
      <c r="AX63" s="216">
        <f t="shared" si="4"/>
        <v>2070</v>
      </c>
      <c r="AY63" s="216">
        <f t="shared" si="4"/>
        <v>2071</v>
      </c>
      <c r="AZ63" s="216">
        <f t="shared" si="4"/>
        <v>2072</v>
      </c>
    </row>
    <row r="64" spans="1:52" s="191" customFormat="1" ht="14.25" x14ac:dyDescent="0.25">
      <c r="A64" s="239" t="s">
        <v>309</v>
      </c>
      <c r="B64" s="240">
        <f t="shared" ref="B64:AZ64" si="5">B50*$B$19</f>
        <v>0</v>
      </c>
      <c r="C64" s="240">
        <f t="shared" si="5"/>
        <v>0</v>
      </c>
      <c r="D64" s="240">
        <f t="shared" si="5"/>
        <v>0</v>
      </c>
      <c r="E64" s="240">
        <f t="shared" si="5"/>
        <v>0</v>
      </c>
      <c r="F64" s="240">
        <f t="shared" si="5"/>
        <v>0</v>
      </c>
      <c r="G64" s="240">
        <f t="shared" si="5"/>
        <v>0</v>
      </c>
      <c r="H64" s="240">
        <f t="shared" si="5"/>
        <v>0</v>
      </c>
      <c r="I64" s="240">
        <f t="shared" si="5"/>
        <v>0</v>
      </c>
      <c r="J64" s="240">
        <f t="shared" si="5"/>
        <v>0</v>
      </c>
      <c r="K64" s="240">
        <f t="shared" si="5"/>
        <v>0</v>
      </c>
      <c r="L64" s="240">
        <f t="shared" si="5"/>
        <v>0</v>
      </c>
      <c r="M64" s="241">
        <f t="shared" si="5"/>
        <v>0</v>
      </c>
      <c r="N64" s="240">
        <f t="shared" si="5"/>
        <v>0</v>
      </c>
      <c r="O64" s="240">
        <f t="shared" si="5"/>
        <v>0</v>
      </c>
      <c r="P64" s="240">
        <f t="shared" si="5"/>
        <v>0</v>
      </c>
      <c r="Q64" s="240">
        <f t="shared" si="5"/>
        <v>0</v>
      </c>
      <c r="R64" s="240">
        <f t="shared" si="5"/>
        <v>0</v>
      </c>
      <c r="S64" s="240">
        <f t="shared" si="5"/>
        <v>0</v>
      </c>
      <c r="T64" s="240">
        <f t="shared" si="5"/>
        <v>0</v>
      </c>
      <c r="U64" s="240">
        <f t="shared" si="5"/>
        <v>0</v>
      </c>
      <c r="V64" s="240">
        <f t="shared" si="5"/>
        <v>0</v>
      </c>
      <c r="W64" s="240">
        <f t="shared" si="5"/>
        <v>0</v>
      </c>
      <c r="X64" s="240">
        <f t="shared" si="5"/>
        <v>0</v>
      </c>
      <c r="Y64" s="240">
        <f t="shared" si="5"/>
        <v>0</v>
      </c>
      <c r="Z64" s="240">
        <f t="shared" si="5"/>
        <v>0</v>
      </c>
      <c r="AA64" s="240">
        <f t="shared" si="5"/>
        <v>0</v>
      </c>
      <c r="AB64" s="240">
        <f t="shared" si="5"/>
        <v>0</v>
      </c>
      <c r="AC64" s="240">
        <f t="shared" si="5"/>
        <v>0</v>
      </c>
      <c r="AD64" s="240">
        <f t="shared" si="5"/>
        <v>0</v>
      </c>
      <c r="AE64" s="240">
        <f t="shared" si="5"/>
        <v>0</v>
      </c>
      <c r="AF64" s="240">
        <f t="shared" si="5"/>
        <v>0</v>
      </c>
      <c r="AG64" s="240">
        <f t="shared" si="5"/>
        <v>0</v>
      </c>
      <c r="AH64" s="240">
        <f t="shared" si="5"/>
        <v>0</v>
      </c>
      <c r="AI64" s="240">
        <f t="shared" si="5"/>
        <v>0</v>
      </c>
      <c r="AJ64" s="240">
        <f t="shared" si="5"/>
        <v>0</v>
      </c>
      <c r="AK64" s="240">
        <f t="shared" si="5"/>
        <v>0</v>
      </c>
      <c r="AL64" s="240">
        <f t="shared" si="5"/>
        <v>0</v>
      </c>
      <c r="AM64" s="240">
        <f t="shared" si="5"/>
        <v>0</v>
      </c>
      <c r="AN64" s="240">
        <f t="shared" si="5"/>
        <v>0</v>
      </c>
      <c r="AO64" s="240">
        <f t="shared" si="5"/>
        <v>0</v>
      </c>
      <c r="AP64" s="240">
        <f t="shared" si="5"/>
        <v>0</v>
      </c>
      <c r="AQ64" s="240">
        <f t="shared" si="5"/>
        <v>0</v>
      </c>
      <c r="AR64" s="240">
        <f t="shared" si="5"/>
        <v>0</v>
      </c>
      <c r="AS64" s="240">
        <f t="shared" si="5"/>
        <v>0</v>
      </c>
      <c r="AT64" s="240">
        <f t="shared" si="5"/>
        <v>0</v>
      </c>
      <c r="AU64" s="240">
        <f t="shared" si="5"/>
        <v>0</v>
      </c>
      <c r="AV64" s="240">
        <f t="shared" si="5"/>
        <v>0</v>
      </c>
      <c r="AW64" s="240">
        <f t="shared" si="5"/>
        <v>0</v>
      </c>
      <c r="AX64" s="240">
        <f t="shared" si="5"/>
        <v>0</v>
      </c>
      <c r="AY64" s="240">
        <f t="shared" si="5"/>
        <v>0</v>
      </c>
      <c r="AZ64" s="240">
        <f t="shared" si="5"/>
        <v>0</v>
      </c>
    </row>
    <row r="65" spans="1:52" s="184" customFormat="1" ht="15.75" x14ac:dyDescent="0.25">
      <c r="A65" s="230" t="s">
        <v>308</v>
      </c>
      <c r="B65" s="242">
        <v>0</v>
      </c>
      <c r="C65" s="242">
        <v>-3183342.5163685624</v>
      </c>
      <c r="D65" s="242">
        <v>-3117831.3680555779</v>
      </c>
      <c r="E65" s="242">
        <v>-3051665.8181538228</v>
      </c>
      <c r="F65" s="242">
        <v>-2984826.2346156337</v>
      </c>
      <c r="G65" s="242">
        <v>-2917292.3964319173</v>
      </c>
      <c r="H65" s="242">
        <v>-2849043.4759633085</v>
      </c>
      <c r="I65" s="242">
        <v>-2787848.9119581063</v>
      </c>
      <c r="J65" s="242">
        <v>-2718104.8259400148</v>
      </c>
      <c r="K65" s="242">
        <v>-2647579.3502019993</v>
      </c>
      <c r="L65" s="242">
        <v>-2576249.0430524619</v>
      </c>
      <c r="M65" s="243">
        <v>-1572512.5375048006</v>
      </c>
      <c r="N65" s="242">
        <v>-1471552.0916955848</v>
      </c>
      <c r="O65" s="242">
        <v>-1291981.8688940136</v>
      </c>
      <c r="P65" s="242">
        <v>-1187534.1256420715</v>
      </c>
      <c r="Q65" s="242">
        <v>-1081263.8829531902</v>
      </c>
      <c r="R65" s="242">
        <v>-973116.46584426146</v>
      </c>
      <c r="S65" s="242">
        <v>-863035.55908268271</v>
      </c>
      <c r="T65" s="242">
        <v>-750963.15797887603</v>
      </c>
      <c r="U65" s="242">
        <v>-644630.40891941963</v>
      </c>
      <c r="V65" s="242">
        <v>-528393.99229544774</v>
      </c>
      <c r="W65" s="242">
        <v>1249086.9591336078</v>
      </c>
      <c r="X65" s="242">
        <v>1419513.0310779335</v>
      </c>
      <c r="Y65" s="242">
        <v>1593740.9523199708</v>
      </c>
      <c r="Z65" s="242">
        <v>1771884.7783386512</v>
      </c>
      <c r="AA65" s="242">
        <v>1954061.9862772734</v>
      </c>
      <c r="AB65" s="242">
        <v>2140393.5775934346</v>
      </c>
      <c r="AC65" s="242">
        <v>2331004.1837884635</v>
      </c>
      <c r="AD65" s="242">
        <v>2526022.175308723</v>
      </c>
      <c r="AE65" s="242">
        <v>2725579.7737139724</v>
      </c>
      <c r="AF65" s="242">
        <v>2929813.1672107596</v>
      </c>
      <c r="AG65" s="242">
        <v>3138862.6296518352</v>
      </c>
      <c r="AH65" s="242">
        <v>3352872.6431055199</v>
      </c>
      <c r="AI65" s="242">
        <v>3571992.0241021994</v>
      </c>
      <c r="AJ65" s="242">
        <v>3796374.0536681595</v>
      </c>
      <c r="AK65" s="242">
        <v>4026176.6112604807</v>
      </c>
      <c r="AL65" s="242">
        <v>4261562.3127199523</v>
      </c>
      <c r="AM65" s="242">
        <v>4502698.6523625888</v>
      </c>
      <c r="AN65" s="242">
        <v>4749758.1493338868</v>
      </c>
      <c r="AO65" s="242">
        <v>5002918.4983537029</v>
      </c>
      <c r="AP65" s="242">
        <v>5262362.7249834975</v>
      </c>
      <c r="AQ65" s="242">
        <v>5528279.3455515672</v>
      </c>
      <c r="AR65" s="242">
        <v>5800862.5318760602</v>
      </c>
      <c r="AS65" s="242">
        <v>6080312.2809296679</v>
      </c>
      <c r="AT65" s="242">
        <v>6366834.5895942654</v>
      </c>
      <c r="AU65" s="242">
        <v>6660641.6346581802</v>
      </c>
      <c r="AV65" s="242">
        <v>6961951.9582133982</v>
      </c>
      <c r="AW65" s="242">
        <v>7270990.6586146504</v>
      </c>
      <c r="AX65" s="242">
        <v>7587989.5871673245</v>
      </c>
      <c r="AY65" s="242">
        <v>7913187.5507159587</v>
      </c>
      <c r="AZ65" s="242">
        <v>8246830.5203104336</v>
      </c>
    </row>
    <row r="66" spans="1:52" s="184" customFormat="1" ht="15.75" x14ac:dyDescent="0.25">
      <c r="A66" s="244" t="s">
        <v>307</v>
      </c>
      <c r="B66" s="242">
        <f>-B52*1000/1.2</f>
        <v>0</v>
      </c>
      <c r="C66" s="242">
        <f t="shared" ref="C66:AZ67" si="6">-C52*1000/1.2</f>
        <v>415623.04726087581</v>
      </c>
      <c r="D66" s="242">
        <f t="shared" si="6"/>
        <v>415623.04726087581</v>
      </c>
      <c r="E66" s="242">
        <f t="shared" si="6"/>
        <v>415623.04726087581</v>
      </c>
      <c r="F66" s="242">
        <f t="shared" si="6"/>
        <v>415623.04726087581</v>
      </c>
      <c r="G66" s="242">
        <f t="shared" si="6"/>
        <v>415623.04726087581</v>
      </c>
      <c r="H66" s="242">
        <f t="shared" si="6"/>
        <v>415623.04726087581</v>
      </c>
      <c r="I66" s="242">
        <f t="shared" si="6"/>
        <v>407832.1560440294</v>
      </c>
      <c r="J66" s="242">
        <f t="shared" si="6"/>
        <v>407832.1560440294</v>
      </c>
      <c r="K66" s="242">
        <f t="shared" si="6"/>
        <v>407832.1560440294</v>
      </c>
      <c r="L66" s="242">
        <f t="shared" si="6"/>
        <v>407832.1560440294</v>
      </c>
      <c r="M66" s="242">
        <f t="shared" si="6"/>
        <v>407832.1560440294</v>
      </c>
      <c r="N66" s="242">
        <f t="shared" si="6"/>
        <v>407832.1560440294</v>
      </c>
      <c r="O66" s="242">
        <f t="shared" si="6"/>
        <v>484724.05252272723</v>
      </c>
      <c r="P66" s="242">
        <f t="shared" si="6"/>
        <v>484724.05252272723</v>
      </c>
      <c r="Q66" s="242">
        <f t="shared" si="6"/>
        <v>484724.05252272723</v>
      </c>
      <c r="R66" s="242">
        <f t="shared" si="6"/>
        <v>484724.05252272723</v>
      </c>
      <c r="S66" s="242">
        <f t="shared" si="6"/>
        <v>484724.05252272723</v>
      </c>
      <c r="T66" s="242">
        <f t="shared" si="6"/>
        <v>484724.05252272723</v>
      </c>
      <c r="U66" s="242">
        <f t="shared" si="6"/>
        <v>476933.16130588087</v>
      </c>
      <c r="V66" s="242">
        <f t="shared" si="6"/>
        <v>476933.16130588087</v>
      </c>
      <c r="W66" s="242">
        <f t="shared" si="6"/>
        <v>476933.16130588087</v>
      </c>
      <c r="X66" s="242">
        <f t="shared" si="6"/>
        <v>476933.16130588087</v>
      </c>
      <c r="Y66" s="242">
        <f t="shared" si="6"/>
        <v>476933.16130588087</v>
      </c>
      <c r="Z66" s="242">
        <f t="shared" si="6"/>
        <v>476933.16130588087</v>
      </c>
      <c r="AA66" s="242">
        <f t="shared" si="6"/>
        <v>476933.16130588087</v>
      </c>
      <c r="AB66" s="242">
        <f t="shared" si="6"/>
        <v>476933.16130588087</v>
      </c>
      <c r="AC66" s="242">
        <f t="shared" si="6"/>
        <v>476933.16130588087</v>
      </c>
      <c r="AD66" s="242">
        <f t="shared" si="6"/>
        <v>476933.16130588087</v>
      </c>
      <c r="AE66" s="242">
        <f t="shared" si="6"/>
        <v>476933.16130588087</v>
      </c>
      <c r="AF66" s="242">
        <f t="shared" si="6"/>
        <v>476933.16130588087</v>
      </c>
      <c r="AG66" s="242">
        <f t="shared" si="6"/>
        <v>476933.16130588087</v>
      </c>
      <c r="AH66" s="242">
        <f t="shared" si="6"/>
        <v>476933.16130588087</v>
      </c>
      <c r="AI66" s="242">
        <f t="shared" si="6"/>
        <v>476933.16130588087</v>
      </c>
      <c r="AJ66" s="242">
        <f t="shared" si="6"/>
        <v>476933.16130588087</v>
      </c>
      <c r="AK66" s="242">
        <f t="shared" si="6"/>
        <v>476933.16130588087</v>
      </c>
      <c r="AL66" s="242">
        <f t="shared" si="6"/>
        <v>476933.16130588087</v>
      </c>
      <c r="AM66" s="242">
        <f t="shared" si="6"/>
        <v>476933.16130588087</v>
      </c>
      <c r="AN66" s="242">
        <f t="shared" si="6"/>
        <v>476933.16130588087</v>
      </c>
      <c r="AO66" s="242">
        <f t="shared" si="6"/>
        <v>476933.16130588087</v>
      </c>
      <c r="AP66" s="242">
        <f t="shared" si="6"/>
        <v>476933.16130588087</v>
      </c>
      <c r="AQ66" s="242">
        <f t="shared" si="6"/>
        <v>476933.16130588087</v>
      </c>
      <c r="AR66" s="242">
        <f t="shared" si="6"/>
        <v>476933.16130588087</v>
      </c>
      <c r="AS66" s="242">
        <f t="shared" si="6"/>
        <v>476933.16130588087</v>
      </c>
      <c r="AT66" s="242">
        <f t="shared" si="6"/>
        <v>476933.16130588087</v>
      </c>
      <c r="AU66" s="242">
        <f t="shared" si="6"/>
        <v>476933.16130588087</v>
      </c>
      <c r="AV66" s="242">
        <f t="shared" si="6"/>
        <v>476933.16130588087</v>
      </c>
      <c r="AW66" s="242">
        <f t="shared" si="6"/>
        <v>476933.16130588087</v>
      </c>
      <c r="AX66" s="242">
        <f t="shared" si="6"/>
        <v>476933.16130588087</v>
      </c>
      <c r="AY66" s="242">
        <f t="shared" si="6"/>
        <v>476933.16130588087</v>
      </c>
      <c r="AZ66" s="242">
        <f t="shared" si="6"/>
        <v>476933.16130588087</v>
      </c>
    </row>
    <row r="67" spans="1:52" s="184" customFormat="1" ht="15.75" x14ac:dyDescent="0.25">
      <c r="A67" s="244" t="str">
        <f>A32</f>
        <v>Прочие расходы при эксплуатации объекта, руб. без НДС</v>
      </c>
      <c r="B67" s="242">
        <f>-B53*1000/1.2</f>
        <v>0</v>
      </c>
      <c r="C67" s="242">
        <f t="shared" si="6"/>
        <v>727112.87641209096</v>
      </c>
      <c r="D67" s="242">
        <f t="shared" si="6"/>
        <v>748926.26270445378</v>
      </c>
      <c r="E67" s="242">
        <f t="shared" si="6"/>
        <v>771394.05058558739</v>
      </c>
      <c r="F67" s="242">
        <f t="shared" si="6"/>
        <v>794535.87210315501</v>
      </c>
      <c r="G67" s="242">
        <f t="shared" si="6"/>
        <v>818371.94826624973</v>
      </c>
      <c r="H67" s="242">
        <f t="shared" si="6"/>
        <v>842923.10671423725</v>
      </c>
      <c r="I67" s="242">
        <f t="shared" si="6"/>
        <v>868210.79991566425</v>
      </c>
      <c r="J67" s="242">
        <f t="shared" si="6"/>
        <v>894257.12391313398</v>
      </c>
      <c r="K67" s="242">
        <f t="shared" si="6"/>
        <v>921084.83763052814</v>
      </c>
      <c r="L67" s="242">
        <f t="shared" si="6"/>
        <v>948717.38275944395</v>
      </c>
      <c r="M67" s="242">
        <f t="shared" si="6"/>
        <v>1908756.1262864841</v>
      </c>
      <c r="N67" s="242">
        <f t="shared" si="6"/>
        <v>1966018.8100750784</v>
      </c>
      <c r="O67" s="242">
        <f t="shared" si="6"/>
        <v>2024999.3743773305</v>
      </c>
      <c r="P67" s="242">
        <f t="shared" si="6"/>
        <v>2085749.3556086509</v>
      </c>
      <c r="Q67" s="242">
        <f t="shared" si="6"/>
        <v>2148321.8362769107</v>
      </c>
      <c r="R67" s="242">
        <f t="shared" si="6"/>
        <v>2212771.4913652181</v>
      </c>
      <c r="S67" s="242">
        <f t="shared" si="6"/>
        <v>2279154.6361061744</v>
      </c>
      <c r="T67" s="242">
        <f t="shared" si="6"/>
        <v>2347529.2751893601</v>
      </c>
      <c r="U67" s="242">
        <f t="shared" si="6"/>
        <v>2417955.1534450408</v>
      </c>
      <c r="V67" s="242">
        <f t="shared" si="6"/>
        <v>2490493.8080483922</v>
      </c>
      <c r="W67" s="242">
        <f t="shared" si="6"/>
        <v>4224276.9974568253</v>
      </c>
      <c r="X67" s="242">
        <f t="shared" si="6"/>
        <v>4351005.3073805301</v>
      </c>
      <c r="Y67" s="242">
        <f t="shared" si="6"/>
        <v>4481535.4666019455</v>
      </c>
      <c r="Z67" s="242">
        <f t="shared" si="6"/>
        <v>4615981.5306000048</v>
      </c>
      <c r="AA67" s="242">
        <f t="shared" si="6"/>
        <v>4754460.9765180051</v>
      </c>
      <c r="AB67" s="242">
        <f t="shared" si="6"/>
        <v>4897094.8058135454</v>
      </c>
      <c r="AC67" s="242">
        <f t="shared" si="6"/>
        <v>5044007.6499879519</v>
      </c>
      <c r="AD67" s="242">
        <f t="shared" si="6"/>
        <v>5195327.8794875909</v>
      </c>
      <c r="AE67" s="242">
        <f t="shared" si="6"/>
        <v>5351187.7158722179</v>
      </c>
      <c r="AF67" s="242">
        <f t="shared" si="6"/>
        <v>5511723.3473483846</v>
      </c>
      <c r="AG67" s="242">
        <f t="shared" si="6"/>
        <v>5677075.0477688378</v>
      </c>
      <c r="AH67" s="242">
        <f t="shared" si="6"/>
        <v>5847387.299201902</v>
      </c>
      <c r="AI67" s="242">
        <f t="shared" si="6"/>
        <v>6022808.9181779595</v>
      </c>
      <c r="AJ67" s="242">
        <f t="shared" si="6"/>
        <v>6203493.1857232982</v>
      </c>
      <c r="AK67" s="242">
        <f t="shared" si="6"/>
        <v>6389597.981294998</v>
      </c>
      <c r="AL67" s="242">
        <f t="shared" si="6"/>
        <v>6581285.9207338477</v>
      </c>
      <c r="AM67" s="242">
        <f t="shared" si="6"/>
        <v>6778724.4983558627</v>
      </c>
      <c r="AN67" s="242">
        <f t="shared" si="6"/>
        <v>6982086.2333065392</v>
      </c>
      <c r="AO67" s="242">
        <f t="shared" si="6"/>
        <v>7191548.8203057339</v>
      </c>
      <c r="AP67" s="242">
        <f t="shared" si="6"/>
        <v>7407295.2849149071</v>
      </c>
      <c r="AQ67" s="242">
        <f t="shared" si="6"/>
        <v>7629514.1434623552</v>
      </c>
      <c r="AR67" s="242">
        <f t="shared" si="6"/>
        <v>7858399.5677662268</v>
      </c>
      <c r="AS67" s="242">
        <f t="shared" si="6"/>
        <v>8094151.554799214</v>
      </c>
      <c r="AT67" s="242">
        <f t="shared" si="6"/>
        <v>8336976.1014431901</v>
      </c>
      <c r="AU67" s="242">
        <f t="shared" si="6"/>
        <v>8587085.3844864834</v>
      </c>
      <c r="AV67" s="242">
        <f t="shared" si="6"/>
        <v>8844697.94602108</v>
      </c>
      <c r="AW67" s="242">
        <f t="shared" si="6"/>
        <v>9110038.8844017107</v>
      </c>
      <c r="AX67" s="242">
        <f t="shared" si="6"/>
        <v>9383340.0509337634</v>
      </c>
      <c r="AY67" s="242">
        <f t="shared" si="6"/>
        <v>9664840.2524617761</v>
      </c>
      <c r="AZ67" s="242">
        <f t="shared" si="6"/>
        <v>9954785.4600356296</v>
      </c>
    </row>
    <row r="68" spans="1:52" s="184" customFormat="1" ht="15.75" x14ac:dyDescent="0.25">
      <c r="A68" s="244" t="s">
        <v>534</v>
      </c>
      <c r="B68" s="242"/>
      <c r="C68" s="242"/>
      <c r="D68" s="242"/>
      <c r="E68" s="242"/>
      <c r="F68" s="242"/>
      <c r="G68" s="242"/>
      <c r="H68" s="242"/>
      <c r="I68" s="242"/>
      <c r="J68" s="242"/>
      <c r="K68" s="242"/>
      <c r="L68" s="242"/>
      <c r="M68" s="243"/>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row>
    <row r="69" spans="1:52" s="184" customFormat="1" ht="15.75" x14ac:dyDescent="0.25">
      <c r="A69" s="244" t="s">
        <v>534</v>
      </c>
      <c r="B69" s="242">
        <f t="shared" ref="B69:AZ69" si="7">-$B$29*(1+B$41)*$B$19*365</f>
        <v>0</v>
      </c>
      <c r="C69" s="242">
        <f t="shared" si="7"/>
        <v>0</v>
      </c>
      <c r="D69" s="242">
        <f t="shared" si="7"/>
        <v>0</v>
      </c>
      <c r="E69" s="242">
        <f t="shared" si="7"/>
        <v>0</v>
      </c>
      <c r="F69" s="242">
        <f t="shared" si="7"/>
        <v>0</v>
      </c>
      <c r="G69" s="242">
        <f t="shared" si="7"/>
        <v>0</v>
      </c>
      <c r="H69" s="242">
        <f t="shared" si="7"/>
        <v>0</v>
      </c>
      <c r="I69" s="242">
        <f t="shared" si="7"/>
        <v>0</v>
      </c>
      <c r="J69" s="242">
        <f t="shared" si="7"/>
        <v>0</v>
      </c>
      <c r="K69" s="242">
        <f t="shared" si="7"/>
        <v>0</v>
      </c>
      <c r="L69" s="242">
        <f t="shared" si="7"/>
        <v>0</v>
      </c>
      <c r="M69" s="243">
        <f t="shared" si="7"/>
        <v>0</v>
      </c>
      <c r="N69" s="242">
        <f t="shared" si="7"/>
        <v>0</v>
      </c>
      <c r="O69" s="242">
        <f t="shared" si="7"/>
        <v>0</v>
      </c>
      <c r="P69" s="242">
        <f t="shared" si="7"/>
        <v>0</v>
      </c>
      <c r="Q69" s="242">
        <f t="shared" si="7"/>
        <v>0</v>
      </c>
      <c r="R69" s="242">
        <f t="shared" si="7"/>
        <v>0</v>
      </c>
      <c r="S69" s="242">
        <f t="shared" si="7"/>
        <v>0</v>
      </c>
      <c r="T69" s="242">
        <f t="shared" si="7"/>
        <v>0</v>
      </c>
      <c r="U69" s="242">
        <f t="shared" si="7"/>
        <v>0</v>
      </c>
      <c r="V69" s="242">
        <f t="shared" si="7"/>
        <v>0</v>
      </c>
      <c r="W69" s="242">
        <f t="shared" si="7"/>
        <v>0</v>
      </c>
      <c r="X69" s="242">
        <f t="shared" si="7"/>
        <v>0</v>
      </c>
      <c r="Y69" s="242">
        <f t="shared" si="7"/>
        <v>0</v>
      </c>
      <c r="Z69" s="242">
        <f t="shared" si="7"/>
        <v>0</v>
      </c>
      <c r="AA69" s="242">
        <f t="shared" si="7"/>
        <v>0</v>
      </c>
      <c r="AB69" s="242">
        <f t="shared" si="7"/>
        <v>0</v>
      </c>
      <c r="AC69" s="242">
        <f t="shared" si="7"/>
        <v>0</v>
      </c>
      <c r="AD69" s="242">
        <f t="shared" si="7"/>
        <v>0</v>
      </c>
      <c r="AE69" s="242">
        <f t="shared" si="7"/>
        <v>0</v>
      </c>
      <c r="AF69" s="242">
        <f t="shared" si="7"/>
        <v>0</v>
      </c>
      <c r="AG69" s="242">
        <f t="shared" si="7"/>
        <v>0</v>
      </c>
      <c r="AH69" s="242">
        <f t="shared" si="7"/>
        <v>0</v>
      </c>
      <c r="AI69" s="242">
        <f t="shared" si="7"/>
        <v>0</v>
      </c>
      <c r="AJ69" s="242">
        <f t="shared" si="7"/>
        <v>0</v>
      </c>
      <c r="AK69" s="242">
        <f t="shared" si="7"/>
        <v>0</v>
      </c>
      <c r="AL69" s="242">
        <f t="shared" si="7"/>
        <v>0</v>
      </c>
      <c r="AM69" s="242">
        <f t="shared" si="7"/>
        <v>0</v>
      </c>
      <c r="AN69" s="242">
        <f t="shared" si="7"/>
        <v>0</v>
      </c>
      <c r="AO69" s="242">
        <f t="shared" si="7"/>
        <v>0</v>
      </c>
      <c r="AP69" s="242">
        <f t="shared" si="7"/>
        <v>0</v>
      </c>
      <c r="AQ69" s="242">
        <f t="shared" si="7"/>
        <v>0</v>
      </c>
      <c r="AR69" s="242">
        <f t="shared" si="7"/>
        <v>0</v>
      </c>
      <c r="AS69" s="242">
        <f t="shared" si="7"/>
        <v>0</v>
      </c>
      <c r="AT69" s="242">
        <f t="shared" si="7"/>
        <v>0</v>
      </c>
      <c r="AU69" s="242">
        <f t="shared" si="7"/>
        <v>0</v>
      </c>
      <c r="AV69" s="242">
        <f t="shared" si="7"/>
        <v>0</v>
      </c>
      <c r="AW69" s="242">
        <f t="shared" si="7"/>
        <v>0</v>
      </c>
      <c r="AX69" s="242">
        <f t="shared" si="7"/>
        <v>0</v>
      </c>
      <c r="AY69" s="242">
        <f t="shared" si="7"/>
        <v>0</v>
      </c>
      <c r="AZ69" s="242">
        <f t="shared" si="7"/>
        <v>0</v>
      </c>
    </row>
    <row r="70" spans="1:52" s="184" customFormat="1" ht="15.75" x14ac:dyDescent="0.25">
      <c r="A70" s="244" t="s">
        <v>534</v>
      </c>
      <c r="B70" s="242"/>
      <c r="C70" s="242">
        <f t="shared" ref="C70:AZ70" si="8">-$B$30*(1+C$41)*12</f>
        <v>-12</v>
      </c>
      <c r="D70" s="242">
        <f t="shared" si="8"/>
        <v>-12</v>
      </c>
      <c r="E70" s="242">
        <f t="shared" si="8"/>
        <v>-12</v>
      </c>
      <c r="F70" s="242">
        <f t="shared" si="8"/>
        <v>-12</v>
      </c>
      <c r="G70" s="242">
        <f t="shared" si="8"/>
        <v>-12</v>
      </c>
      <c r="H70" s="242">
        <f t="shared" si="8"/>
        <v>-12</v>
      </c>
      <c r="I70" s="242">
        <f t="shared" si="8"/>
        <v>-12</v>
      </c>
      <c r="J70" s="242">
        <f t="shared" si="8"/>
        <v>-12</v>
      </c>
      <c r="K70" s="242">
        <f t="shared" si="8"/>
        <v>-12</v>
      </c>
      <c r="L70" s="242">
        <f t="shared" si="8"/>
        <v>-12</v>
      </c>
      <c r="M70" s="243">
        <f t="shared" si="8"/>
        <v>-12</v>
      </c>
      <c r="N70" s="242">
        <f t="shared" si="8"/>
        <v>-12</v>
      </c>
      <c r="O70" s="242">
        <f t="shared" si="8"/>
        <v>-12</v>
      </c>
      <c r="P70" s="242">
        <f t="shared" si="8"/>
        <v>-12</v>
      </c>
      <c r="Q70" s="242">
        <f t="shared" si="8"/>
        <v>-12</v>
      </c>
      <c r="R70" s="242">
        <f t="shared" si="8"/>
        <v>-12</v>
      </c>
      <c r="S70" s="242">
        <f t="shared" si="8"/>
        <v>-12</v>
      </c>
      <c r="T70" s="242">
        <f t="shared" si="8"/>
        <v>-12</v>
      </c>
      <c r="U70" s="242">
        <f t="shared" si="8"/>
        <v>-12</v>
      </c>
      <c r="V70" s="242">
        <f t="shared" si="8"/>
        <v>-12</v>
      </c>
      <c r="W70" s="242">
        <f t="shared" si="8"/>
        <v>-12</v>
      </c>
      <c r="X70" s="242">
        <f t="shared" si="8"/>
        <v>-12</v>
      </c>
      <c r="Y70" s="242">
        <f t="shared" si="8"/>
        <v>-12</v>
      </c>
      <c r="Z70" s="242">
        <f t="shared" si="8"/>
        <v>-12</v>
      </c>
      <c r="AA70" s="242">
        <f t="shared" si="8"/>
        <v>-12</v>
      </c>
      <c r="AB70" s="242">
        <f t="shared" si="8"/>
        <v>-12</v>
      </c>
      <c r="AC70" s="242">
        <f t="shared" si="8"/>
        <v>-12</v>
      </c>
      <c r="AD70" s="242">
        <f t="shared" si="8"/>
        <v>-12</v>
      </c>
      <c r="AE70" s="242">
        <f t="shared" si="8"/>
        <v>-12</v>
      </c>
      <c r="AF70" s="242">
        <f t="shared" si="8"/>
        <v>-12</v>
      </c>
      <c r="AG70" s="242">
        <f t="shared" si="8"/>
        <v>-12</v>
      </c>
      <c r="AH70" s="242">
        <f t="shared" si="8"/>
        <v>-12</v>
      </c>
      <c r="AI70" s="242">
        <f t="shared" si="8"/>
        <v>-12</v>
      </c>
      <c r="AJ70" s="242">
        <f t="shared" si="8"/>
        <v>-12</v>
      </c>
      <c r="AK70" s="242">
        <f t="shared" si="8"/>
        <v>-12</v>
      </c>
      <c r="AL70" s="242">
        <f t="shared" si="8"/>
        <v>-12</v>
      </c>
      <c r="AM70" s="242">
        <f t="shared" si="8"/>
        <v>-12</v>
      </c>
      <c r="AN70" s="242">
        <f t="shared" si="8"/>
        <v>-12</v>
      </c>
      <c r="AO70" s="242">
        <f t="shared" si="8"/>
        <v>-12</v>
      </c>
      <c r="AP70" s="242">
        <f t="shared" si="8"/>
        <v>-12</v>
      </c>
      <c r="AQ70" s="242">
        <f t="shared" si="8"/>
        <v>-12</v>
      </c>
      <c r="AR70" s="242">
        <f t="shared" si="8"/>
        <v>-12</v>
      </c>
      <c r="AS70" s="242">
        <f t="shared" si="8"/>
        <v>-12</v>
      </c>
      <c r="AT70" s="242">
        <f t="shared" si="8"/>
        <v>-12</v>
      </c>
      <c r="AU70" s="242">
        <f t="shared" si="8"/>
        <v>-12</v>
      </c>
      <c r="AV70" s="242">
        <f t="shared" si="8"/>
        <v>-12</v>
      </c>
      <c r="AW70" s="242">
        <f t="shared" si="8"/>
        <v>-12</v>
      </c>
      <c r="AX70" s="242">
        <f t="shared" si="8"/>
        <v>-12</v>
      </c>
      <c r="AY70" s="242">
        <f t="shared" si="8"/>
        <v>-12</v>
      </c>
      <c r="AZ70" s="242">
        <f t="shared" si="8"/>
        <v>-12</v>
      </c>
    </row>
    <row r="71" spans="1:52" s="184" customFormat="1" ht="15.75" x14ac:dyDescent="0.25">
      <c r="A71" s="244" t="s">
        <v>305</v>
      </c>
      <c r="B71" s="242"/>
      <c r="C71" s="242">
        <v>-4326078.440041529</v>
      </c>
      <c r="D71" s="242">
        <v>-4282380.6780209076</v>
      </c>
      <c r="E71" s="242">
        <v>-4238682.9160002861</v>
      </c>
      <c r="F71" s="242">
        <v>-4194985.1539796647</v>
      </c>
      <c r="G71" s="242">
        <v>-4151287.3919590428</v>
      </c>
      <c r="H71" s="242">
        <v>-4107589.6299384213</v>
      </c>
      <c r="I71" s="242">
        <v>-4063891.8679177999</v>
      </c>
      <c r="J71" s="242">
        <v>-4020194.1058971784</v>
      </c>
      <c r="K71" s="242">
        <v>-3976496.343876557</v>
      </c>
      <c r="L71" s="242">
        <v>-3932798.5818559355</v>
      </c>
      <c r="M71" s="242">
        <v>-3889100.8198353141</v>
      </c>
      <c r="N71" s="242">
        <v>-3845403.0578146926</v>
      </c>
      <c r="O71" s="242">
        <v>-3801705.2957940712</v>
      </c>
      <c r="P71" s="242">
        <v>-3758007.5337734497</v>
      </c>
      <c r="Q71" s="242">
        <v>-3714309.7717528283</v>
      </c>
      <c r="R71" s="242">
        <v>-3670612.0097322068</v>
      </c>
      <c r="S71" s="242">
        <v>-3626914.2477115844</v>
      </c>
      <c r="T71" s="242">
        <v>-3583216.4856909635</v>
      </c>
      <c r="U71" s="242">
        <v>-3539518.7236703415</v>
      </c>
      <c r="V71" s="242">
        <v>-3495820.9616497206</v>
      </c>
      <c r="W71" s="242">
        <v>-3452123.1996290986</v>
      </c>
      <c r="X71" s="242">
        <v>-3408425.4376084777</v>
      </c>
      <c r="Y71" s="242">
        <v>-3364727.6755878557</v>
      </c>
      <c r="Z71" s="242">
        <v>-3321029.9135672348</v>
      </c>
      <c r="AA71" s="242">
        <v>-3277332.1515466128</v>
      </c>
      <c r="AB71" s="242">
        <v>-3233634.3895259919</v>
      </c>
      <c r="AC71" s="242">
        <v>-3189936.6275053695</v>
      </c>
      <c r="AD71" s="242">
        <v>-3146238.865484749</v>
      </c>
      <c r="AE71" s="242">
        <v>-3102541.1034641266</v>
      </c>
      <c r="AF71" s="242">
        <v>-3058843.3414435061</v>
      </c>
      <c r="AG71" s="242">
        <v>-3015145.5794228837</v>
      </c>
      <c r="AH71" s="242">
        <v>-2971447.8174022632</v>
      </c>
      <c r="AI71" s="242">
        <v>-2927750.0553816413</v>
      </c>
      <c r="AJ71" s="242">
        <v>-2884052.2933610198</v>
      </c>
      <c r="AK71" s="242">
        <v>-2840354.5313403984</v>
      </c>
      <c r="AL71" s="242">
        <v>-2796656.7693197769</v>
      </c>
      <c r="AM71" s="242">
        <v>-2752959.0072991555</v>
      </c>
      <c r="AN71" s="242">
        <v>-2709261.245278534</v>
      </c>
      <c r="AO71" s="242">
        <v>-2665563.4832579121</v>
      </c>
      <c r="AP71" s="242">
        <v>-2621865.7212372907</v>
      </c>
      <c r="AQ71" s="242">
        <v>-2578167.9592166692</v>
      </c>
      <c r="AR71" s="242">
        <v>-2534470.1971960478</v>
      </c>
      <c r="AS71" s="242">
        <v>-2490772.4351754263</v>
      </c>
      <c r="AT71" s="242">
        <v>-2447074.6731548049</v>
      </c>
      <c r="AU71" s="242">
        <v>-2403376.9111341834</v>
      </c>
      <c r="AV71" s="242">
        <v>-2359679.149113562</v>
      </c>
      <c r="AW71" s="242">
        <v>-2315981.3870929405</v>
      </c>
      <c r="AX71" s="242">
        <v>-2272283.6250723191</v>
      </c>
      <c r="AY71" s="242">
        <v>-2228585.8630516976</v>
      </c>
      <c r="AZ71" s="242">
        <v>-2184888.1010310762</v>
      </c>
    </row>
    <row r="72" spans="1:52" s="191" customFormat="1" ht="14.25" x14ac:dyDescent="0.25">
      <c r="A72" s="245" t="s">
        <v>565</v>
      </c>
      <c r="B72" s="240">
        <f t="shared" ref="B72:AZ72" si="9">B64+B65</f>
        <v>0</v>
      </c>
      <c r="C72" s="240">
        <f t="shared" si="9"/>
        <v>-3183342.5163685624</v>
      </c>
      <c r="D72" s="240">
        <f t="shared" si="9"/>
        <v>-3117831.3680555779</v>
      </c>
      <c r="E72" s="240">
        <f t="shared" si="9"/>
        <v>-3051665.8181538228</v>
      </c>
      <c r="F72" s="240">
        <f t="shared" si="9"/>
        <v>-2984826.2346156337</v>
      </c>
      <c r="G72" s="240">
        <f t="shared" si="9"/>
        <v>-2917292.3964319173</v>
      </c>
      <c r="H72" s="240">
        <f t="shared" si="9"/>
        <v>-2849043.4759633085</v>
      </c>
      <c r="I72" s="240">
        <f t="shared" si="9"/>
        <v>-2787848.9119581063</v>
      </c>
      <c r="J72" s="240">
        <f t="shared" si="9"/>
        <v>-2718104.8259400148</v>
      </c>
      <c r="K72" s="240">
        <f t="shared" si="9"/>
        <v>-2647579.3502019993</v>
      </c>
      <c r="L72" s="240">
        <f t="shared" si="9"/>
        <v>-2576249.0430524619</v>
      </c>
      <c r="M72" s="241">
        <f t="shared" si="9"/>
        <v>-1572512.5375048006</v>
      </c>
      <c r="N72" s="240">
        <f t="shared" si="9"/>
        <v>-1471552.0916955848</v>
      </c>
      <c r="O72" s="240">
        <f t="shared" si="9"/>
        <v>-1291981.8688940136</v>
      </c>
      <c r="P72" s="240">
        <f t="shared" si="9"/>
        <v>-1187534.1256420715</v>
      </c>
      <c r="Q72" s="240">
        <f t="shared" si="9"/>
        <v>-1081263.8829531902</v>
      </c>
      <c r="R72" s="240">
        <f t="shared" si="9"/>
        <v>-973116.46584426146</v>
      </c>
      <c r="S72" s="240">
        <f t="shared" si="9"/>
        <v>-863035.55908268271</v>
      </c>
      <c r="T72" s="240">
        <f t="shared" si="9"/>
        <v>-750963.15797887603</v>
      </c>
      <c r="U72" s="240">
        <f t="shared" si="9"/>
        <v>-644630.40891941963</v>
      </c>
      <c r="V72" s="240">
        <f t="shared" si="9"/>
        <v>-528393.99229544774</v>
      </c>
      <c r="W72" s="240">
        <f t="shared" si="9"/>
        <v>1249086.9591336078</v>
      </c>
      <c r="X72" s="240">
        <f t="shared" si="9"/>
        <v>1419513.0310779335</v>
      </c>
      <c r="Y72" s="240">
        <f t="shared" si="9"/>
        <v>1593740.9523199708</v>
      </c>
      <c r="Z72" s="240">
        <f t="shared" si="9"/>
        <v>1771884.7783386512</v>
      </c>
      <c r="AA72" s="240">
        <f t="shared" si="9"/>
        <v>1954061.9862772734</v>
      </c>
      <c r="AB72" s="240">
        <f t="shared" si="9"/>
        <v>2140393.5775934346</v>
      </c>
      <c r="AC72" s="240">
        <f t="shared" si="9"/>
        <v>2331004.1837884635</v>
      </c>
      <c r="AD72" s="240">
        <f t="shared" si="9"/>
        <v>2526022.175308723</v>
      </c>
      <c r="AE72" s="240">
        <f t="shared" si="9"/>
        <v>2725579.7737139724</v>
      </c>
      <c r="AF72" s="240">
        <f t="shared" si="9"/>
        <v>2929813.1672107596</v>
      </c>
      <c r="AG72" s="240">
        <f t="shared" si="9"/>
        <v>3138862.6296518352</v>
      </c>
      <c r="AH72" s="240">
        <f t="shared" si="9"/>
        <v>3352872.6431055199</v>
      </c>
      <c r="AI72" s="240">
        <f t="shared" si="9"/>
        <v>3571992.0241021994</v>
      </c>
      <c r="AJ72" s="240">
        <f t="shared" si="9"/>
        <v>3796374.0536681595</v>
      </c>
      <c r="AK72" s="240">
        <f t="shared" si="9"/>
        <v>4026176.6112604807</v>
      </c>
      <c r="AL72" s="240">
        <f t="shared" si="9"/>
        <v>4261562.3127199523</v>
      </c>
      <c r="AM72" s="240">
        <f t="shared" si="9"/>
        <v>4502698.6523625888</v>
      </c>
      <c r="AN72" s="240">
        <f t="shared" si="9"/>
        <v>4749758.1493338868</v>
      </c>
      <c r="AO72" s="240">
        <f t="shared" si="9"/>
        <v>5002918.4983537029</v>
      </c>
      <c r="AP72" s="240">
        <f t="shared" si="9"/>
        <v>5262362.7249834975</v>
      </c>
      <c r="AQ72" s="240">
        <f t="shared" si="9"/>
        <v>5528279.3455515672</v>
      </c>
      <c r="AR72" s="240">
        <f t="shared" si="9"/>
        <v>5800862.5318760602</v>
      </c>
      <c r="AS72" s="240">
        <f t="shared" si="9"/>
        <v>6080312.2809296679</v>
      </c>
      <c r="AT72" s="240">
        <f t="shared" si="9"/>
        <v>6366834.5895942654</v>
      </c>
      <c r="AU72" s="240">
        <f t="shared" si="9"/>
        <v>6660641.6346581802</v>
      </c>
      <c r="AV72" s="240">
        <f t="shared" si="9"/>
        <v>6961951.9582133982</v>
      </c>
      <c r="AW72" s="240">
        <f t="shared" si="9"/>
        <v>7270990.6586146504</v>
      </c>
      <c r="AX72" s="240">
        <f t="shared" si="9"/>
        <v>7587989.5871673245</v>
      </c>
      <c r="AY72" s="240">
        <f t="shared" si="9"/>
        <v>7913187.5507159587</v>
      </c>
      <c r="AZ72" s="240">
        <f t="shared" si="9"/>
        <v>8246830.5203104336</v>
      </c>
    </row>
    <row r="73" spans="1:52" s="184" customFormat="1" ht="15.75" x14ac:dyDescent="0.25">
      <c r="A73" s="244" t="s">
        <v>301</v>
      </c>
      <c r="B73" s="242">
        <v>0</v>
      </c>
      <c r="C73" s="242">
        <f>IF($B$16-ABS(SUM($B$65:B73))&gt;0,-$B$16/$B$18,0)</f>
        <v>0</v>
      </c>
      <c r="D73" s="242">
        <f>IF($B$16-ABS(SUM($B$65:C73))&gt;0,-$B$16/$B$18,0)</f>
        <v>0</v>
      </c>
      <c r="E73" s="242">
        <f>IF($B$16-ABS(SUM($B$65:D73))&gt;0,-$B$16/$B$18,0)</f>
        <v>0</v>
      </c>
      <c r="F73" s="242">
        <f>IF($B$16-ABS(SUM($B$65:E73))&gt;0,-$B$16/$B$18,0)</f>
        <v>0</v>
      </c>
      <c r="G73" s="242">
        <f>IF($B$16-ABS(SUM($B$65:F73))&gt;0,-$B$16/$B$18,0)</f>
        <v>0</v>
      </c>
      <c r="H73" s="242">
        <f>IF($B$16-ABS(SUM($B$65:G73))&gt;0,-$B$16/$B$18,0)</f>
        <v>0</v>
      </c>
      <c r="I73" s="242">
        <f>IF($B$16-ABS(SUM($B$65:H73))&gt;0,-$B$16/$B$18,0)</f>
        <v>0</v>
      </c>
      <c r="J73" s="242">
        <f>IF($B$16-ABS(SUM($B$65:I73))&gt;0,-$B$16/$B$18,0)</f>
        <v>0</v>
      </c>
      <c r="K73" s="242">
        <f>IF($B$16-ABS(SUM($B$65:J73))&gt;0,-$B$16/$B$18,0)</f>
        <v>0</v>
      </c>
      <c r="L73" s="242">
        <f>IF($B$16-ABS(SUM($B$65:K73))&gt;0,-$B$16/$B$18,0)</f>
        <v>0</v>
      </c>
      <c r="M73" s="242">
        <f>IF($B$16-ABS(SUM($B$65:L73))&gt;0,-$B$16/$B$18,0)</f>
        <v>0</v>
      </c>
      <c r="N73" s="242">
        <f>IF($B$16-ABS(SUM($B$65:M73))&gt;0,-$B$16/$B$18,0)</f>
        <v>0</v>
      </c>
      <c r="O73" s="242">
        <f>IF($B$16-ABS(SUM($B$65:N73))&gt;0,-$B$16/$B$18,0)</f>
        <v>0</v>
      </c>
      <c r="P73" s="242">
        <f>IF($B$16-ABS(SUM($B$65:O73))&gt;0,-$B$16/$B$18,0)</f>
        <v>0</v>
      </c>
      <c r="Q73" s="242">
        <f>IF($B$16-ABS(SUM($B$65:P73))&gt;0,-$B$16/$B$18,0)</f>
        <v>0</v>
      </c>
      <c r="R73" s="242">
        <f>IF($B$16-ABS(SUM($B$65:Q73))&gt;0,-$B$16/$B$18,0)</f>
        <v>0</v>
      </c>
      <c r="S73" s="242">
        <f>IF($B$16-ABS(SUM($B$65:R73))&gt;0,-$B$16/$B$18,0)</f>
        <v>0</v>
      </c>
      <c r="T73" s="242">
        <f>IF($B$16-ABS(SUM($B$65:S73))&gt;0,-$B$16/$B$18,0)</f>
        <v>0</v>
      </c>
      <c r="U73" s="242">
        <f>IF($B$16-ABS(SUM($B$65:T73))&gt;0,-$B$16/$B$18,0)</f>
        <v>0</v>
      </c>
      <c r="V73" s="242">
        <f>IF($B$16-ABS(SUM($B$65:U73))&gt;0,-$B$16/$B$18,0)</f>
        <v>0</v>
      </c>
      <c r="W73" s="242">
        <f>IF($B$16-ABS(SUM($B$65:V73))&gt;0,-$B$16/$B$18,0)</f>
        <v>0</v>
      </c>
      <c r="X73" s="242">
        <f>IF($B$16-ABS(SUM($B$65:W73))&gt;0,-$B$16/$B$18,0)</f>
        <v>0</v>
      </c>
      <c r="Y73" s="242">
        <f>IF($B$16-ABS(SUM($B$65:X73))&gt;0,-$B$16/$B$18,0)</f>
        <v>0</v>
      </c>
      <c r="Z73" s="242">
        <f>IF($B$16-ABS(SUM($B$65:Y73))&gt;0,-$B$16/$B$18,0)</f>
        <v>0</v>
      </c>
      <c r="AA73" s="242">
        <f>IF($B$16-ABS(SUM($B$65:Z73))&gt;0,-$B$16/$B$18,0)</f>
        <v>0</v>
      </c>
      <c r="AB73" s="242">
        <f>IF($B$16-ABS(SUM($B$65:AA73))&gt;0,-$B$16/$B$18,0)</f>
        <v>0</v>
      </c>
      <c r="AC73" s="242">
        <f>IF($B$16-ABS(SUM($B$65:AB73))&gt;0,-$B$16/$B$18,0)</f>
        <v>0</v>
      </c>
      <c r="AD73" s="242">
        <f>IF($B$16-ABS(SUM($B$65:AC73))&gt;0,-$B$16/$B$18,0)</f>
        <v>0</v>
      </c>
      <c r="AE73" s="242">
        <f>IF($B$16-ABS(SUM($B$65:AD73))&gt;0,-$B$16/$B$18,0)</f>
        <v>0</v>
      </c>
      <c r="AF73" s="242">
        <f>IF($B$16-ABS(SUM($B$65:AE73))&gt;0,-$B$16/$B$18,0)</f>
        <v>0</v>
      </c>
      <c r="AG73" s="242">
        <f>IF($B$16-ABS(SUM($B$65:AF73))&gt;0,-$B$16/$B$18,0)</f>
        <v>0</v>
      </c>
      <c r="AH73" s="242">
        <f>IF($B$16-ABS(SUM($B$65:AG73))&gt;0,-$B$16/$B$18,0)</f>
        <v>0</v>
      </c>
      <c r="AI73" s="242">
        <f>IF($B$16-ABS(SUM($B$65:AH73))&gt;0,-$B$16/$B$18,0)</f>
        <v>0</v>
      </c>
      <c r="AJ73" s="242">
        <f>IF($B$16-ABS(SUM($B$65:AI73))&gt;0,-$B$16/$B$18,0)</f>
        <v>0</v>
      </c>
      <c r="AK73" s="242">
        <f>IF($B$16-ABS(SUM($B$65:AJ73))&gt;0,-$B$16/$B$18,0)</f>
        <v>0</v>
      </c>
      <c r="AL73" s="242">
        <f>IF($B$16-ABS(SUM($B$65:AK73))&gt;0,-$B$16/$B$18,0)</f>
        <v>0</v>
      </c>
      <c r="AM73" s="242">
        <f>IF($B$16-ABS(SUM($B$65:AL73))&gt;0,-$B$16/$B$18,0)</f>
        <v>0</v>
      </c>
      <c r="AN73" s="242">
        <f>IF($B$16-ABS(SUM($B$65:AM73))&gt;0,-$B$16/$B$18,0)</f>
        <v>0</v>
      </c>
      <c r="AO73" s="242">
        <f>IF($B$16-ABS(SUM($B$65:AN73))&gt;0,-$B$16/$B$18,0)</f>
        <v>0</v>
      </c>
      <c r="AP73" s="242">
        <f>IF($B$16-ABS(SUM($B$65:AO73))&gt;0,-$B$16/$B$18,0)</f>
        <v>0</v>
      </c>
      <c r="AQ73" s="242">
        <f>IF($B$16-ABS(SUM($B$65:AP73))&gt;0,-$B$16/$B$18,0)</f>
        <v>0</v>
      </c>
      <c r="AR73" s="242">
        <f>IF($B$16-ABS(SUM($B$65:AQ73))&gt;0,-$B$16/$B$18,0)</f>
        <v>0</v>
      </c>
      <c r="AS73" s="242">
        <f>IF($B$16-ABS(SUM($B$65:AR73))&gt;0,-$B$16/$B$18,0)</f>
        <v>0</v>
      </c>
      <c r="AT73" s="242">
        <f>IF($B$16-ABS(SUM($B$65:AS73))&gt;0,-$B$16/$B$18,0)</f>
        <v>0</v>
      </c>
      <c r="AU73" s="242">
        <f>IF($B$16-ABS(SUM($B$65:AT73))&gt;0,-$B$16/$B$18,0)</f>
        <v>0</v>
      </c>
      <c r="AV73" s="242">
        <f>IF($B$16-ABS(SUM($B$65:AU73))&gt;0,-$B$16/$B$18,0)</f>
        <v>0</v>
      </c>
      <c r="AW73" s="242">
        <f>IF($B$16-ABS(SUM($B$65:AV73))&gt;0,-$B$16/$B$18,0)</f>
        <v>0</v>
      </c>
      <c r="AX73" s="242">
        <f>IF($B$16-ABS(SUM($B$65:AW73))&gt;0,-$B$16/$B$18,0)</f>
        <v>0</v>
      </c>
      <c r="AY73" s="242">
        <f>IF($B$16-ABS(SUM($B$65:AX73))&gt;0,-$B$16/$B$18,0)</f>
        <v>0</v>
      </c>
      <c r="AZ73" s="242">
        <f>IF($B$16-ABS(SUM($B$65:AY73))&gt;0,-$B$16/$B$18,0)</f>
        <v>0</v>
      </c>
    </row>
    <row r="74" spans="1:52" s="191" customFormat="1" ht="14.25" x14ac:dyDescent="0.25">
      <c r="A74" s="245" t="s">
        <v>566</v>
      </c>
      <c r="B74" s="240">
        <f t="shared" ref="B74:AZ74" si="10">B72+B73</f>
        <v>0</v>
      </c>
      <c r="C74" s="240">
        <f t="shared" si="10"/>
        <v>-3183342.5163685624</v>
      </c>
      <c r="D74" s="240">
        <f t="shared" si="10"/>
        <v>-3117831.3680555779</v>
      </c>
      <c r="E74" s="240">
        <f t="shared" si="10"/>
        <v>-3051665.8181538228</v>
      </c>
      <c r="F74" s="240">
        <f t="shared" si="10"/>
        <v>-2984826.2346156337</v>
      </c>
      <c r="G74" s="240">
        <f t="shared" si="10"/>
        <v>-2917292.3964319173</v>
      </c>
      <c r="H74" s="240">
        <f t="shared" si="10"/>
        <v>-2849043.4759633085</v>
      </c>
      <c r="I74" s="240">
        <f t="shared" si="10"/>
        <v>-2787848.9119581063</v>
      </c>
      <c r="J74" s="240">
        <f t="shared" si="10"/>
        <v>-2718104.8259400148</v>
      </c>
      <c r="K74" s="240">
        <f t="shared" si="10"/>
        <v>-2647579.3502019993</v>
      </c>
      <c r="L74" s="240">
        <f t="shared" si="10"/>
        <v>-2576249.0430524619</v>
      </c>
      <c r="M74" s="241">
        <f t="shared" si="10"/>
        <v>-1572512.5375048006</v>
      </c>
      <c r="N74" s="240">
        <f t="shared" si="10"/>
        <v>-1471552.0916955848</v>
      </c>
      <c r="O74" s="240">
        <f t="shared" si="10"/>
        <v>-1291981.8688940136</v>
      </c>
      <c r="P74" s="240">
        <f t="shared" si="10"/>
        <v>-1187534.1256420715</v>
      </c>
      <c r="Q74" s="240">
        <f t="shared" si="10"/>
        <v>-1081263.8829531902</v>
      </c>
      <c r="R74" s="240">
        <f t="shared" si="10"/>
        <v>-973116.46584426146</v>
      </c>
      <c r="S74" s="240">
        <f t="shared" si="10"/>
        <v>-863035.55908268271</v>
      </c>
      <c r="T74" s="240">
        <f t="shared" si="10"/>
        <v>-750963.15797887603</v>
      </c>
      <c r="U74" s="240">
        <f t="shared" si="10"/>
        <v>-644630.40891941963</v>
      </c>
      <c r="V74" s="240">
        <f t="shared" si="10"/>
        <v>-528393.99229544774</v>
      </c>
      <c r="W74" s="240">
        <f t="shared" si="10"/>
        <v>1249086.9591336078</v>
      </c>
      <c r="X74" s="240">
        <f t="shared" si="10"/>
        <v>1419513.0310779335</v>
      </c>
      <c r="Y74" s="240">
        <f t="shared" si="10"/>
        <v>1593740.9523199708</v>
      </c>
      <c r="Z74" s="240">
        <f t="shared" si="10"/>
        <v>1771884.7783386512</v>
      </c>
      <c r="AA74" s="240">
        <f t="shared" si="10"/>
        <v>1954061.9862772734</v>
      </c>
      <c r="AB74" s="240">
        <f t="shared" si="10"/>
        <v>2140393.5775934346</v>
      </c>
      <c r="AC74" s="240">
        <f t="shared" si="10"/>
        <v>2331004.1837884635</v>
      </c>
      <c r="AD74" s="240">
        <f t="shared" si="10"/>
        <v>2526022.175308723</v>
      </c>
      <c r="AE74" s="240">
        <f t="shared" si="10"/>
        <v>2725579.7737139724</v>
      </c>
      <c r="AF74" s="240">
        <f t="shared" si="10"/>
        <v>2929813.1672107596</v>
      </c>
      <c r="AG74" s="240">
        <f t="shared" si="10"/>
        <v>3138862.6296518352</v>
      </c>
      <c r="AH74" s="240">
        <f t="shared" si="10"/>
        <v>3352872.6431055199</v>
      </c>
      <c r="AI74" s="240">
        <f t="shared" si="10"/>
        <v>3571992.0241021994</v>
      </c>
      <c r="AJ74" s="240">
        <f t="shared" si="10"/>
        <v>3796374.0536681595</v>
      </c>
      <c r="AK74" s="240">
        <f t="shared" si="10"/>
        <v>4026176.6112604807</v>
      </c>
      <c r="AL74" s="240">
        <f t="shared" si="10"/>
        <v>4261562.3127199523</v>
      </c>
      <c r="AM74" s="240">
        <f t="shared" si="10"/>
        <v>4502698.6523625888</v>
      </c>
      <c r="AN74" s="240">
        <f t="shared" si="10"/>
        <v>4749758.1493338868</v>
      </c>
      <c r="AO74" s="240">
        <f t="shared" si="10"/>
        <v>5002918.4983537029</v>
      </c>
      <c r="AP74" s="240">
        <f t="shared" si="10"/>
        <v>5262362.7249834975</v>
      </c>
      <c r="AQ74" s="240">
        <f t="shared" si="10"/>
        <v>5528279.3455515672</v>
      </c>
      <c r="AR74" s="240">
        <f t="shared" si="10"/>
        <v>5800862.5318760602</v>
      </c>
      <c r="AS74" s="240">
        <f t="shared" si="10"/>
        <v>6080312.2809296679</v>
      </c>
      <c r="AT74" s="240">
        <f t="shared" si="10"/>
        <v>6366834.5895942654</v>
      </c>
      <c r="AU74" s="240">
        <f t="shared" si="10"/>
        <v>6660641.6346581802</v>
      </c>
      <c r="AV74" s="240">
        <f t="shared" si="10"/>
        <v>6961951.9582133982</v>
      </c>
      <c r="AW74" s="240">
        <f t="shared" si="10"/>
        <v>7270990.6586146504</v>
      </c>
      <c r="AX74" s="240">
        <f t="shared" si="10"/>
        <v>7587989.5871673245</v>
      </c>
      <c r="AY74" s="240">
        <f t="shared" si="10"/>
        <v>7913187.5507159587</v>
      </c>
      <c r="AZ74" s="240">
        <f t="shared" si="10"/>
        <v>8246830.5203104336</v>
      </c>
    </row>
    <row r="75" spans="1:52" s="184" customFormat="1" ht="15.75" x14ac:dyDescent="0.25">
      <c r="A75" s="244" t="s">
        <v>300</v>
      </c>
      <c r="B75" s="242">
        <f t="shared" ref="B75:AZ75" si="11">-B61</f>
        <v>0</v>
      </c>
      <c r="C75" s="242">
        <f t="shared" si="11"/>
        <v>0</v>
      </c>
      <c r="D75" s="242">
        <f t="shared" si="11"/>
        <v>0</v>
      </c>
      <c r="E75" s="242">
        <f t="shared" si="11"/>
        <v>0</v>
      </c>
      <c r="F75" s="242">
        <f t="shared" si="11"/>
        <v>0</v>
      </c>
      <c r="G75" s="242">
        <f t="shared" si="11"/>
        <v>0</v>
      </c>
      <c r="H75" s="242">
        <f t="shared" si="11"/>
        <v>0</v>
      </c>
      <c r="I75" s="242">
        <f t="shared" si="11"/>
        <v>0</v>
      </c>
      <c r="J75" s="242">
        <f t="shared" si="11"/>
        <v>0</v>
      </c>
      <c r="K75" s="242">
        <f t="shared" si="11"/>
        <v>0</v>
      </c>
      <c r="L75" s="242">
        <f t="shared" si="11"/>
        <v>0</v>
      </c>
      <c r="M75" s="243">
        <f t="shared" si="11"/>
        <v>0</v>
      </c>
      <c r="N75" s="242">
        <f t="shared" si="11"/>
        <v>0</v>
      </c>
      <c r="O75" s="242">
        <f t="shared" si="11"/>
        <v>0</v>
      </c>
      <c r="P75" s="242">
        <f t="shared" si="11"/>
        <v>0</v>
      </c>
      <c r="Q75" s="242">
        <f t="shared" si="11"/>
        <v>0</v>
      </c>
      <c r="R75" s="242">
        <f t="shared" si="11"/>
        <v>0</v>
      </c>
      <c r="S75" s="242">
        <f t="shared" si="11"/>
        <v>0</v>
      </c>
      <c r="T75" s="242">
        <f t="shared" si="11"/>
        <v>0</v>
      </c>
      <c r="U75" s="242">
        <f t="shared" si="11"/>
        <v>0</v>
      </c>
      <c r="V75" s="242">
        <f t="shared" si="11"/>
        <v>0</v>
      </c>
      <c r="W75" s="242">
        <f t="shared" si="11"/>
        <v>0</v>
      </c>
      <c r="X75" s="242">
        <f t="shared" si="11"/>
        <v>0</v>
      </c>
      <c r="Y75" s="242">
        <f t="shared" si="11"/>
        <v>0</v>
      </c>
      <c r="Z75" s="242">
        <f t="shared" si="11"/>
        <v>0</v>
      </c>
      <c r="AA75" s="242">
        <f t="shared" si="11"/>
        <v>0</v>
      </c>
      <c r="AB75" s="242">
        <f t="shared" si="11"/>
        <v>0</v>
      </c>
      <c r="AC75" s="242">
        <f t="shared" si="11"/>
        <v>0</v>
      </c>
      <c r="AD75" s="242">
        <f t="shared" si="11"/>
        <v>0</v>
      </c>
      <c r="AE75" s="242">
        <f t="shared" si="11"/>
        <v>0</v>
      </c>
      <c r="AF75" s="242">
        <f t="shared" si="11"/>
        <v>0</v>
      </c>
      <c r="AG75" s="242">
        <f t="shared" si="11"/>
        <v>0</v>
      </c>
      <c r="AH75" s="242">
        <f t="shared" si="11"/>
        <v>0</v>
      </c>
      <c r="AI75" s="242">
        <f t="shared" si="11"/>
        <v>0</v>
      </c>
      <c r="AJ75" s="242">
        <f t="shared" si="11"/>
        <v>0</v>
      </c>
      <c r="AK75" s="242">
        <f t="shared" si="11"/>
        <v>0</v>
      </c>
      <c r="AL75" s="242">
        <f t="shared" si="11"/>
        <v>0</v>
      </c>
      <c r="AM75" s="242">
        <f t="shared" si="11"/>
        <v>0</v>
      </c>
      <c r="AN75" s="242">
        <f t="shared" si="11"/>
        <v>0</v>
      </c>
      <c r="AO75" s="242">
        <f t="shared" si="11"/>
        <v>0</v>
      </c>
      <c r="AP75" s="242">
        <f t="shared" si="11"/>
        <v>0</v>
      </c>
      <c r="AQ75" s="242">
        <f t="shared" si="11"/>
        <v>0</v>
      </c>
      <c r="AR75" s="242">
        <f t="shared" si="11"/>
        <v>0</v>
      </c>
      <c r="AS75" s="242">
        <f t="shared" si="11"/>
        <v>0</v>
      </c>
      <c r="AT75" s="242">
        <f t="shared" si="11"/>
        <v>0</v>
      </c>
      <c r="AU75" s="242">
        <f t="shared" si="11"/>
        <v>0</v>
      </c>
      <c r="AV75" s="242">
        <f t="shared" si="11"/>
        <v>0</v>
      </c>
      <c r="AW75" s="242">
        <f t="shared" si="11"/>
        <v>0</v>
      </c>
      <c r="AX75" s="242">
        <f t="shared" si="11"/>
        <v>0</v>
      </c>
      <c r="AY75" s="242">
        <f t="shared" si="11"/>
        <v>0</v>
      </c>
      <c r="AZ75" s="242">
        <f t="shared" si="11"/>
        <v>0</v>
      </c>
    </row>
    <row r="76" spans="1:52" s="191" customFormat="1" ht="14.25" x14ac:dyDescent="0.25">
      <c r="A76" s="245" t="s">
        <v>304</v>
      </c>
      <c r="B76" s="240">
        <f t="shared" ref="B76:AZ76" si="12">B74+B75</f>
        <v>0</v>
      </c>
      <c r="C76" s="240">
        <f t="shared" si="12"/>
        <v>-3183342.5163685624</v>
      </c>
      <c r="D76" s="240">
        <f t="shared" si="12"/>
        <v>-3117831.3680555779</v>
      </c>
      <c r="E76" s="240">
        <f t="shared" si="12"/>
        <v>-3051665.8181538228</v>
      </c>
      <c r="F76" s="240">
        <f t="shared" si="12"/>
        <v>-2984826.2346156337</v>
      </c>
      <c r="G76" s="240">
        <f t="shared" si="12"/>
        <v>-2917292.3964319173</v>
      </c>
      <c r="H76" s="240">
        <f t="shared" si="12"/>
        <v>-2849043.4759633085</v>
      </c>
      <c r="I76" s="240">
        <f t="shared" si="12"/>
        <v>-2787848.9119581063</v>
      </c>
      <c r="J76" s="240">
        <f t="shared" si="12"/>
        <v>-2718104.8259400148</v>
      </c>
      <c r="K76" s="240">
        <f t="shared" si="12"/>
        <v>-2647579.3502019993</v>
      </c>
      <c r="L76" s="240">
        <f t="shared" si="12"/>
        <v>-2576249.0430524619</v>
      </c>
      <c r="M76" s="241">
        <f t="shared" si="12"/>
        <v>-1572512.5375048006</v>
      </c>
      <c r="N76" s="240">
        <f t="shared" si="12"/>
        <v>-1471552.0916955848</v>
      </c>
      <c r="O76" s="240">
        <f t="shared" si="12"/>
        <v>-1291981.8688940136</v>
      </c>
      <c r="P76" s="240">
        <f t="shared" si="12"/>
        <v>-1187534.1256420715</v>
      </c>
      <c r="Q76" s="240">
        <f t="shared" si="12"/>
        <v>-1081263.8829531902</v>
      </c>
      <c r="R76" s="240">
        <f t="shared" si="12"/>
        <v>-973116.46584426146</v>
      </c>
      <c r="S76" s="240">
        <f t="shared" si="12"/>
        <v>-863035.55908268271</v>
      </c>
      <c r="T76" s="240">
        <f t="shared" si="12"/>
        <v>-750963.15797887603</v>
      </c>
      <c r="U76" s="240">
        <f t="shared" si="12"/>
        <v>-644630.40891941963</v>
      </c>
      <c r="V76" s="240">
        <f t="shared" si="12"/>
        <v>-528393.99229544774</v>
      </c>
      <c r="W76" s="240">
        <f t="shared" si="12"/>
        <v>1249086.9591336078</v>
      </c>
      <c r="X76" s="240">
        <f t="shared" si="12"/>
        <v>1419513.0310779335</v>
      </c>
      <c r="Y76" s="240">
        <f t="shared" si="12"/>
        <v>1593740.9523199708</v>
      </c>
      <c r="Z76" s="240">
        <f t="shared" si="12"/>
        <v>1771884.7783386512</v>
      </c>
      <c r="AA76" s="240">
        <f t="shared" si="12"/>
        <v>1954061.9862772734</v>
      </c>
      <c r="AB76" s="240">
        <f t="shared" si="12"/>
        <v>2140393.5775934346</v>
      </c>
      <c r="AC76" s="240">
        <f t="shared" si="12"/>
        <v>2331004.1837884635</v>
      </c>
      <c r="AD76" s="240">
        <f t="shared" si="12"/>
        <v>2526022.175308723</v>
      </c>
      <c r="AE76" s="240">
        <f t="shared" si="12"/>
        <v>2725579.7737139724</v>
      </c>
      <c r="AF76" s="240">
        <f t="shared" si="12"/>
        <v>2929813.1672107596</v>
      </c>
      <c r="AG76" s="240">
        <f t="shared" si="12"/>
        <v>3138862.6296518352</v>
      </c>
      <c r="AH76" s="240">
        <f t="shared" si="12"/>
        <v>3352872.6431055199</v>
      </c>
      <c r="AI76" s="240">
        <f t="shared" si="12"/>
        <v>3571992.0241021994</v>
      </c>
      <c r="AJ76" s="240">
        <f t="shared" si="12"/>
        <v>3796374.0536681595</v>
      </c>
      <c r="AK76" s="240">
        <f t="shared" si="12"/>
        <v>4026176.6112604807</v>
      </c>
      <c r="AL76" s="240">
        <f t="shared" si="12"/>
        <v>4261562.3127199523</v>
      </c>
      <c r="AM76" s="240">
        <f t="shared" si="12"/>
        <v>4502698.6523625888</v>
      </c>
      <c r="AN76" s="240">
        <f t="shared" si="12"/>
        <v>4749758.1493338868</v>
      </c>
      <c r="AO76" s="240">
        <f t="shared" si="12"/>
        <v>5002918.4983537029</v>
      </c>
      <c r="AP76" s="240">
        <f t="shared" si="12"/>
        <v>5262362.7249834975</v>
      </c>
      <c r="AQ76" s="240">
        <f t="shared" si="12"/>
        <v>5528279.3455515672</v>
      </c>
      <c r="AR76" s="240">
        <f t="shared" si="12"/>
        <v>5800862.5318760602</v>
      </c>
      <c r="AS76" s="240">
        <f t="shared" si="12"/>
        <v>6080312.2809296679</v>
      </c>
      <c r="AT76" s="240">
        <f t="shared" si="12"/>
        <v>6366834.5895942654</v>
      </c>
      <c r="AU76" s="240">
        <f t="shared" si="12"/>
        <v>6660641.6346581802</v>
      </c>
      <c r="AV76" s="240">
        <f t="shared" si="12"/>
        <v>6961951.9582133982</v>
      </c>
      <c r="AW76" s="240">
        <f t="shared" si="12"/>
        <v>7270990.6586146504</v>
      </c>
      <c r="AX76" s="240">
        <f t="shared" si="12"/>
        <v>7587989.5871673245</v>
      </c>
      <c r="AY76" s="240">
        <f t="shared" si="12"/>
        <v>7913187.5507159587</v>
      </c>
      <c r="AZ76" s="240">
        <f t="shared" si="12"/>
        <v>8246830.5203104336</v>
      </c>
    </row>
    <row r="77" spans="1:52" s="184" customFormat="1" ht="15.75" x14ac:dyDescent="0.25">
      <c r="A77" s="244" t="s">
        <v>299</v>
      </c>
      <c r="B77" s="242">
        <f t="shared" ref="B77:AZ77" si="13">-B76*$B$28</f>
        <v>0</v>
      </c>
      <c r="C77" s="242">
        <f t="shared" si="13"/>
        <v>3183342.5163685624</v>
      </c>
      <c r="D77" s="242">
        <f t="shared" si="13"/>
        <v>3117831.3680555779</v>
      </c>
      <c r="E77" s="242">
        <f t="shared" si="13"/>
        <v>3051665.8181538228</v>
      </c>
      <c r="F77" s="242">
        <f t="shared" si="13"/>
        <v>2984826.2346156337</v>
      </c>
      <c r="G77" s="242">
        <f t="shared" si="13"/>
        <v>2917292.3964319173</v>
      </c>
      <c r="H77" s="242">
        <f t="shared" si="13"/>
        <v>2849043.4759633085</v>
      </c>
      <c r="I77" s="242">
        <f t="shared" si="13"/>
        <v>2787848.9119581063</v>
      </c>
      <c r="J77" s="242">
        <f t="shared" si="13"/>
        <v>2718104.8259400148</v>
      </c>
      <c r="K77" s="242">
        <f t="shared" si="13"/>
        <v>2647579.3502019993</v>
      </c>
      <c r="L77" s="242">
        <f t="shared" si="13"/>
        <v>2576249.0430524619</v>
      </c>
      <c r="M77" s="243">
        <f t="shared" si="13"/>
        <v>1572512.5375048006</v>
      </c>
      <c r="N77" s="242">
        <f t="shared" si="13"/>
        <v>1471552.0916955848</v>
      </c>
      <c r="O77" s="242">
        <f t="shared" si="13"/>
        <v>1291981.8688940136</v>
      </c>
      <c r="P77" s="242">
        <f t="shared" si="13"/>
        <v>1187534.1256420715</v>
      </c>
      <c r="Q77" s="242">
        <f t="shared" si="13"/>
        <v>1081263.8829531902</v>
      </c>
      <c r="R77" s="242">
        <f t="shared" si="13"/>
        <v>973116.46584426146</v>
      </c>
      <c r="S77" s="242">
        <f t="shared" si="13"/>
        <v>863035.55908268271</v>
      </c>
      <c r="T77" s="242">
        <f t="shared" si="13"/>
        <v>750963.15797887603</v>
      </c>
      <c r="U77" s="242">
        <f t="shared" si="13"/>
        <v>644630.40891941963</v>
      </c>
      <c r="V77" s="242">
        <f t="shared" si="13"/>
        <v>528393.99229544774</v>
      </c>
      <c r="W77" s="242">
        <f t="shared" si="13"/>
        <v>-1249086.9591336078</v>
      </c>
      <c r="X77" s="242">
        <f t="shared" si="13"/>
        <v>-1419513.0310779335</v>
      </c>
      <c r="Y77" s="242">
        <f t="shared" si="13"/>
        <v>-1593740.9523199708</v>
      </c>
      <c r="Z77" s="242">
        <f t="shared" si="13"/>
        <v>-1771884.7783386512</v>
      </c>
      <c r="AA77" s="242">
        <f t="shared" si="13"/>
        <v>-1954061.9862772734</v>
      </c>
      <c r="AB77" s="242">
        <f t="shared" si="13"/>
        <v>-2140393.5775934346</v>
      </c>
      <c r="AC77" s="242">
        <f t="shared" si="13"/>
        <v>-2331004.1837884635</v>
      </c>
      <c r="AD77" s="242">
        <f t="shared" si="13"/>
        <v>-2526022.175308723</v>
      </c>
      <c r="AE77" s="242">
        <f t="shared" si="13"/>
        <v>-2725579.7737139724</v>
      </c>
      <c r="AF77" s="242">
        <f t="shared" si="13"/>
        <v>-2929813.1672107596</v>
      </c>
      <c r="AG77" s="242">
        <f t="shared" si="13"/>
        <v>-3138862.6296518352</v>
      </c>
      <c r="AH77" s="242">
        <f t="shared" si="13"/>
        <v>-3352872.6431055199</v>
      </c>
      <c r="AI77" s="242">
        <f t="shared" si="13"/>
        <v>-3571992.0241021994</v>
      </c>
      <c r="AJ77" s="242">
        <f t="shared" si="13"/>
        <v>-3796374.0536681595</v>
      </c>
      <c r="AK77" s="242">
        <f t="shared" si="13"/>
        <v>-4026176.6112604807</v>
      </c>
      <c r="AL77" s="242">
        <f t="shared" si="13"/>
        <v>-4261562.3127199523</v>
      </c>
      <c r="AM77" s="242">
        <f t="shared" si="13"/>
        <v>-4502698.6523625888</v>
      </c>
      <c r="AN77" s="242">
        <f t="shared" si="13"/>
        <v>-4749758.1493338868</v>
      </c>
      <c r="AO77" s="242">
        <f t="shared" si="13"/>
        <v>-5002918.4983537029</v>
      </c>
      <c r="AP77" s="242">
        <f t="shared" si="13"/>
        <v>-5262362.7249834975</v>
      </c>
      <c r="AQ77" s="242">
        <f t="shared" si="13"/>
        <v>-5528279.3455515672</v>
      </c>
      <c r="AR77" s="242">
        <f t="shared" si="13"/>
        <v>-5800862.5318760602</v>
      </c>
      <c r="AS77" s="242">
        <f t="shared" si="13"/>
        <v>-6080312.2809296679</v>
      </c>
      <c r="AT77" s="242">
        <f t="shared" si="13"/>
        <v>-6366834.5895942654</v>
      </c>
      <c r="AU77" s="242">
        <f t="shared" si="13"/>
        <v>-6660641.6346581802</v>
      </c>
      <c r="AV77" s="242">
        <f t="shared" si="13"/>
        <v>-6961951.9582133982</v>
      </c>
      <c r="AW77" s="242">
        <f t="shared" si="13"/>
        <v>-7270990.6586146504</v>
      </c>
      <c r="AX77" s="242">
        <f t="shared" si="13"/>
        <v>-7587989.5871673245</v>
      </c>
      <c r="AY77" s="242">
        <f t="shared" si="13"/>
        <v>-7913187.5507159587</v>
      </c>
      <c r="AZ77" s="242">
        <f t="shared" si="13"/>
        <v>-8246830.5203104336</v>
      </c>
    </row>
    <row r="78" spans="1:52" s="184" customFormat="1" ht="16.5" thickBot="1" x14ac:dyDescent="0.3">
      <c r="A78" s="246" t="s">
        <v>303</v>
      </c>
      <c r="B78" s="247">
        <f t="shared" ref="B78:AZ78" si="14">B76+B77</f>
        <v>0</v>
      </c>
      <c r="C78" s="247">
        <f t="shared" si="14"/>
        <v>0</v>
      </c>
      <c r="D78" s="247">
        <f t="shared" si="14"/>
        <v>0</v>
      </c>
      <c r="E78" s="247">
        <f t="shared" si="14"/>
        <v>0</v>
      </c>
      <c r="F78" s="247">
        <f t="shared" si="14"/>
        <v>0</v>
      </c>
      <c r="G78" s="247">
        <f t="shared" si="14"/>
        <v>0</v>
      </c>
      <c r="H78" s="247">
        <f t="shared" si="14"/>
        <v>0</v>
      </c>
      <c r="I78" s="247">
        <f t="shared" si="14"/>
        <v>0</v>
      </c>
      <c r="J78" s="247">
        <f t="shared" si="14"/>
        <v>0</v>
      </c>
      <c r="K78" s="247">
        <f t="shared" si="14"/>
        <v>0</v>
      </c>
      <c r="L78" s="247">
        <f t="shared" si="14"/>
        <v>0</v>
      </c>
      <c r="M78" s="248">
        <f t="shared" si="14"/>
        <v>0</v>
      </c>
      <c r="N78" s="247">
        <f t="shared" si="14"/>
        <v>0</v>
      </c>
      <c r="O78" s="247">
        <f t="shared" si="14"/>
        <v>0</v>
      </c>
      <c r="P78" s="247">
        <f t="shared" si="14"/>
        <v>0</v>
      </c>
      <c r="Q78" s="247">
        <f t="shared" si="14"/>
        <v>0</v>
      </c>
      <c r="R78" s="247">
        <f t="shared" si="14"/>
        <v>0</v>
      </c>
      <c r="S78" s="247">
        <f t="shared" si="14"/>
        <v>0</v>
      </c>
      <c r="T78" s="247">
        <f t="shared" si="14"/>
        <v>0</v>
      </c>
      <c r="U78" s="247">
        <f t="shared" si="14"/>
        <v>0</v>
      </c>
      <c r="V78" s="247">
        <f t="shared" si="14"/>
        <v>0</v>
      </c>
      <c r="W78" s="247">
        <f t="shared" si="14"/>
        <v>0</v>
      </c>
      <c r="X78" s="247">
        <f t="shared" si="14"/>
        <v>0</v>
      </c>
      <c r="Y78" s="247">
        <f t="shared" si="14"/>
        <v>0</v>
      </c>
      <c r="Z78" s="247">
        <f t="shared" si="14"/>
        <v>0</v>
      </c>
      <c r="AA78" s="247">
        <f t="shared" si="14"/>
        <v>0</v>
      </c>
      <c r="AB78" s="247">
        <f t="shared" si="14"/>
        <v>0</v>
      </c>
      <c r="AC78" s="247">
        <f t="shared" si="14"/>
        <v>0</v>
      </c>
      <c r="AD78" s="247">
        <f t="shared" si="14"/>
        <v>0</v>
      </c>
      <c r="AE78" s="247">
        <f t="shared" si="14"/>
        <v>0</v>
      </c>
      <c r="AF78" s="247">
        <f t="shared" si="14"/>
        <v>0</v>
      </c>
      <c r="AG78" s="247">
        <f t="shared" si="14"/>
        <v>0</v>
      </c>
      <c r="AH78" s="247">
        <f t="shared" si="14"/>
        <v>0</v>
      </c>
      <c r="AI78" s="247">
        <f t="shared" si="14"/>
        <v>0</v>
      </c>
      <c r="AJ78" s="247">
        <f t="shared" si="14"/>
        <v>0</v>
      </c>
      <c r="AK78" s="247">
        <f t="shared" si="14"/>
        <v>0</v>
      </c>
      <c r="AL78" s="247">
        <f t="shared" si="14"/>
        <v>0</v>
      </c>
      <c r="AM78" s="247">
        <f t="shared" si="14"/>
        <v>0</v>
      </c>
      <c r="AN78" s="247">
        <f t="shared" si="14"/>
        <v>0</v>
      </c>
      <c r="AO78" s="247">
        <f t="shared" si="14"/>
        <v>0</v>
      </c>
      <c r="AP78" s="247">
        <f t="shared" si="14"/>
        <v>0</v>
      </c>
      <c r="AQ78" s="247">
        <f t="shared" si="14"/>
        <v>0</v>
      </c>
      <c r="AR78" s="247">
        <f t="shared" si="14"/>
        <v>0</v>
      </c>
      <c r="AS78" s="247">
        <f t="shared" si="14"/>
        <v>0</v>
      </c>
      <c r="AT78" s="247">
        <f t="shared" si="14"/>
        <v>0</v>
      </c>
      <c r="AU78" s="247">
        <f t="shared" si="14"/>
        <v>0</v>
      </c>
      <c r="AV78" s="247">
        <f t="shared" si="14"/>
        <v>0</v>
      </c>
      <c r="AW78" s="247">
        <f t="shared" si="14"/>
        <v>0</v>
      </c>
      <c r="AX78" s="247">
        <f t="shared" si="14"/>
        <v>0</v>
      </c>
      <c r="AY78" s="247">
        <f t="shared" si="14"/>
        <v>0</v>
      </c>
      <c r="AZ78" s="247">
        <f t="shared" si="14"/>
        <v>0</v>
      </c>
    </row>
    <row r="79" spans="1:52" s="252" customFormat="1" ht="16.5" thickBot="1" x14ac:dyDescent="0.3">
      <c r="A79" s="249"/>
      <c r="B79" s="250">
        <v>0</v>
      </c>
      <c r="C79" s="250">
        <v>1</v>
      </c>
      <c r="D79" s="250">
        <f>C79+1</f>
        <v>2</v>
      </c>
      <c r="E79" s="250">
        <f t="shared" ref="E79:AZ79" si="15">D79+1</f>
        <v>3</v>
      </c>
      <c r="F79" s="250">
        <f t="shared" si="15"/>
        <v>4</v>
      </c>
      <c r="G79" s="250">
        <f t="shared" si="15"/>
        <v>5</v>
      </c>
      <c r="H79" s="250">
        <f t="shared" si="15"/>
        <v>6</v>
      </c>
      <c r="I79" s="250">
        <f t="shared" si="15"/>
        <v>7</v>
      </c>
      <c r="J79" s="250">
        <f t="shared" si="15"/>
        <v>8</v>
      </c>
      <c r="K79" s="250">
        <f t="shared" si="15"/>
        <v>9</v>
      </c>
      <c r="L79" s="250">
        <f t="shared" si="15"/>
        <v>10</v>
      </c>
      <c r="M79" s="251">
        <f t="shared" si="15"/>
        <v>11</v>
      </c>
      <c r="N79" s="250">
        <f t="shared" si="15"/>
        <v>12</v>
      </c>
      <c r="O79" s="250">
        <f t="shared" si="15"/>
        <v>13</v>
      </c>
      <c r="P79" s="250">
        <f t="shared" si="15"/>
        <v>14</v>
      </c>
      <c r="Q79" s="250">
        <f t="shared" si="15"/>
        <v>15</v>
      </c>
      <c r="R79" s="250">
        <f t="shared" si="15"/>
        <v>16</v>
      </c>
      <c r="S79" s="250">
        <f t="shared" si="15"/>
        <v>17</v>
      </c>
      <c r="T79" s="250">
        <f t="shared" si="15"/>
        <v>18</v>
      </c>
      <c r="U79" s="250">
        <f t="shared" si="15"/>
        <v>19</v>
      </c>
      <c r="V79" s="250">
        <f t="shared" si="15"/>
        <v>20</v>
      </c>
      <c r="W79" s="250">
        <f t="shared" si="15"/>
        <v>21</v>
      </c>
      <c r="X79" s="250">
        <f t="shared" si="15"/>
        <v>22</v>
      </c>
      <c r="Y79" s="250">
        <f t="shared" si="15"/>
        <v>23</v>
      </c>
      <c r="Z79" s="250">
        <f t="shared" si="15"/>
        <v>24</v>
      </c>
      <c r="AA79" s="250">
        <f t="shared" si="15"/>
        <v>25</v>
      </c>
      <c r="AB79" s="250">
        <f t="shared" si="15"/>
        <v>26</v>
      </c>
      <c r="AC79" s="250">
        <f t="shared" si="15"/>
        <v>27</v>
      </c>
      <c r="AD79" s="250">
        <f t="shared" si="15"/>
        <v>28</v>
      </c>
      <c r="AE79" s="250">
        <f t="shared" si="15"/>
        <v>29</v>
      </c>
      <c r="AF79" s="250">
        <f t="shared" si="15"/>
        <v>30</v>
      </c>
      <c r="AG79" s="250">
        <f t="shared" si="15"/>
        <v>31</v>
      </c>
      <c r="AH79" s="250">
        <f t="shared" si="15"/>
        <v>32</v>
      </c>
      <c r="AI79" s="250">
        <f t="shared" si="15"/>
        <v>33</v>
      </c>
      <c r="AJ79" s="250">
        <f t="shared" si="15"/>
        <v>34</v>
      </c>
      <c r="AK79" s="250">
        <f t="shared" si="15"/>
        <v>35</v>
      </c>
      <c r="AL79" s="250">
        <f t="shared" si="15"/>
        <v>36</v>
      </c>
      <c r="AM79" s="250">
        <f t="shared" si="15"/>
        <v>37</v>
      </c>
      <c r="AN79" s="250">
        <f t="shared" si="15"/>
        <v>38</v>
      </c>
      <c r="AO79" s="250">
        <f t="shared" si="15"/>
        <v>39</v>
      </c>
      <c r="AP79" s="250">
        <f t="shared" si="15"/>
        <v>40</v>
      </c>
      <c r="AQ79" s="250">
        <f t="shared" si="15"/>
        <v>41</v>
      </c>
      <c r="AR79" s="250">
        <f t="shared" si="15"/>
        <v>42</v>
      </c>
      <c r="AS79" s="250">
        <f t="shared" si="15"/>
        <v>43</v>
      </c>
      <c r="AT79" s="250">
        <f t="shared" si="15"/>
        <v>44</v>
      </c>
      <c r="AU79" s="250">
        <f t="shared" si="15"/>
        <v>45</v>
      </c>
      <c r="AV79" s="250">
        <f t="shared" si="15"/>
        <v>46</v>
      </c>
      <c r="AW79" s="250">
        <f t="shared" si="15"/>
        <v>47</v>
      </c>
      <c r="AX79" s="250">
        <f t="shared" si="15"/>
        <v>48</v>
      </c>
      <c r="AY79" s="250">
        <f t="shared" si="15"/>
        <v>49</v>
      </c>
      <c r="AZ79" s="250">
        <f t="shared" si="15"/>
        <v>50</v>
      </c>
    </row>
    <row r="80" spans="1:52" s="184" customFormat="1" ht="47.25" x14ac:dyDescent="0.25">
      <c r="A80" s="228" t="s">
        <v>302</v>
      </c>
      <c r="B80" s="216" t="str">
        <f>B47</f>
        <v>Год окончания строительства 2023</v>
      </c>
      <c r="C80" s="216">
        <f t="shared" ref="C80:AZ80" si="16">C47</f>
        <v>2023</v>
      </c>
      <c r="D80" s="216">
        <f t="shared" si="16"/>
        <v>2024</v>
      </c>
      <c r="E80" s="216">
        <f t="shared" si="16"/>
        <v>2025</v>
      </c>
      <c r="F80" s="216">
        <f t="shared" si="16"/>
        <v>2026</v>
      </c>
      <c r="G80" s="216">
        <f t="shared" si="16"/>
        <v>2027</v>
      </c>
      <c r="H80" s="216">
        <f t="shared" si="16"/>
        <v>2028</v>
      </c>
      <c r="I80" s="216">
        <f t="shared" si="16"/>
        <v>2029</v>
      </c>
      <c r="J80" s="216">
        <f t="shared" si="16"/>
        <v>2030</v>
      </c>
      <c r="K80" s="216">
        <f t="shared" si="16"/>
        <v>2031</v>
      </c>
      <c r="L80" s="216">
        <f t="shared" si="16"/>
        <v>2032</v>
      </c>
      <c r="M80" s="229">
        <f t="shared" si="16"/>
        <v>2033</v>
      </c>
      <c r="N80" s="216">
        <f t="shared" si="16"/>
        <v>2034</v>
      </c>
      <c r="O80" s="216">
        <f t="shared" si="16"/>
        <v>2035</v>
      </c>
      <c r="P80" s="216">
        <f t="shared" si="16"/>
        <v>2036</v>
      </c>
      <c r="Q80" s="216">
        <f t="shared" si="16"/>
        <v>2037</v>
      </c>
      <c r="R80" s="216">
        <f t="shared" si="16"/>
        <v>2038</v>
      </c>
      <c r="S80" s="216">
        <f t="shared" si="16"/>
        <v>2039</v>
      </c>
      <c r="T80" s="216">
        <f t="shared" si="16"/>
        <v>2040</v>
      </c>
      <c r="U80" s="216">
        <f t="shared" si="16"/>
        <v>2041</v>
      </c>
      <c r="V80" s="216">
        <f t="shared" si="16"/>
        <v>2042</v>
      </c>
      <c r="W80" s="216">
        <f t="shared" si="16"/>
        <v>2043</v>
      </c>
      <c r="X80" s="216">
        <f t="shared" si="16"/>
        <v>2044</v>
      </c>
      <c r="Y80" s="216">
        <f t="shared" si="16"/>
        <v>2045</v>
      </c>
      <c r="Z80" s="216">
        <f t="shared" si="16"/>
        <v>2046</v>
      </c>
      <c r="AA80" s="216">
        <f t="shared" si="16"/>
        <v>2047</v>
      </c>
      <c r="AB80" s="216">
        <f t="shared" si="16"/>
        <v>2048</v>
      </c>
      <c r="AC80" s="216">
        <f t="shared" si="16"/>
        <v>2049</v>
      </c>
      <c r="AD80" s="216">
        <f t="shared" si="16"/>
        <v>2050</v>
      </c>
      <c r="AE80" s="216">
        <f t="shared" si="16"/>
        <v>2051</v>
      </c>
      <c r="AF80" s="216">
        <f t="shared" si="16"/>
        <v>2052</v>
      </c>
      <c r="AG80" s="216">
        <f t="shared" si="16"/>
        <v>2053</v>
      </c>
      <c r="AH80" s="216">
        <f t="shared" si="16"/>
        <v>2054</v>
      </c>
      <c r="AI80" s="216">
        <f t="shared" si="16"/>
        <v>2055</v>
      </c>
      <c r="AJ80" s="216">
        <f t="shared" si="16"/>
        <v>2056</v>
      </c>
      <c r="AK80" s="216">
        <f t="shared" si="16"/>
        <v>2057</v>
      </c>
      <c r="AL80" s="216">
        <f t="shared" si="16"/>
        <v>2058</v>
      </c>
      <c r="AM80" s="216">
        <f t="shared" si="16"/>
        <v>2059</v>
      </c>
      <c r="AN80" s="216">
        <f t="shared" si="16"/>
        <v>2060</v>
      </c>
      <c r="AO80" s="216">
        <f t="shared" si="16"/>
        <v>2061</v>
      </c>
      <c r="AP80" s="216">
        <f t="shared" si="16"/>
        <v>2062</v>
      </c>
      <c r="AQ80" s="216">
        <f t="shared" si="16"/>
        <v>2063</v>
      </c>
      <c r="AR80" s="216">
        <f t="shared" si="16"/>
        <v>2064</v>
      </c>
      <c r="AS80" s="216">
        <f t="shared" si="16"/>
        <v>2065</v>
      </c>
      <c r="AT80" s="216">
        <f t="shared" si="16"/>
        <v>2066</v>
      </c>
      <c r="AU80" s="216">
        <f t="shared" si="16"/>
        <v>2067</v>
      </c>
      <c r="AV80" s="216">
        <f t="shared" si="16"/>
        <v>2068</v>
      </c>
      <c r="AW80" s="216">
        <f t="shared" si="16"/>
        <v>2069</v>
      </c>
      <c r="AX80" s="216">
        <f t="shared" si="16"/>
        <v>2070</v>
      </c>
      <c r="AY80" s="216">
        <f t="shared" si="16"/>
        <v>2071</v>
      </c>
      <c r="AZ80" s="216">
        <f t="shared" si="16"/>
        <v>2072</v>
      </c>
    </row>
    <row r="81" spans="1:52" s="191" customFormat="1" ht="14.25" x14ac:dyDescent="0.25">
      <c r="A81" s="239" t="s">
        <v>566</v>
      </c>
      <c r="B81" s="240">
        <f t="shared" ref="B81:AZ81" si="17">B74</f>
        <v>0</v>
      </c>
      <c r="C81" s="240">
        <f t="shared" si="17"/>
        <v>-3183342.5163685624</v>
      </c>
      <c r="D81" s="240">
        <f t="shared" si="17"/>
        <v>-3117831.3680555779</v>
      </c>
      <c r="E81" s="240">
        <f t="shared" si="17"/>
        <v>-3051665.8181538228</v>
      </c>
      <c r="F81" s="240">
        <f t="shared" si="17"/>
        <v>-2984826.2346156337</v>
      </c>
      <c r="G81" s="240">
        <f t="shared" si="17"/>
        <v>-2917292.3964319173</v>
      </c>
      <c r="H81" s="240">
        <f t="shared" si="17"/>
        <v>-2849043.4759633085</v>
      </c>
      <c r="I81" s="240">
        <f t="shared" si="17"/>
        <v>-2787848.9119581063</v>
      </c>
      <c r="J81" s="240">
        <f t="shared" si="17"/>
        <v>-2718104.8259400148</v>
      </c>
      <c r="K81" s="240">
        <f t="shared" si="17"/>
        <v>-2647579.3502019993</v>
      </c>
      <c r="L81" s="240">
        <f t="shared" si="17"/>
        <v>-2576249.0430524619</v>
      </c>
      <c r="M81" s="241">
        <f t="shared" si="17"/>
        <v>-1572512.5375048006</v>
      </c>
      <c r="N81" s="240">
        <f t="shared" si="17"/>
        <v>-1471552.0916955848</v>
      </c>
      <c r="O81" s="240">
        <f t="shared" si="17"/>
        <v>-1291981.8688940136</v>
      </c>
      <c r="P81" s="240">
        <f t="shared" si="17"/>
        <v>-1187534.1256420715</v>
      </c>
      <c r="Q81" s="240">
        <f t="shared" si="17"/>
        <v>-1081263.8829531902</v>
      </c>
      <c r="R81" s="240">
        <f t="shared" si="17"/>
        <v>-973116.46584426146</v>
      </c>
      <c r="S81" s="240">
        <f t="shared" si="17"/>
        <v>-863035.55908268271</v>
      </c>
      <c r="T81" s="240">
        <f t="shared" si="17"/>
        <v>-750963.15797887603</v>
      </c>
      <c r="U81" s="240">
        <f t="shared" si="17"/>
        <v>-644630.40891941963</v>
      </c>
      <c r="V81" s="240">
        <f t="shared" si="17"/>
        <v>-528393.99229544774</v>
      </c>
      <c r="W81" s="240">
        <f t="shared" si="17"/>
        <v>1249086.9591336078</v>
      </c>
      <c r="X81" s="240">
        <f t="shared" si="17"/>
        <v>1419513.0310779335</v>
      </c>
      <c r="Y81" s="240">
        <f t="shared" si="17"/>
        <v>1593740.9523199708</v>
      </c>
      <c r="Z81" s="240">
        <f t="shared" si="17"/>
        <v>1771884.7783386512</v>
      </c>
      <c r="AA81" s="240">
        <f t="shared" si="17"/>
        <v>1954061.9862772734</v>
      </c>
      <c r="AB81" s="240">
        <f t="shared" si="17"/>
        <v>2140393.5775934346</v>
      </c>
      <c r="AC81" s="240">
        <f t="shared" si="17"/>
        <v>2331004.1837884635</v>
      </c>
      <c r="AD81" s="240">
        <f t="shared" si="17"/>
        <v>2526022.175308723</v>
      </c>
      <c r="AE81" s="240">
        <f t="shared" si="17"/>
        <v>2725579.7737139724</v>
      </c>
      <c r="AF81" s="240">
        <f t="shared" si="17"/>
        <v>2929813.1672107596</v>
      </c>
      <c r="AG81" s="240">
        <f t="shared" si="17"/>
        <v>3138862.6296518352</v>
      </c>
      <c r="AH81" s="240">
        <f t="shared" si="17"/>
        <v>3352872.6431055199</v>
      </c>
      <c r="AI81" s="240">
        <f t="shared" si="17"/>
        <v>3571992.0241021994</v>
      </c>
      <c r="AJ81" s="240">
        <f t="shared" si="17"/>
        <v>3796374.0536681595</v>
      </c>
      <c r="AK81" s="240">
        <f t="shared" si="17"/>
        <v>4026176.6112604807</v>
      </c>
      <c r="AL81" s="240">
        <f t="shared" si="17"/>
        <v>4261562.3127199523</v>
      </c>
      <c r="AM81" s="240">
        <f t="shared" si="17"/>
        <v>4502698.6523625888</v>
      </c>
      <c r="AN81" s="240">
        <f t="shared" si="17"/>
        <v>4749758.1493338868</v>
      </c>
      <c r="AO81" s="240">
        <f t="shared" si="17"/>
        <v>5002918.4983537029</v>
      </c>
      <c r="AP81" s="240">
        <f t="shared" si="17"/>
        <v>5262362.7249834975</v>
      </c>
      <c r="AQ81" s="240">
        <f t="shared" si="17"/>
        <v>5528279.3455515672</v>
      </c>
      <c r="AR81" s="240">
        <f t="shared" si="17"/>
        <v>5800862.5318760602</v>
      </c>
      <c r="AS81" s="240">
        <f t="shared" si="17"/>
        <v>6080312.2809296679</v>
      </c>
      <c r="AT81" s="240">
        <f t="shared" si="17"/>
        <v>6366834.5895942654</v>
      </c>
      <c r="AU81" s="240">
        <f t="shared" si="17"/>
        <v>6660641.6346581802</v>
      </c>
      <c r="AV81" s="240">
        <f t="shared" si="17"/>
        <v>6961951.9582133982</v>
      </c>
      <c r="AW81" s="240">
        <f t="shared" si="17"/>
        <v>7270990.6586146504</v>
      </c>
      <c r="AX81" s="240">
        <f t="shared" si="17"/>
        <v>7587989.5871673245</v>
      </c>
      <c r="AY81" s="240">
        <f t="shared" si="17"/>
        <v>7913187.5507159587</v>
      </c>
      <c r="AZ81" s="240">
        <f t="shared" si="17"/>
        <v>8246830.5203104336</v>
      </c>
    </row>
    <row r="82" spans="1:52" s="184" customFormat="1" ht="15.75" x14ac:dyDescent="0.25">
      <c r="A82" s="244" t="s">
        <v>301</v>
      </c>
      <c r="B82" s="242">
        <f t="shared" ref="B82:AZ82" si="18">-B73</f>
        <v>0</v>
      </c>
      <c r="C82" s="242">
        <f t="shared" si="18"/>
        <v>0</v>
      </c>
      <c r="D82" s="242">
        <f t="shared" si="18"/>
        <v>0</v>
      </c>
      <c r="E82" s="242">
        <f t="shared" si="18"/>
        <v>0</v>
      </c>
      <c r="F82" s="242">
        <f t="shared" si="18"/>
        <v>0</v>
      </c>
      <c r="G82" s="242">
        <f t="shared" si="18"/>
        <v>0</v>
      </c>
      <c r="H82" s="242">
        <f t="shared" si="18"/>
        <v>0</v>
      </c>
      <c r="I82" s="242">
        <f t="shared" si="18"/>
        <v>0</v>
      </c>
      <c r="J82" s="242">
        <f t="shared" si="18"/>
        <v>0</v>
      </c>
      <c r="K82" s="242">
        <f t="shared" si="18"/>
        <v>0</v>
      </c>
      <c r="L82" s="242">
        <f t="shared" si="18"/>
        <v>0</v>
      </c>
      <c r="M82" s="243">
        <f t="shared" si="18"/>
        <v>0</v>
      </c>
      <c r="N82" s="242">
        <f t="shared" si="18"/>
        <v>0</v>
      </c>
      <c r="O82" s="242">
        <f t="shared" si="18"/>
        <v>0</v>
      </c>
      <c r="P82" s="242">
        <f t="shared" si="18"/>
        <v>0</v>
      </c>
      <c r="Q82" s="242">
        <f t="shared" si="18"/>
        <v>0</v>
      </c>
      <c r="R82" s="242">
        <f t="shared" si="18"/>
        <v>0</v>
      </c>
      <c r="S82" s="242">
        <f t="shared" si="18"/>
        <v>0</v>
      </c>
      <c r="T82" s="242">
        <f t="shared" si="18"/>
        <v>0</v>
      </c>
      <c r="U82" s="242">
        <f t="shared" si="18"/>
        <v>0</v>
      </c>
      <c r="V82" s="242">
        <f t="shared" si="18"/>
        <v>0</v>
      </c>
      <c r="W82" s="242">
        <f t="shared" si="18"/>
        <v>0</v>
      </c>
      <c r="X82" s="242">
        <f t="shared" si="18"/>
        <v>0</v>
      </c>
      <c r="Y82" s="242">
        <f t="shared" si="18"/>
        <v>0</v>
      </c>
      <c r="Z82" s="242">
        <f t="shared" si="18"/>
        <v>0</v>
      </c>
      <c r="AA82" s="242">
        <f t="shared" si="18"/>
        <v>0</v>
      </c>
      <c r="AB82" s="242">
        <f t="shared" si="18"/>
        <v>0</v>
      </c>
      <c r="AC82" s="242">
        <f t="shared" si="18"/>
        <v>0</v>
      </c>
      <c r="AD82" s="242">
        <f t="shared" si="18"/>
        <v>0</v>
      </c>
      <c r="AE82" s="242">
        <f t="shared" si="18"/>
        <v>0</v>
      </c>
      <c r="AF82" s="242">
        <f t="shared" si="18"/>
        <v>0</v>
      </c>
      <c r="AG82" s="242">
        <f t="shared" si="18"/>
        <v>0</v>
      </c>
      <c r="AH82" s="242">
        <f t="shared" si="18"/>
        <v>0</v>
      </c>
      <c r="AI82" s="242">
        <f t="shared" si="18"/>
        <v>0</v>
      </c>
      <c r="AJ82" s="242">
        <f t="shared" si="18"/>
        <v>0</v>
      </c>
      <c r="AK82" s="242">
        <f t="shared" si="18"/>
        <v>0</v>
      </c>
      <c r="AL82" s="242">
        <f t="shared" si="18"/>
        <v>0</v>
      </c>
      <c r="AM82" s="242">
        <f t="shared" si="18"/>
        <v>0</v>
      </c>
      <c r="AN82" s="242">
        <f t="shared" si="18"/>
        <v>0</v>
      </c>
      <c r="AO82" s="242">
        <f t="shared" si="18"/>
        <v>0</v>
      </c>
      <c r="AP82" s="242">
        <f t="shared" si="18"/>
        <v>0</v>
      </c>
      <c r="AQ82" s="242">
        <f t="shared" si="18"/>
        <v>0</v>
      </c>
      <c r="AR82" s="242">
        <f t="shared" si="18"/>
        <v>0</v>
      </c>
      <c r="AS82" s="242">
        <f t="shared" si="18"/>
        <v>0</v>
      </c>
      <c r="AT82" s="242">
        <f t="shared" si="18"/>
        <v>0</v>
      </c>
      <c r="AU82" s="242">
        <f t="shared" si="18"/>
        <v>0</v>
      </c>
      <c r="AV82" s="242">
        <f t="shared" si="18"/>
        <v>0</v>
      </c>
      <c r="AW82" s="242">
        <f t="shared" si="18"/>
        <v>0</v>
      </c>
      <c r="AX82" s="242">
        <f t="shared" si="18"/>
        <v>0</v>
      </c>
      <c r="AY82" s="242">
        <f t="shared" si="18"/>
        <v>0</v>
      </c>
      <c r="AZ82" s="242">
        <f t="shared" si="18"/>
        <v>0</v>
      </c>
    </row>
    <row r="83" spans="1:52" s="184" customFormat="1" ht="15.75" x14ac:dyDescent="0.25">
      <c r="A83" s="244" t="s">
        <v>300</v>
      </c>
      <c r="B83" s="242">
        <f t="shared" ref="B83:AZ83" si="19">B75</f>
        <v>0</v>
      </c>
      <c r="C83" s="242">
        <f t="shared" si="19"/>
        <v>0</v>
      </c>
      <c r="D83" s="242">
        <f t="shared" si="19"/>
        <v>0</v>
      </c>
      <c r="E83" s="242">
        <f t="shared" si="19"/>
        <v>0</v>
      </c>
      <c r="F83" s="242">
        <f t="shared" si="19"/>
        <v>0</v>
      </c>
      <c r="G83" s="242">
        <f t="shared" si="19"/>
        <v>0</v>
      </c>
      <c r="H83" s="242">
        <f t="shared" si="19"/>
        <v>0</v>
      </c>
      <c r="I83" s="242">
        <f t="shared" si="19"/>
        <v>0</v>
      </c>
      <c r="J83" s="242">
        <f t="shared" si="19"/>
        <v>0</v>
      </c>
      <c r="K83" s="242">
        <f t="shared" si="19"/>
        <v>0</v>
      </c>
      <c r="L83" s="242">
        <f t="shared" si="19"/>
        <v>0</v>
      </c>
      <c r="M83" s="243">
        <f t="shared" si="19"/>
        <v>0</v>
      </c>
      <c r="N83" s="242">
        <f t="shared" si="19"/>
        <v>0</v>
      </c>
      <c r="O83" s="242">
        <f t="shared" si="19"/>
        <v>0</v>
      </c>
      <c r="P83" s="242">
        <f t="shared" si="19"/>
        <v>0</v>
      </c>
      <c r="Q83" s="242">
        <f t="shared" si="19"/>
        <v>0</v>
      </c>
      <c r="R83" s="242">
        <f t="shared" si="19"/>
        <v>0</v>
      </c>
      <c r="S83" s="242">
        <f t="shared" si="19"/>
        <v>0</v>
      </c>
      <c r="T83" s="242">
        <f t="shared" si="19"/>
        <v>0</v>
      </c>
      <c r="U83" s="242">
        <f t="shared" si="19"/>
        <v>0</v>
      </c>
      <c r="V83" s="242">
        <f t="shared" si="19"/>
        <v>0</v>
      </c>
      <c r="W83" s="242">
        <f t="shared" si="19"/>
        <v>0</v>
      </c>
      <c r="X83" s="242">
        <f t="shared" si="19"/>
        <v>0</v>
      </c>
      <c r="Y83" s="242">
        <f t="shared" si="19"/>
        <v>0</v>
      </c>
      <c r="Z83" s="242">
        <f t="shared" si="19"/>
        <v>0</v>
      </c>
      <c r="AA83" s="242">
        <f t="shared" si="19"/>
        <v>0</v>
      </c>
      <c r="AB83" s="242">
        <f t="shared" si="19"/>
        <v>0</v>
      </c>
      <c r="AC83" s="242">
        <f t="shared" si="19"/>
        <v>0</v>
      </c>
      <c r="AD83" s="242">
        <f t="shared" si="19"/>
        <v>0</v>
      </c>
      <c r="AE83" s="242">
        <f t="shared" si="19"/>
        <v>0</v>
      </c>
      <c r="AF83" s="242">
        <f t="shared" si="19"/>
        <v>0</v>
      </c>
      <c r="AG83" s="242">
        <f t="shared" si="19"/>
        <v>0</v>
      </c>
      <c r="AH83" s="242">
        <f t="shared" si="19"/>
        <v>0</v>
      </c>
      <c r="AI83" s="242">
        <f t="shared" si="19"/>
        <v>0</v>
      </c>
      <c r="AJ83" s="242">
        <f t="shared" si="19"/>
        <v>0</v>
      </c>
      <c r="AK83" s="242">
        <f t="shared" si="19"/>
        <v>0</v>
      </c>
      <c r="AL83" s="242">
        <f t="shared" si="19"/>
        <v>0</v>
      </c>
      <c r="AM83" s="242">
        <f t="shared" si="19"/>
        <v>0</v>
      </c>
      <c r="AN83" s="242">
        <f t="shared" si="19"/>
        <v>0</v>
      </c>
      <c r="AO83" s="242">
        <f t="shared" si="19"/>
        <v>0</v>
      </c>
      <c r="AP83" s="242">
        <f t="shared" si="19"/>
        <v>0</v>
      </c>
      <c r="AQ83" s="242">
        <f t="shared" si="19"/>
        <v>0</v>
      </c>
      <c r="AR83" s="242">
        <f t="shared" si="19"/>
        <v>0</v>
      </c>
      <c r="AS83" s="242">
        <f t="shared" si="19"/>
        <v>0</v>
      </c>
      <c r="AT83" s="242">
        <f t="shared" si="19"/>
        <v>0</v>
      </c>
      <c r="AU83" s="242">
        <f t="shared" si="19"/>
        <v>0</v>
      </c>
      <c r="AV83" s="242">
        <f t="shared" si="19"/>
        <v>0</v>
      </c>
      <c r="AW83" s="242">
        <f t="shared" si="19"/>
        <v>0</v>
      </c>
      <c r="AX83" s="242">
        <f t="shared" si="19"/>
        <v>0</v>
      </c>
      <c r="AY83" s="242">
        <f t="shared" si="19"/>
        <v>0</v>
      </c>
      <c r="AZ83" s="242">
        <f t="shared" si="19"/>
        <v>0</v>
      </c>
    </row>
    <row r="84" spans="1:52" s="184" customFormat="1" ht="15.75" x14ac:dyDescent="0.25">
      <c r="A84" s="244" t="s">
        <v>299</v>
      </c>
      <c r="B84" s="242">
        <f>IF(SUM($B$69:B77)+SUM($A$76:A84)&gt;0,0,SUM($B$69:B77)-SUM($A$76:A84))</f>
        <v>0</v>
      </c>
      <c r="C84" s="242">
        <f>IF(SUM($B$69:C77)+SUM($A$76:B84)&gt;0,0,SUM($B$69:C77)-SUM($A$76:B84))</f>
        <v>-10692775.472778654</v>
      </c>
      <c r="D84" s="242">
        <f>IF(SUM($B$69:D77)+SUM($A$76:C84)&gt;0,0,SUM($B$69:D77)-SUM($A$76:C84))</f>
        <v>-7336736.8977635019</v>
      </c>
      <c r="E84" s="242">
        <f>IF(SUM($B$69:E77)+SUM($A$76:D84)&gt;0,0,SUM($B$69:E77)-SUM($A$76:D84))</f>
        <v>-7226221.1842523515</v>
      </c>
      <c r="F84" s="242">
        <f>IF(SUM($B$69:F77)+SUM($A$76:E84)&gt;0,0,SUM($B$69:F77)-SUM($A$76:E84))</f>
        <v>-7115011.8050571084</v>
      </c>
      <c r="G84" s="242">
        <f>IF(SUM($B$69:G77)+SUM($A$76:F84)&gt;0,0,SUM($B$69:G77)-SUM($A$76:F84))</f>
        <v>-7003087.9502072334</v>
      </c>
      <c r="H84" s="242">
        <f>IF(SUM($B$69:H77)+SUM($A$76:G84)&gt;0,0,SUM($B$69:H77)-SUM($A$76:G84))</f>
        <v>-6890428.185433127</v>
      </c>
      <c r="I84" s="242">
        <f>IF(SUM($B$69:I77)+SUM($A$76:H84)&gt;0,0,SUM($B$69:I77)-SUM($A$76:H84))</f>
        <v>-6792592.2158707008</v>
      </c>
      <c r="J84" s="242">
        <f>IF(SUM($B$69:J77)+SUM($A$76:I84)&gt;0,0,SUM($B$69:J77)-SUM($A$76:I84))</f>
        <v>-6670602.8458191007</v>
      </c>
      <c r="K84" s="242">
        <f>IF(SUM($B$69:K77)+SUM($A$76:J84)&gt;0,0,SUM($B$69:K77)-SUM($A$76:J84))</f>
        <v>-6555600.2183405459</v>
      </c>
      <c r="L84" s="242">
        <f>IF(SUM($B$69:L77)+SUM($A$76:K84)&gt;0,0,SUM($B$69:L77)-SUM($A$76:K84))</f>
        <v>-6439769.317758888</v>
      </c>
      <c r="M84" s="243">
        <f>IF(SUM($B$69:M77)+SUM($A$76:L84)&gt;0,0,SUM($B$69:M77)-SUM($A$76:L84))</f>
        <v>-4459930.8517924398</v>
      </c>
      <c r="N84" s="242">
        <f>IF(SUM($B$69:N77)+SUM($A$76:M84)&gt;0,0,SUM($B$69:N77)-SUM($A$76:M84))</f>
        <v>-5218050.7037010938</v>
      </c>
      <c r="O84" s="242">
        <f>IF(SUM($B$69:O77)+SUM($A$76:N84)&gt;0,0,SUM($B$69:O77)-SUM($A$76:N84))</f>
        <v>-4916174.9418864548</v>
      </c>
      <c r="P84" s="242">
        <f>IF(SUM($B$69:P77)+SUM($A$76:O84)&gt;0,0,SUM($B$69:P77)-SUM($A$76:O84))</f>
        <v>-4843153.9161636233</v>
      </c>
      <c r="Q84" s="242">
        <f>IF(SUM($B$69:Q77)+SUM($A$76:P84)&gt;0,0,SUM($B$69:Q77)-SUM($A$76:P84))</f>
        <v>-4691365.4120171666</v>
      </c>
      <c r="R84" s="242">
        <f>IF(SUM($B$69:R77)+SUM($A$76:Q84)&gt;0,0,SUM($B$69:R77)-SUM($A$76:Q84))</f>
        <v>-4537645.0584675819</v>
      </c>
      <c r="S84" s="242">
        <f>IF(SUM($B$69:S77)+SUM($A$76:R84)&gt;0,0,SUM($B$69:S77)-SUM($A$76:R84))</f>
        <v>-4381934.9000326991</v>
      </c>
      <c r="T84" s="242">
        <f>IF(SUM($B$69:T77)+SUM($A$76:S84)&gt;0,0,SUM($B$69:T77)-SUM($A$76:S84))</f>
        <v>-4224175.2425660193</v>
      </c>
      <c r="U84" s="242">
        <f>IF(SUM($B$69:U77)+SUM($A$76:T84)&gt;0,0,SUM($B$69:U77)-SUM($A$76:T84))</f>
        <v>-4079886.3835303485</v>
      </c>
      <c r="V84" s="242">
        <f>IF(SUM($B$69:V77)+SUM($A$76:U84)&gt;0,0,SUM($B$69:V77)-SUM($A$76:U84))</f>
        <v>-3910050.5373211205</v>
      </c>
      <c r="W84" s="242">
        <f>IF(SUM($B$69:W77)+SUM($A$76:V84)&gt;0,0,SUM($B$69:W77)-SUM($A$76:V84))</f>
        <v>-427629.28906643391</v>
      </c>
      <c r="X84" s="242">
        <f>IF(SUM($B$69:X77)+SUM($A$76:W84)&gt;0,0,SUM($B$69:X77)-SUM($A$76:W84))</f>
        <v>-1820562.3345862627</v>
      </c>
      <c r="Y84" s="242">
        <f>IF(SUM($B$69:Y77)+SUM($A$76:X84)&gt;0,0,SUM($B$69:Y77)-SUM($A$76:X84))</f>
        <v>-1598836.8020258248</v>
      </c>
      <c r="Z84" s="242">
        <f>IF(SUM($B$69:Z77)+SUM($A$76:Y84)&gt;0,0,SUM($B$69:Z77)-SUM($A$76:Y84))</f>
        <v>-1373081.309209913</v>
      </c>
      <c r="AA84" s="242">
        <f>IF(SUM($B$69:AA77)+SUM($A$76:Z84)&gt;0,0,SUM($B$69:AA77)-SUM($A$76:Z84))</f>
        <v>-1143174.9573307037</v>
      </c>
      <c r="AB84" s="242">
        <f>IF(SUM($B$69:AB77)+SUM($A$76:AA84)&gt;0,0,SUM($B$69:AB77)-SUM($A$76:AA84))</f>
        <v>-908993.22061643004</v>
      </c>
      <c r="AC84" s="242">
        <f>IF(SUM($B$69:AC77)+SUM($A$76:AB84)&gt;0,0,SUM($B$69:AC77)-SUM($A$76:AB84))</f>
        <v>-670407.83752185106</v>
      </c>
      <c r="AD84" s="242">
        <f>IF(SUM($B$69:AD77)+SUM($A$76:AC84)&gt;0,0,SUM($B$69:AD77)-SUM($A$76:AC84))</f>
        <v>-427286.69865569472</v>
      </c>
      <c r="AE84" s="242">
        <f>IF(SUM($B$69:AE77)+SUM($A$76:AD84)&gt;0,0,SUM($B$69:AE77)-SUM($A$76:AD84))</f>
        <v>-179493.73134487867</v>
      </c>
      <c r="AF84" s="242">
        <f>IF(SUM($B$69:AF77)+SUM($A$76:AE84)&gt;0,0,SUM($B$69:AF77)-SUM($A$76:AE84))</f>
        <v>73111.219264030457</v>
      </c>
      <c r="AG84" s="242">
        <f>IF(SUM($B$69:AG77)+SUM($A$76:AF84)&gt;0,0,SUM($B$69:AG77)-SUM($A$76:AF84))</f>
        <v>330672.51267012954</v>
      </c>
      <c r="AH84" s="242">
        <f>IF(SUM($B$69:AH77)+SUM($A$76:AG84)&gt;0,0,SUM($B$69:AH77)-SUM($A$76:AG84))</f>
        <v>593338.83915698528</v>
      </c>
      <c r="AI84" s="242">
        <f>IF(SUM($B$69:AI77)+SUM($A$76:AH84)&gt;0,0,SUM($B$69:AI77)-SUM($A$76:AH84))</f>
        <v>861263.34971728921</v>
      </c>
      <c r="AJ84" s="242">
        <f>IF(SUM($B$69:AJ77)+SUM($A$76:AI84)&gt;0,0,SUM($B$69:AJ77)-SUM($A$76:AI84))</f>
        <v>1134603.7898730934</v>
      </c>
      <c r="AK84" s="242">
        <f>IF(SUM($B$69:AK77)+SUM($A$76:AJ84)&gt;0,0,SUM($B$69:AK77)-SUM($A$76:AJ84))</f>
        <v>1413522.637512356</v>
      </c>
      <c r="AL84" s="242">
        <f>IF(SUM($B$69:AL77)+SUM($A$76:AK84)&gt;0,0,SUM($B$69:AL77)-SUM($A$76:AK84))</f>
        <v>1698187.2448596358</v>
      </c>
      <c r="AM84" s="242">
        <f>IF(SUM($B$69:AM77)+SUM($A$76:AL84)&gt;0,0,SUM($B$69:AM77)-SUM($A$76:AL84))</f>
        <v>1988769.9847060293</v>
      </c>
      <c r="AN84" s="242">
        <f>IF(SUM($B$69:AN77)+SUM($A$76:AM84)&gt;0,0,SUM($B$69:AN77)-SUM($A$76:AM84))</f>
        <v>2285448.4010265917</v>
      </c>
      <c r="AO84" s="242">
        <f>IF(SUM($B$69:AO77)+SUM($A$76:AN84)&gt;0,0,SUM($B$69:AO77)-SUM($A$76:AN84))</f>
        <v>2588405.3641155362</v>
      </c>
      <c r="AP84" s="242">
        <f>IF(SUM($B$69:AP77)+SUM($A$76:AO84)&gt;0,0,SUM($B$69:AP77)-SUM($A$76:AO84))</f>
        <v>2897829.2303759009</v>
      </c>
      <c r="AQ84" s="242">
        <f>IF(SUM($B$69:AQ77)+SUM($A$76:AP84)&gt;0,0,SUM($B$69:AQ77)-SUM($A$76:AP84))</f>
        <v>3213914.0069029778</v>
      </c>
      <c r="AR84" s="242">
        <f>IF(SUM($B$69:AR77)+SUM($A$76:AQ84)&gt;0,0,SUM($B$69:AR77)-SUM($A$76:AQ84))</f>
        <v>3536859.5210045278</v>
      </c>
      <c r="AS84" s="242">
        <f>IF(SUM($B$69:AS77)+SUM($A$76:AR84)&gt;0,0,SUM($B$69:AS77)-SUM($A$76:AR84))</f>
        <v>3866871.5948078334</v>
      </c>
      <c r="AT84" s="242">
        <f>IF(SUM($B$69:AT77)+SUM($A$76:AS84)&gt;0,0,SUM($B$69:AT77)-SUM($A$76:AS84))</f>
        <v>4204162.2251040041</v>
      </c>
      <c r="AU84" s="242">
        <f>IF(SUM($B$69:AU77)+SUM($A$76:AT84)&gt;0,0,SUM($B$69:AU77)-SUM($A$76:AT84))</f>
        <v>4548949.7685879022</v>
      </c>
      <c r="AV84" s="242">
        <f>IF(SUM($B$69:AV77)+SUM($A$76:AU84)&gt;0,0,SUM($B$69:AV77)-SUM($A$76:AU84))</f>
        <v>4901459.1326550543</v>
      </c>
      <c r="AW84" s="242">
        <f>IF(SUM($B$69:AW77)+SUM($A$76:AV84)&gt;0,0,SUM($B$69:AW77)-SUM($A$76:AV84))</f>
        <v>5261921.9719230086</v>
      </c>
      <c r="AX84" s="242">
        <f>IF(SUM($B$69:AX77)+SUM($A$76:AW84)&gt;0,0,SUM($B$69:AX77)-SUM($A$76:AW84))</f>
        <v>5630576.8906477056</v>
      </c>
      <c r="AY84" s="242">
        <f>IF(SUM($B$69:AY77)+SUM($A$76:AX84)&gt;0,0,SUM($B$69:AY77)-SUM($A$76:AX84))</f>
        <v>0</v>
      </c>
      <c r="AZ84" s="242">
        <f>IF(SUM($B$69:AZ77)+SUM($A$76:AY84)&gt;0,0,SUM($B$69:AZ77)-SUM($A$76:AY84))</f>
        <v>0</v>
      </c>
    </row>
    <row r="85" spans="1:52" s="184" customFormat="1" ht="15.75" x14ac:dyDescent="0.25">
      <c r="A85" s="244" t="s">
        <v>298</v>
      </c>
      <c r="B85" s="253">
        <v>-39725238.200565003</v>
      </c>
      <c r="C85" s="253">
        <v>8866648.1565102376</v>
      </c>
      <c r="D85" s="253">
        <v>9130153.8629219793</v>
      </c>
      <c r="E85" s="253">
        <v>9401564.7405260783</v>
      </c>
      <c r="F85" s="253">
        <v>9681117.9444582947</v>
      </c>
      <c r="G85" s="253">
        <v>2645753.496148413</v>
      </c>
      <c r="H85" s="253">
        <v>0</v>
      </c>
      <c r="I85" s="253">
        <v>0</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c r="AB85" s="253">
        <v>0</v>
      </c>
      <c r="AC85" s="253">
        <v>0</v>
      </c>
      <c r="AD85" s="253">
        <v>0</v>
      </c>
      <c r="AE85" s="253">
        <v>0</v>
      </c>
      <c r="AF85" s="253">
        <v>0</v>
      </c>
      <c r="AG85" s="253">
        <v>0</v>
      </c>
      <c r="AH85" s="253">
        <v>0</v>
      </c>
      <c r="AI85" s="253">
        <v>0</v>
      </c>
      <c r="AJ85" s="253">
        <v>0</v>
      </c>
      <c r="AK85" s="253">
        <v>0</v>
      </c>
      <c r="AL85" s="253">
        <v>0</v>
      </c>
      <c r="AM85" s="253">
        <v>0</v>
      </c>
      <c r="AN85" s="253">
        <v>0</v>
      </c>
      <c r="AO85" s="253">
        <v>0</v>
      </c>
      <c r="AP85" s="253">
        <v>0</v>
      </c>
      <c r="AQ85" s="253">
        <v>0</v>
      </c>
      <c r="AR85" s="253">
        <v>0</v>
      </c>
      <c r="AS85" s="253">
        <v>0</v>
      </c>
      <c r="AT85" s="253">
        <v>0</v>
      </c>
      <c r="AU85" s="253">
        <v>0</v>
      </c>
      <c r="AV85" s="253">
        <v>0</v>
      </c>
      <c r="AW85" s="253">
        <v>0</v>
      </c>
      <c r="AX85" s="253">
        <v>0</v>
      </c>
      <c r="AY85" s="253">
        <v>0</v>
      </c>
      <c r="AZ85" s="253">
        <v>0</v>
      </c>
    </row>
    <row r="86" spans="1:52" s="184" customFormat="1" ht="15.75" x14ac:dyDescent="0.25">
      <c r="A86" s="244" t="s">
        <v>297</v>
      </c>
      <c r="B86" s="242">
        <f>-B64*(B39)</f>
        <v>0</v>
      </c>
      <c r="C86" s="242">
        <f t="shared" ref="C86:AZ86" si="20">-(C64-B64)*$B$31</f>
        <v>0</v>
      </c>
      <c r="D86" s="242">
        <f t="shared" si="20"/>
        <v>0</v>
      </c>
      <c r="E86" s="242">
        <f t="shared" si="20"/>
        <v>0</v>
      </c>
      <c r="F86" s="242">
        <f t="shared" si="20"/>
        <v>0</v>
      </c>
      <c r="G86" s="242">
        <f t="shared" si="20"/>
        <v>0</v>
      </c>
      <c r="H86" s="242">
        <f t="shared" si="20"/>
        <v>0</v>
      </c>
      <c r="I86" s="242">
        <f t="shared" si="20"/>
        <v>0</v>
      </c>
      <c r="J86" s="242">
        <f t="shared" si="20"/>
        <v>0</v>
      </c>
      <c r="K86" s="242">
        <f t="shared" si="20"/>
        <v>0</v>
      </c>
      <c r="L86" s="242">
        <f t="shared" si="20"/>
        <v>0</v>
      </c>
      <c r="M86" s="243">
        <f t="shared" si="20"/>
        <v>0</v>
      </c>
      <c r="N86" s="242">
        <f t="shared" si="20"/>
        <v>0</v>
      </c>
      <c r="O86" s="242">
        <f t="shared" si="20"/>
        <v>0</v>
      </c>
      <c r="P86" s="242">
        <f t="shared" si="20"/>
        <v>0</v>
      </c>
      <c r="Q86" s="242">
        <f t="shared" si="20"/>
        <v>0</v>
      </c>
      <c r="R86" s="242">
        <f t="shared" si="20"/>
        <v>0</v>
      </c>
      <c r="S86" s="242">
        <f t="shared" si="20"/>
        <v>0</v>
      </c>
      <c r="T86" s="242">
        <f t="shared" si="20"/>
        <v>0</v>
      </c>
      <c r="U86" s="242">
        <f t="shared" si="20"/>
        <v>0</v>
      </c>
      <c r="V86" s="242">
        <f t="shared" si="20"/>
        <v>0</v>
      </c>
      <c r="W86" s="242">
        <f t="shared" si="20"/>
        <v>0</v>
      </c>
      <c r="X86" s="242">
        <f t="shared" si="20"/>
        <v>0</v>
      </c>
      <c r="Y86" s="242">
        <f t="shared" si="20"/>
        <v>0</v>
      </c>
      <c r="Z86" s="242">
        <f t="shared" si="20"/>
        <v>0</v>
      </c>
      <c r="AA86" s="242">
        <f t="shared" si="20"/>
        <v>0</v>
      </c>
      <c r="AB86" s="242">
        <f t="shared" si="20"/>
        <v>0</v>
      </c>
      <c r="AC86" s="242">
        <f t="shared" si="20"/>
        <v>0</v>
      </c>
      <c r="AD86" s="242">
        <f t="shared" si="20"/>
        <v>0</v>
      </c>
      <c r="AE86" s="242">
        <f t="shared" si="20"/>
        <v>0</v>
      </c>
      <c r="AF86" s="242">
        <f t="shared" si="20"/>
        <v>0</v>
      </c>
      <c r="AG86" s="242">
        <f t="shared" si="20"/>
        <v>0</v>
      </c>
      <c r="AH86" s="242">
        <f t="shared" si="20"/>
        <v>0</v>
      </c>
      <c r="AI86" s="242">
        <f t="shared" si="20"/>
        <v>0</v>
      </c>
      <c r="AJ86" s="242">
        <f t="shared" si="20"/>
        <v>0</v>
      </c>
      <c r="AK86" s="242">
        <f t="shared" si="20"/>
        <v>0</v>
      </c>
      <c r="AL86" s="242">
        <f t="shared" si="20"/>
        <v>0</v>
      </c>
      <c r="AM86" s="242">
        <f t="shared" si="20"/>
        <v>0</v>
      </c>
      <c r="AN86" s="242">
        <f t="shared" si="20"/>
        <v>0</v>
      </c>
      <c r="AO86" s="242">
        <f t="shared" si="20"/>
        <v>0</v>
      </c>
      <c r="AP86" s="242">
        <f t="shared" si="20"/>
        <v>0</v>
      </c>
      <c r="AQ86" s="242">
        <f t="shared" si="20"/>
        <v>0</v>
      </c>
      <c r="AR86" s="242">
        <f t="shared" si="20"/>
        <v>0</v>
      </c>
      <c r="AS86" s="242">
        <f t="shared" si="20"/>
        <v>0</v>
      </c>
      <c r="AT86" s="242">
        <f t="shared" si="20"/>
        <v>0</v>
      </c>
      <c r="AU86" s="242">
        <f t="shared" si="20"/>
        <v>0</v>
      </c>
      <c r="AV86" s="242">
        <f t="shared" si="20"/>
        <v>0</v>
      </c>
      <c r="AW86" s="242">
        <f t="shared" si="20"/>
        <v>0</v>
      </c>
      <c r="AX86" s="242">
        <f t="shared" si="20"/>
        <v>0</v>
      </c>
      <c r="AY86" s="242">
        <f t="shared" si="20"/>
        <v>0</v>
      </c>
      <c r="AZ86" s="242">
        <f t="shared" si="20"/>
        <v>0</v>
      </c>
    </row>
    <row r="87" spans="1:52" s="184" customFormat="1" ht="15.75" x14ac:dyDescent="0.25">
      <c r="A87" s="244" t="s">
        <v>296</v>
      </c>
      <c r="B87" s="242">
        <f>-($B$16+$B$17)*$B$19</f>
        <v>0</v>
      </c>
      <c r="C87" s="242">
        <v>0</v>
      </c>
      <c r="D87" s="242">
        <v>0</v>
      </c>
      <c r="E87" s="242">
        <v>0</v>
      </c>
      <c r="F87" s="242">
        <v>0</v>
      </c>
      <c r="G87" s="242">
        <v>0</v>
      </c>
      <c r="H87" s="242">
        <v>0</v>
      </c>
      <c r="I87" s="242">
        <v>0</v>
      </c>
      <c r="J87" s="242">
        <v>0</v>
      </c>
      <c r="K87" s="242">
        <v>0</v>
      </c>
      <c r="L87" s="242">
        <v>0</v>
      </c>
      <c r="M87" s="243">
        <v>0</v>
      </c>
      <c r="N87" s="242">
        <v>0</v>
      </c>
      <c r="O87" s="242">
        <v>0</v>
      </c>
      <c r="P87" s="242">
        <v>0</v>
      </c>
      <c r="Q87" s="242">
        <v>0</v>
      </c>
      <c r="R87" s="242">
        <v>0</v>
      </c>
      <c r="S87" s="242">
        <v>0</v>
      </c>
      <c r="T87" s="242">
        <v>0</v>
      </c>
      <c r="U87" s="242">
        <v>0</v>
      </c>
      <c r="V87" s="242">
        <v>0</v>
      </c>
      <c r="W87" s="242">
        <v>0</v>
      </c>
      <c r="X87" s="242">
        <v>0</v>
      </c>
      <c r="Y87" s="242">
        <v>0</v>
      </c>
      <c r="Z87" s="242">
        <v>0</v>
      </c>
      <c r="AA87" s="242">
        <v>0</v>
      </c>
      <c r="AB87" s="242"/>
      <c r="AC87" s="242"/>
      <c r="AD87" s="242"/>
      <c r="AE87" s="242"/>
      <c r="AF87" s="242"/>
      <c r="AG87" s="242"/>
      <c r="AH87" s="242"/>
      <c r="AI87" s="242"/>
      <c r="AJ87" s="242"/>
      <c r="AK87" s="242"/>
      <c r="AL87" s="242"/>
      <c r="AM87" s="242"/>
      <c r="AN87" s="242"/>
      <c r="AO87" s="242"/>
      <c r="AP87" s="242"/>
      <c r="AQ87" s="242"/>
      <c r="AR87" s="242"/>
      <c r="AS87" s="242"/>
      <c r="AT87" s="242"/>
      <c r="AU87" s="242"/>
      <c r="AV87" s="242"/>
      <c r="AW87" s="242"/>
      <c r="AX87" s="242"/>
      <c r="AY87" s="242"/>
      <c r="AZ87" s="242"/>
    </row>
    <row r="88" spans="1:52" s="184" customFormat="1" ht="15.75" x14ac:dyDescent="0.25">
      <c r="A88" s="244" t="s">
        <v>295</v>
      </c>
      <c r="B88" s="242">
        <f t="shared" ref="B88:AZ88" si="21">B59-B60</f>
        <v>0</v>
      </c>
      <c r="C88" s="242">
        <f t="shared" si="21"/>
        <v>0</v>
      </c>
      <c r="D88" s="242">
        <f t="shared" si="21"/>
        <v>0</v>
      </c>
      <c r="E88" s="242">
        <f t="shared" si="21"/>
        <v>0</v>
      </c>
      <c r="F88" s="242">
        <f t="shared" si="21"/>
        <v>0</v>
      </c>
      <c r="G88" s="242">
        <f t="shared" si="21"/>
        <v>0</v>
      </c>
      <c r="H88" s="242">
        <f t="shared" si="21"/>
        <v>0</v>
      </c>
      <c r="I88" s="242">
        <f t="shared" si="21"/>
        <v>0</v>
      </c>
      <c r="J88" s="242">
        <f t="shared" si="21"/>
        <v>0</v>
      </c>
      <c r="K88" s="242">
        <f t="shared" si="21"/>
        <v>0</v>
      </c>
      <c r="L88" s="242">
        <f t="shared" si="21"/>
        <v>0</v>
      </c>
      <c r="M88" s="243">
        <f t="shared" si="21"/>
        <v>0</v>
      </c>
      <c r="N88" s="242">
        <f t="shared" si="21"/>
        <v>0</v>
      </c>
      <c r="O88" s="242">
        <f t="shared" si="21"/>
        <v>0</v>
      </c>
      <c r="P88" s="242">
        <f t="shared" si="21"/>
        <v>0</v>
      </c>
      <c r="Q88" s="242">
        <f t="shared" si="21"/>
        <v>0</v>
      </c>
      <c r="R88" s="242">
        <f t="shared" si="21"/>
        <v>0</v>
      </c>
      <c r="S88" s="242">
        <f t="shared" si="21"/>
        <v>0</v>
      </c>
      <c r="T88" s="242">
        <f t="shared" si="21"/>
        <v>0</v>
      </c>
      <c r="U88" s="242">
        <f t="shared" si="21"/>
        <v>0</v>
      </c>
      <c r="V88" s="242">
        <f t="shared" si="21"/>
        <v>0</v>
      </c>
      <c r="W88" s="242">
        <f t="shared" si="21"/>
        <v>0</v>
      </c>
      <c r="X88" s="242">
        <f t="shared" si="21"/>
        <v>0</v>
      </c>
      <c r="Y88" s="242">
        <f t="shared" si="21"/>
        <v>0</v>
      </c>
      <c r="Z88" s="242">
        <f t="shared" si="21"/>
        <v>0</v>
      </c>
      <c r="AA88" s="242">
        <f t="shared" si="21"/>
        <v>0</v>
      </c>
      <c r="AB88" s="242">
        <f t="shared" si="21"/>
        <v>0</v>
      </c>
      <c r="AC88" s="242">
        <f t="shared" si="21"/>
        <v>0</v>
      </c>
      <c r="AD88" s="242">
        <f t="shared" si="21"/>
        <v>0</v>
      </c>
      <c r="AE88" s="242">
        <f t="shared" si="21"/>
        <v>0</v>
      </c>
      <c r="AF88" s="242">
        <f t="shared" si="21"/>
        <v>0</v>
      </c>
      <c r="AG88" s="242">
        <f t="shared" si="21"/>
        <v>0</v>
      </c>
      <c r="AH88" s="242">
        <f t="shared" si="21"/>
        <v>0</v>
      </c>
      <c r="AI88" s="242">
        <f t="shared" si="21"/>
        <v>0</v>
      </c>
      <c r="AJ88" s="242">
        <f t="shared" si="21"/>
        <v>0</v>
      </c>
      <c r="AK88" s="242">
        <f t="shared" si="21"/>
        <v>0</v>
      </c>
      <c r="AL88" s="242">
        <f t="shared" si="21"/>
        <v>0</v>
      </c>
      <c r="AM88" s="242">
        <f t="shared" si="21"/>
        <v>0</v>
      </c>
      <c r="AN88" s="242">
        <f t="shared" si="21"/>
        <v>0</v>
      </c>
      <c r="AO88" s="242">
        <f t="shared" si="21"/>
        <v>0</v>
      </c>
      <c r="AP88" s="242">
        <f t="shared" si="21"/>
        <v>0</v>
      </c>
      <c r="AQ88" s="242">
        <f t="shared" si="21"/>
        <v>0</v>
      </c>
      <c r="AR88" s="242">
        <f t="shared" si="21"/>
        <v>0</v>
      </c>
      <c r="AS88" s="242">
        <f t="shared" si="21"/>
        <v>0</v>
      </c>
      <c r="AT88" s="242">
        <f t="shared" si="21"/>
        <v>0</v>
      </c>
      <c r="AU88" s="242">
        <f t="shared" si="21"/>
        <v>0</v>
      </c>
      <c r="AV88" s="242">
        <f t="shared" si="21"/>
        <v>0</v>
      </c>
      <c r="AW88" s="242">
        <f t="shared" si="21"/>
        <v>0</v>
      </c>
      <c r="AX88" s="242">
        <f t="shared" si="21"/>
        <v>0</v>
      </c>
      <c r="AY88" s="242">
        <f t="shared" si="21"/>
        <v>0</v>
      </c>
      <c r="AZ88" s="242">
        <f t="shared" si="21"/>
        <v>0</v>
      </c>
    </row>
    <row r="89" spans="1:52" s="191" customFormat="1" ht="14.25" x14ac:dyDescent="0.25">
      <c r="A89" s="254" t="s">
        <v>294</v>
      </c>
      <c r="B89" s="240">
        <f>SUM(B81:B88)</f>
        <v>-39725238.200565003</v>
      </c>
      <c r="C89" s="240">
        <f t="shared" ref="C89:AZ89" si="22">SUM(C81:C88)</f>
        <v>-5009469.8326369785</v>
      </c>
      <c r="D89" s="240">
        <f>SUM(D81:D88)</f>
        <v>-1324414.4028971009</v>
      </c>
      <c r="E89" s="240">
        <f>SUM(E81:E88)</f>
        <v>-876322.26188009605</v>
      </c>
      <c r="F89" s="240">
        <f t="shared" si="22"/>
        <v>-418720.09521444701</v>
      </c>
      <c r="G89" s="240">
        <f t="shared" si="22"/>
        <v>-7274626.8504907377</v>
      </c>
      <c r="H89" s="240">
        <f t="shared" si="22"/>
        <v>-9739471.6613964364</v>
      </c>
      <c r="I89" s="240">
        <f t="shared" si="22"/>
        <v>-9580441.1278288066</v>
      </c>
      <c r="J89" s="240">
        <f t="shared" si="22"/>
        <v>-9388707.6717591155</v>
      </c>
      <c r="K89" s="240">
        <f t="shared" si="22"/>
        <v>-9203179.5685425457</v>
      </c>
      <c r="L89" s="240">
        <f t="shared" si="22"/>
        <v>-9016018.360811349</v>
      </c>
      <c r="M89" s="241">
        <f t="shared" si="22"/>
        <v>-6032443.3892972404</v>
      </c>
      <c r="N89" s="240">
        <f t="shared" si="22"/>
        <v>-6689602.7953966781</v>
      </c>
      <c r="O89" s="240">
        <f t="shared" si="22"/>
        <v>-6208156.8107804684</v>
      </c>
      <c r="P89" s="240">
        <f t="shared" si="22"/>
        <v>-6030688.0418056948</v>
      </c>
      <c r="Q89" s="240">
        <f t="shared" si="22"/>
        <v>-5772629.2949703569</v>
      </c>
      <c r="R89" s="240">
        <f t="shared" si="22"/>
        <v>-5510761.5243118433</v>
      </c>
      <c r="S89" s="240">
        <f t="shared" si="22"/>
        <v>-5244970.4591153823</v>
      </c>
      <c r="T89" s="240">
        <f t="shared" si="22"/>
        <v>-4975138.4005448949</v>
      </c>
      <c r="U89" s="240">
        <f t="shared" si="22"/>
        <v>-4724516.7924497686</v>
      </c>
      <c r="V89" s="240">
        <f t="shared" si="22"/>
        <v>-4438444.5296165682</v>
      </c>
      <c r="W89" s="240">
        <f t="shared" si="22"/>
        <v>821457.67006717389</v>
      </c>
      <c r="X89" s="240">
        <f t="shared" si="22"/>
        <v>-401049.30350832921</v>
      </c>
      <c r="Y89" s="240">
        <f t="shared" si="22"/>
        <v>-5095.8497058539651</v>
      </c>
      <c r="Z89" s="240">
        <f t="shared" si="22"/>
        <v>398803.46912873816</v>
      </c>
      <c r="AA89" s="240">
        <f t="shared" si="22"/>
        <v>810887.02894656966</v>
      </c>
      <c r="AB89" s="240">
        <f t="shared" si="22"/>
        <v>1231400.3569770046</v>
      </c>
      <c r="AC89" s="240">
        <f t="shared" si="22"/>
        <v>1660596.3462666124</v>
      </c>
      <c r="AD89" s="240">
        <f t="shared" si="22"/>
        <v>2098735.4766530283</v>
      </c>
      <c r="AE89" s="240">
        <f t="shared" si="22"/>
        <v>2546086.0423690937</v>
      </c>
      <c r="AF89" s="240">
        <f t="shared" si="22"/>
        <v>3002924.3864747901</v>
      </c>
      <c r="AG89" s="240">
        <f t="shared" si="22"/>
        <v>3469535.1423219647</v>
      </c>
      <c r="AH89" s="240">
        <f t="shared" si="22"/>
        <v>3946211.4822625052</v>
      </c>
      <c r="AI89" s="240">
        <f t="shared" si="22"/>
        <v>4433255.373819489</v>
      </c>
      <c r="AJ89" s="240">
        <f t="shared" si="22"/>
        <v>4930977.8435412534</v>
      </c>
      <c r="AK89" s="240">
        <f t="shared" si="22"/>
        <v>5439699.2487728372</v>
      </c>
      <c r="AL89" s="240">
        <f t="shared" si="22"/>
        <v>5959749.5575795881</v>
      </c>
      <c r="AM89" s="240">
        <f t="shared" si="22"/>
        <v>6491468.6370686181</v>
      </c>
      <c r="AN89" s="240">
        <f t="shared" si="22"/>
        <v>7035206.5503604785</v>
      </c>
      <c r="AO89" s="240">
        <f t="shared" si="22"/>
        <v>7591323.8624692392</v>
      </c>
      <c r="AP89" s="240">
        <f t="shared" si="22"/>
        <v>8160191.9553593984</v>
      </c>
      <c r="AQ89" s="240">
        <f t="shared" si="22"/>
        <v>8742193.352454545</v>
      </c>
      <c r="AR89" s="240">
        <f t="shared" si="22"/>
        <v>9337722.0528805889</v>
      </c>
      <c r="AS89" s="240">
        <f t="shared" si="22"/>
        <v>9947183.8757375013</v>
      </c>
      <c r="AT89" s="240">
        <f t="shared" si="22"/>
        <v>10570996.81469827</v>
      </c>
      <c r="AU89" s="240">
        <f t="shared" si="22"/>
        <v>11209591.403246082</v>
      </c>
      <c r="AV89" s="240">
        <f t="shared" si="22"/>
        <v>11863411.090868453</v>
      </c>
      <c r="AW89" s="240">
        <f t="shared" si="22"/>
        <v>12532912.630537659</v>
      </c>
      <c r="AX89" s="240">
        <f t="shared" si="22"/>
        <v>13218566.47781503</v>
      </c>
      <c r="AY89" s="240">
        <f t="shared" si="22"/>
        <v>7913187.5507159587</v>
      </c>
      <c r="AZ89" s="240">
        <f t="shared" si="22"/>
        <v>8246830.5203104336</v>
      </c>
    </row>
    <row r="90" spans="1:52" s="191" customFormat="1" ht="14.25" x14ac:dyDescent="0.25">
      <c r="A90" s="254" t="s">
        <v>567</v>
      </c>
      <c r="B90" s="240">
        <f>SUM($B$81:B89)</f>
        <v>-79450476.401130006</v>
      </c>
      <c r="C90" s="240">
        <f>SUM($B$81:C89)</f>
        <v>-89469416.066403955</v>
      </c>
      <c r="D90" s="240">
        <f>SUM($B$81:D89)</f>
        <v>-92118244.872198179</v>
      </c>
      <c r="E90" s="240">
        <f>SUM($B$81:E89)</f>
        <v>-93870889.395958379</v>
      </c>
      <c r="F90" s="240">
        <f>SUM($B$81:F89)</f>
        <v>-94708329.586387247</v>
      </c>
      <c r="G90" s="240">
        <f>SUM($B$81:G89)</f>
        <v>-109257583.28736873</v>
      </c>
      <c r="H90" s="240">
        <f>SUM($B$81:H89)</f>
        <v>-128736526.6101616</v>
      </c>
      <c r="I90" s="240">
        <f>SUM($B$81:I89)</f>
        <v>-147897408.86581922</v>
      </c>
      <c r="J90" s="240">
        <f>SUM($B$81:J89)</f>
        <v>-166674824.20933747</v>
      </c>
      <c r="K90" s="240">
        <f>SUM($B$81:K89)</f>
        <v>-185081183.34642255</v>
      </c>
      <c r="L90" s="240">
        <f>SUM($B$81:L89)</f>
        <v>-203113220.06804526</v>
      </c>
      <c r="M90" s="241">
        <f>SUM($B$81:M89)</f>
        <v>-215178106.84663978</v>
      </c>
      <c r="N90" s="240">
        <f>SUM($B$81:N89)</f>
        <v>-228557312.43743312</v>
      </c>
      <c r="O90" s="240">
        <f>SUM($B$81:O89)</f>
        <v>-240973626.05899405</v>
      </c>
      <c r="P90" s="240">
        <f>SUM($B$81:P89)</f>
        <v>-253035002.14260542</v>
      </c>
      <c r="Q90" s="240">
        <f>SUM($B$81:Q89)</f>
        <v>-264580260.73254615</v>
      </c>
      <c r="R90" s="240">
        <f>SUM($B$81:R89)</f>
        <v>-275601783.78116983</v>
      </c>
      <c r="S90" s="240">
        <f>SUM($B$81:S89)</f>
        <v>-286091724.6994006</v>
      </c>
      <c r="T90" s="240">
        <f>SUM($B$81:T89)</f>
        <v>-296042001.50049037</v>
      </c>
      <c r="U90" s="240">
        <f>SUM($B$81:U89)</f>
        <v>-305491035.08538991</v>
      </c>
      <c r="V90" s="240">
        <f>SUM($B$81:V89)</f>
        <v>-314367924.14462304</v>
      </c>
      <c r="W90" s="240">
        <f>SUM($B$81:W89)</f>
        <v>-312725008.80448866</v>
      </c>
      <c r="X90" s="240">
        <f>SUM($B$81:X89)</f>
        <v>-313527107.41150534</v>
      </c>
      <c r="Y90" s="240">
        <f>SUM($B$81:Y89)</f>
        <v>-313537299.11091709</v>
      </c>
      <c r="Z90" s="240">
        <f>SUM($B$81:Z89)</f>
        <v>-312739692.17265964</v>
      </c>
      <c r="AA90" s="240">
        <f>SUM($B$81:AA89)</f>
        <v>-311117918.11476648</v>
      </c>
      <c r="AB90" s="240">
        <f>SUM($B$81:AB89)</f>
        <v>-308655117.40081245</v>
      </c>
      <c r="AC90" s="240">
        <f>SUM($B$81:AC89)</f>
        <v>-305333924.70827925</v>
      </c>
      <c r="AD90" s="240">
        <f>SUM($B$81:AD89)</f>
        <v>-301136453.75497317</v>
      </c>
      <c r="AE90" s="240">
        <f>SUM($B$81:AE89)</f>
        <v>-296044281.67023504</v>
      </c>
      <c r="AF90" s="240">
        <f>SUM($B$81:AF89)</f>
        <v>-290038432.89728546</v>
      </c>
      <c r="AG90" s="240">
        <f>SUM($B$81:AG89)</f>
        <v>-283099362.61264151</v>
      </c>
      <c r="AH90" s="240">
        <f>SUM($B$81:AH89)</f>
        <v>-275206939.64811653</v>
      </c>
      <c r="AI90" s="240">
        <f>SUM($B$81:AI89)</f>
        <v>-266340428.90047762</v>
      </c>
      <c r="AJ90" s="240">
        <f>SUM($B$81:AJ89)</f>
        <v>-256478473.21339503</v>
      </c>
      <c r="AK90" s="240">
        <f>SUM($B$81:AK89)</f>
        <v>-245599074.71584937</v>
      </c>
      <c r="AL90" s="240">
        <f>SUM($B$81:AL89)</f>
        <v>-233679575.60069013</v>
      </c>
      <c r="AM90" s="240">
        <f>SUM($B$81:AM89)</f>
        <v>-220696638.32655287</v>
      </c>
      <c r="AN90" s="240">
        <f>SUM($B$81:AN89)</f>
        <v>-206626225.2258319</v>
      </c>
      <c r="AO90" s="240">
        <f>SUM($B$81:AO89)</f>
        <v>-191443577.50089341</v>
      </c>
      <c r="AP90" s="240">
        <f>SUM($B$81:AP89)</f>
        <v>-175123193.59017467</v>
      </c>
      <c r="AQ90" s="240">
        <f>SUM($B$81:AQ89)</f>
        <v>-157638806.88526553</v>
      </c>
      <c r="AR90" s="240">
        <f>SUM($B$81:AR89)</f>
        <v>-138963362.77950436</v>
      </c>
      <c r="AS90" s="240">
        <f>SUM($B$81:AS89)</f>
        <v>-119068995.02802937</v>
      </c>
      <c r="AT90" s="240">
        <f>SUM($B$81:AT89)</f>
        <v>-97927001.398632824</v>
      </c>
      <c r="AU90" s="240">
        <f>SUM($B$81:AU89)</f>
        <v>-75507818.592140615</v>
      </c>
      <c r="AV90" s="240">
        <f>SUM($B$81:AV89)</f>
        <v>-51780996.410403699</v>
      </c>
      <c r="AW90" s="240">
        <f>SUM($B$81:AW89)</f>
        <v>-26715171.149328403</v>
      </c>
      <c r="AX90" s="240">
        <f>SUM($B$81:AX89)</f>
        <v>-278038.19369843043</v>
      </c>
      <c r="AY90" s="240">
        <f>SUM($B$81:AY89)</f>
        <v>15548336.907733511</v>
      </c>
      <c r="AZ90" s="240">
        <f>SUM($B$81:AZ89)</f>
        <v>32041997.948354349</v>
      </c>
    </row>
    <row r="91" spans="1:52" s="184" customFormat="1" ht="15.75" x14ac:dyDescent="0.25">
      <c r="A91" s="255" t="s">
        <v>293</v>
      </c>
      <c r="B91" s="256">
        <f t="shared" ref="B91:AZ91" si="23">1/POWER((1+$B$36),B79)</f>
        <v>1</v>
      </c>
      <c r="C91" s="256">
        <f t="shared" si="23"/>
        <v>0.83333333333333337</v>
      </c>
      <c r="D91" s="256">
        <f t="shared" si="23"/>
        <v>0.69444444444444442</v>
      </c>
      <c r="E91" s="256">
        <f t="shared" si="23"/>
        <v>0.57870370370370372</v>
      </c>
      <c r="F91" s="256">
        <f t="shared" si="23"/>
        <v>0.48225308641975312</v>
      </c>
      <c r="G91" s="256">
        <f t="shared" si="23"/>
        <v>0.4018775720164609</v>
      </c>
      <c r="H91" s="256">
        <f t="shared" si="23"/>
        <v>0.33489797668038412</v>
      </c>
      <c r="I91" s="256">
        <f t="shared" si="23"/>
        <v>0.27908164723365342</v>
      </c>
      <c r="J91" s="256">
        <f t="shared" si="23"/>
        <v>0.23256803936137788</v>
      </c>
      <c r="K91" s="256">
        <f t="shared" si="23"/>
        <v>0.1938066994678149</v>
      </c>
      <c r="L91" s="256">
        <f t="shared" si="23"/>
        <v>0.16150558288984573</v>
      </c>
      <c r="M91" s="257">
        <f t="shared" si="23"/>
        <v>0.13458798574153813</v>
      </c>
      <c r="N91" s="256">
        <f t="shared" si="23"/>
        <v>0.11215665478461512</v>
      </c>
      <c r="O91" s="256">
        <f t="shared" si="23"/>
        <v>9.3463878987179255E-2</v>
      </c>
      <c r="P91" s="256">
        <f t="shared" si="23"/>
        <v>7.7886565822649384E-2</v>
      </c>
      <c r="Q91" s="256">
        <f t="shared" si="23"/>
        <v>6.4905471518874491E-2</v>
      </c>
      <c r="R91" s="256">
        <f t="shared" si="23"/>
        <v>5.4087892932395409E-2</v>
      </c>
      <c r="S91" s="256">
        <f t="shared" si="23"/>
        <v>4.5073244110329508E-2</v>
      </c>
      <c r="T91" s="256">
        <f t="shared" si="23"/>
        <v>3.7561036758607926E-2</v>
      </c>
      <c r="U91" s="256">
        <f t="shared" si="23"/>
        <v>3.1300863965506603E-2</v>
      </c>
      <c r="V91" s="256">
        <f t="shared" si="23"/>
        <v>2.6084053304588836E-2</v>
      </c>
      <c r="W91" s="256">
        <f t="shared" si="23"/>
        <v>2.1736711087157363E-2</v>
      </c>
      <c r="X91" s="256">
        <f t="shared" si="23"/>
        <v>1.8113925905964473E-2</v>
      </c>
      <c r="Y91" s="256">
        <f t="shared" si="23"/>
        <v>1.5094938254970394E-2</v>
      </c>
      <c r="Z91" s="256">
        <f t="shared" si="23"/>
        <v>1.2579115212475329E-2</v>
      </c>
      <c r="AA91" s="256">
        <f t="shared" si="23"/>
        <v>1.0482596010396106E-2</v>
      </c>
      <c r="AB91" s="256">
        <f t="shared" si="23"/>
        <v>8.7354966753300893E-3</v>
      </c>
      <c r="AC91" s="256">
        <f t="shared" si="23"/>
        <v>7.2795805627750738E-3</v>
      </c>
      <c r="AD91" s="256">
        <f t="shared" si="23"/>
        <v>6.0663171356458954E-3</v>
      </c>
      <c r="AE91" s="256">
        <f t="shared" si="23"/>
        <v>5.0552642797049132E-3</v>
      </c>
      <c r="AF91" s="256">
        <f t="shared" si="23"/>
        <v>4.2127202330874275E-3</v>
      </c>
      <c r="AG91" s="256">
        <f t="shared" si="23"/>
        <v>3.5106001942395229E-3</v>
      </c>
      <c r="AH91" s="256">
        <f t="shared" si="23"/>
        <v>2.9255001618662697E-3</v>
      </c>
      <c r="AI91" s="256">
        <f t="shared" si="23"/>
        <v>2.437916801555225E-3</v>
      </c>
      <c r="AJ91" s="256">
        <f t="shared" si="23"/>
        <v>2.0315973346293542E-3</v>
      </c>
      <c r="AK91" s="256">
        <f t="shared" si="23"/>
        <v>1.6929977788577952E-3</v>
      </c>
      <c r="AL91" s="256">
        <f t="shared" si="23"/>
        <v>1.4108314823814958E-3</v>
      </c>
      <c r="AM91" s="256">
        <f t="shared" si="23"/>
        <v>1.1756929019845798E-3</v>
      </c>
      <c r="AN91" s="256">
        <f t="shared" si="23"/>
        <v>9.7974408498714997E-4</v>
      </c>
      <c r="AO91" s="256">
        <f t="shared" si="23"/>
        <v>8.1645340415595834E-4</v>
      </c>
      <c r="AP91" s="256">
        <f t="shared" si="23"/>
        <v>6.8037783679663201E-4</v>
      </c>
      <c r="AQ91" s="256">
        <f t="shared" si="23"/>
        <v>5.6698153066386001E-4</v>
      </c>
      <c r="AR91" s="256">
        <f t="shared" si="23"/>
        <v>4.7248460888654997E-4</v>
      </c>
      <c r="AS91" s="256">
        <f t="shared" si="23"/>
        <v>3.93737174072125E-4</v>
      </c>
      <c r="AT91" s="256">
        <f t="shared" si="23"/>
        <v>3.2811431172677082E-4</v>
      </c>
      <c r="AU91" s="256">
        <f t="shared" si="23"/>
        <v>2.7342859310564233E-4</v>
      </c>
      <c r="AV91" s="256">
        <f t="shared" si="23"/>
        <v>2.2785716092136866E-4</v>
      </c>
      <c r="AW91" s="256">
        <f t="shared" si="23"/>
        <v>1.8988096743447388E-4</v>
      </c>
      <c r="AX91" s="256">
        <f t="shared" si="23"/>
        <v>1.5823413952872824E-4</v>
      </c>
      <c r="AY91" s="256">
        <f t="shared" si="23"/>
        <v>1.3186178294060687E-4</v>
      </c>
      <c r="AZ91" s="256">
        <f t="shared" si="23"/>
        <v>1.0988481911717239E-4</v>
      </c>
    </row>
    <row r="92" spans="1:52" s="191" customFormat="1" ht="14.25" x14ac:dyDescent="0.25">
      <c r="A92" s="258" t="s">
        <v>568</v>
      </c>
      <c r="B92" s="259">
        <f t="shared" ref="B92:AY92" si="24">B89*B91</f>
        <v>-39725238.200565003</v>
      </c>
      <c r="C92" s="259">
        <f t="shared" si="24"/>
        <v>-4174558.193864149</v>
      </c>
      <c r="D92" s="259">
        <f t="shared" si="24"/>
        <v>-919732.22423409775</v>
      </c>
      <c r="E92" s="259">
        <f t="shared" si="24"/>
        <v>-507130.93858801859</v>
      </c>
      <c r="F92" s="259">
        <f t="shared" si="24"/>
        <v>-201929.05826313997</v>
      </c>
      <c r="G92" s="259">
        <f t="shared" si="24"/>
        <v>-2923509.3760009715</v>
      </c>
      <c r="H92" s="259">
        <f t="shared" si="24"/>
        <v>-3261729.3533376059</v>
      </c>
      <c r="I92" s="259">
        <f t="shared" si="24"/>
        <v>-2673725.2911795038</v>
      </c>
      <c r="J92" s="259">
        <f t="shared" si="24"/>
        <v>-2183513.3353581442</v>
      </c>
      <c r="K92" s="259">
        <f t="shared" si="24"/>
        <v>-1783637.8567888595</v>
      </c>
      <c r="L92" s="259">
        <f t="shared" si="24"/>
        <v>-1456137.3007083884</v>
      </c>
      <c r="M92" s="241">
        <f t="shared" si="24"/>
        <v>-811894.40486537293</v>
      </c>
      <c r="N92" s="259">
        <f t="shared" si="24"/>
        <v>-750283.47136950155</v>
      </c>
      <c r="O92" s="259">
        <f t="shared" si="24"/>
        <v>-580238.41689621843</v>
      </c>
      <c r="P92" s="259">
        <f t="shared" si="24"/>
        <v>-469709.58112396376</v>
      </c>
      <c r="Q92" s="259">
        <f t="shared" si="24"/>
        <v>-374675.22629371902</v>
      </c>
      <c r="R92" s="259">
        <f t="shared" si="24"/>
        <v>-298065.4793029431</v>
      </c>
      <c r="S92" s="259">
        <f t="shared" si="24"/>
        <v>-236407.83385517466</v>
      </c>
      <c r="T92" s="259">
        <f t="shared" si="24"/>
        <v>-186871.35634202862</v>
      </c>
      <c r="U92" s="259">
        <f t="shared" si="24"/>
        <v>-147881.45742322181</v>
      </c>
      <c r="V92" s="259">
        <f t="shared" si="24"/>
        <v>-115772.62369997929</v>
      </c>
      <c r="W92" s="259">
        <f t="shared" si="24"/>
        <v>17855.788044579593</v>
      </c>
      <c r="X92" s="259">
        <f t="shared" si="24"/>
        <v>-7264.5773683885327</v>
      </c>
      <c r="Y92" s="259">
        <f t="shared" si="24"/>
        <v>-76.921536666474651</v>
      </c>
      <c r="Z92" s="259">
        <f t="shared" si="24"/>
        <v>5016.5947853052458</v>
      </c>
      <c r="AA92" s="259">
        <f t="shared" si="24"/>
        <v>8500.2011345172632</v>
      </c>
      <c r="AB92" s="259">
        <f t="shared" si="24"/>
        <v>10756.893724372909</v>
      </c>
      <c r="AC92" s="259">
        <f t="shared" si="24"/>
        <v>12088.444884897737</v>
      </c>
      <c r="AD92" s="259">
        <f t="shared" si="24"/>
        <v>12731.594985208221</v>
      </c>
      <c r="AE92" s="259">
        <f t="shared" si="24"/>
        <v>12871.137823043729</v>
      </c>
      <c r="AF92" s="259">
        <f t="shared" si="24"/>
        <v>12650.480321333998</v>
      </c>
      <c r="AG92" s="259">
        <f t="shared" si="24"/>
        <v>12180.15074455634</v>
      </c>
      <c r="AH92" s="259">
        <f t="shared" si="24"/>
        <v>11544.642330117491</v>
      </c>
      <c r="AI92" s="259">
        <f t="shared" si="24"/>
        <v>10807.907761419523</v>
      </c>
      <c r="AJ92" s="259">
        <f t="shared" si="24"/>
        <v>10017.761444054811</v>
      </c>
      <c r="AK92" s="259">
        <f t="shared" si="24"/>
        <v>9209.3987458268311</v>
      </c>
      <c r="AL92" s="259">
        <f t="shared" si="24"/>
        <v>8408.2023029424745</v>
      </c>
      <c r="AM92" s="259">
        <f t="shared" si="24"/>
        <v>7631.9736000570883</v>
      </c>
      <c r="AN92" s="259">
        <f t="shared" si="24"/>
        <v>6892.7020043785305</v>
      </c>
      <c r="AO92" s="259">
        <f t="shared" si="24"/>
        <v>6197.9622095633686</v>
      </c>
      <c r="AP92" s="259">
        <f t="shared" si="24"/>
        <v>5552.0137504327058</v>
      </c>
      <c r="AQ92" s="259">
        <f t="shared" si="24"/>
        <v>4956.6621683341</v>
      </c>
      <c r="AR92" s="259">
        <f t="shared" si="24"/>
        <v>4411.9299520465975</v>
      </c>
      <c r="AS92" s="259">
        <f t="shared" si="24"/>
        <v>3916.5760692086915</v>
      </c>
      <c r="AT92" s="259">
        <f t="shared" si="24"/>
        <v>3468.4953441206094</v>
      </c>
      <c r="AU92" s="259">
        <f t="shared" si="24"/>
        <v>3065.0228066786794</v>
      </c>
      <c r="AV92" s="259">
        <f t="shared" si="24"/>
        <v>2703.1631700083626</v>
      </c>
      <c r="AW92" s="259">
        <f t="shared" si="24"/>
        <v>2379.7615750582277</v>
      </c>
      <c r="AX92" s="259">
        <f t="shared" si="24"/>
        <v>2091.6284924203533</v>
      </c>
      <c r="AY92" s="259">
        <f t="shared" si="24"/>
        <v>1043.4470191808202</v>
      </c>
      <c r="AZ92" s="259">
        <f>AZ89*AZ91</f>
        <v>906.20148001428868</v>
      </c>
    </row>
    <row r="93" spans="1:52" s="191" customFormat="1" ht="14.25" x14ac:dyDescent="0.25">
      <c r="A93" s="258" t="s">
        <v>569</v>
      </c>
      <c r="B93" s="259">
        <f>SUM($B$84:B92)</f>
        <v>-198626190.00282502</v>
      </c>
      <c r="C93" s="259">
        <f>SUM($B$84:C92)</f>
        <v>-299105760.5786652</v>
      </c>
      <c r="D93" s="259">
        <f>SUM($B$84:D92)</f>
        <v>-391674734.4183917</v>
      </c>
      <c r="E93" s="259">
        <f>SUM($B$84:E92)</f>
        <v>-484753732.87984073</v>
      </c>
      <c r="F93" s="259">
        <f>SUM($B$84:F92)</f>
        <v>-577516604.99805129</v>
      </c>
      <c r="G93" s="259">
        <f>SUM($B$84:G92)</f>
        <v>-701329658.56409299</v>
      </c>
      <c r="H93" s="259">
        <f>SUM($B$84:H92)</f>
        <v>-849957814.03952384</v>
      </c>
      <c r="I93" s="259">
        <f>SUM($B$84:I92)</f>
        <v>-1016901981.2611403</v>
      </c>
      <c r="J93" s="259">
        <f>SUM($B$84:J92)</f>
        <v>-1201819629.0908461</v>
      </c>
      <c r="K93" s="259">
        <f>SUM($B$84:K92)</f>
        <v>-1404443229.8871338</v>
      </c>
      <c r="L93" s="259">
        <f>SUM($B$84:L92)</f>
        <v>-1624468374.7729518</v>
      </c>
      <c r="M93" s="241">
        <f>SUM($B$84:M92)</f>
        <v>-1850950750.1309588</v>
      </c>
      <c r="N93" s="259">
        <f>SUM($B$84:N92)</f>
        <v>-2092165999.4267025</v>
      </c>
      <c r="O93" s="259">
        <f>SUM($B$84:O92)</f>
        <v>-2344844195.5617952</v>
      </c>
      <c r="P93" s="259">
        <f>SUM($B$84:P92)</f>
        <v>-2609222749.1656075</v>
      </c>
      <c r="Q93" s="259">
        <f>SUM($B$84:Q92)</f>
        <v>-2884641679.7665291</v>
      </c>
      <c r="R93" s="259">
        <f>SUM($B$84:R92)</f>
        <v>-3170589935.5556927</v>
      </c>
      <c r="S93" s="259">
        <f>SUM($B$84:S92)</f>
        <v>-3466544973.4030232</v>
      </c>
      <c r="T93" s="259">
        <f>SUM($B$84:T92)</f>
        <v>-3771973159.8654056</v>
      </c>
      <c r="U93" s="259">
        <f>SUM($B$84:U92)</f>
        <v>-4086416479.5528984</v>
      </c>
      <c r="V93" s="259">
        <f>SUM($B$84:V92)</f>
        <v>-4409248671.3620787</v>
      </c>
      <c r="W93" s="259">
        <f>SUM($B$84:W92)</f>
        <v>-4721561995.9757853</v>
      </c>
      <c r="X93" s="259">
        <f>SUM($B$84:X92)</f>
        <v>-5037317979.5846395</v>
      </c>
      <c r="Y93" s="259">
        <f>SUM($B$84:Y92)</f>
        <v>-5352459288.2537298</v>
      </c>
      <c r="Z93" s="259">
        <f>SUM($B$84:Z92)</f>
        <v>-5666168241.6591072</v>
      </c>
      <c r="AA93" s="259">
        <f>SUM($B$84:AA92)</f>
        <v>-5977609947.4906387</v>
      </c>
      <c r="AB93" s="259">
        <f>SUM($B$84:AB92)</f>
        <v>-6285931900.8526306</v>
      </c>
      <c r="AC93" s="259">
        <f>SUM($B$84:AC92)</f>
        <v>-6590263548.6000004</v>
      </c>
      <c r="AD93" s="259">
        <f>SUM($B$84:AD92)</f>
        <v>-6889715821.9759264</v>
      </c>
      <c r="AE93" s="259">
        <f>SUM($B$84:AE92)</f>
        <v>-7183380640.1922569</v>
      </c>
      <c r="AF93" s="259">
        <f>SUM($B$84:AF92)</f>
        <v>-7470330386.9992714</v>
      </c>
      <c r="AG93" s="259">
        <f>SUM($B$84:AG92)</f>
        <v>-7749617361.8026648</v>
      </c>
      <c r="AH93" s="259">
        <f>SUM($B$84:AH92)</f>
        <v>-8020273206.4841061</v>
      </c>
      <c r="AI93" s="259">
        <f>SUM($B$84:AI92)</f>
        <v>-8281308308.7508469</v>
      </c>
      <c r="AJ93" s="259">
        <f>SUM($B$84:AJ92)</f>
        <v>-8531711182.5673532</v>
      </c>
      <c r="AK93" s="259">
        <f>SUM($B$84:AK92)</f>
        <v>-8770447825.9964714</v>
      </c>
      <c r="AL93" s="259">
        <f>SUM($B$84:AL92)</f>
        <v>-8996461056.5910091</v>
      </c>
      <c r="AM93" s="259">
        <f>SUM($B$84:AM92)</f>
        <v>-9208669824.3210125</v>
      </c>
      <c r="AN93" s="259">
        <f>SUM($B$84:AN92)</f>
        <v>-9405968501.8924732</v>
      </c>
      <c r="AO93" s="259">
        <f>SUM($B$84:AO92)</f>
        <v>-9587226152.2037544</v>
      </c>
      <c r="AP93" s="259">
        <f>SUM($B$84:AP92)</f>
        <v>-9751285772.5937634</v>
      </c>
      <c r="AQ93" s="259">
        <f>SUM($B$84:AQ92)</f>
        <v>-9896963515.456934</v>
      </c>
      <c r="AR93" s="259">
        <f>SUM($B$84:AR92)</f>
        <v>-10023047884.73213</v>
      </c>
      <c r="AS93" s="259">
        <f>SUM($B$84:AS92)</f>
        <v>-10128298907.71315</v>
      </c>
      <c r="AT93" s="259">
        <f>SUM($B$84:AT92)</f>
        <v>-10211447281.576307</v>
      </c>
      <c r="AU93" s="259">
        <f>SUM($B$84:AU92)</f>
        <v>-10271193493.973536</v>
      </c>
      <c r="AV93" s="259">
        <f>SUM($B$84:AV92)</f>
        <v>-10306206916.997021</v>
      </c>
      <c r="AW93" s="259">
        <f>SUM($B$84:AW92)</f>
        <v>-10315124873.78212</v>
      </c>
      <c r="AX93" s="259">
        <f>SUM($B$84:AX92)</f>
        <v>-10296551676.978706</v>
      </c>
      <c r="AY93" s="259">
        <f>SUM($B$84:AY92)</f>
        <v>-10273089109.073105</v>
      </c>
      <c r="AZ93" s="259">
        <f>SUM($B$84:AZ92)</f>
        <v>-10232799374.402849</v>
      </c>
    </row>
    <row r="94" spans="1:52" s="191" customFormat="1" ht="14.25" x14ac:dyDescent="0.25">
      <c r="A94" s="258" t="s">
        <v>570</v>
      </c>
      <c r="B94" s="260">
        <f>IF((ISERR(IRR($B$81:B89))),0,IF(IRR($B$81:B89)&lt;0,0,IRR($B$81:B89)))</f>
        <v>0</v>
      </c>
      <c r="C94" s="260">
        <f>IF((ISERR(IRR($B$81:C89))),0,IF(IRR($B$81:C89)&lt;0,0,IRR($B$81:C89)))</f>
        <v>0</v>
      </c>
      <c r="D94" s="260">
        <f>IF((ISERR(IRR($B$81:D89))),0,IF(IRR($B$81:D89)&lt;0,0,IRR($B$81:D89)))</f>
        <v>0</v>
      </c>
      <c r="E94" s="260">
        <f>IF((ISERR(IRR($B$81:E89))),0,IF(IRR($B$81:E89)&lt;0,0,IRR($B$81:E89)))</f>
        <v>0</v>
      </c>
      <c r="F94" s="260">
        <f>IF((ISERR(IRR($B$81:F89))),0,IF(IRR($B$81:F89)&lt;0,0,IRR($B$81:F89)))</f>
        <v>0</v>
      </c>
      <c r="G94" s="260">
        <f>IF((ISERR(IRR($B$81:G89))),0,IF(IRR($B$81:G89)&lt;0,0,IRR($B$81:G89)))</f>
        <v>0</v>
      </c>
      <c r="H94" s="260">
        <f>IF((ISERR(IRR($B$81:H89))),0,IF(IRR($B$81:H89)&lt;0,0,IRR($B$81:H89)))</f>
        <v>0</v>
      </c>
      <c r="I94" s="260">
        <f>IF((ISERR(IRR($B$81:I89))),0,IF(IRR($B$81:I89)&lt;0,0,IRR($B$81:I89)))</f>
        <v>0</v>
      </c>
      <c r="J94" s="260">
        <f>IF((ISERR(IRR($B$81:J89))),0,IF(IRR($B$81:J89)&lt;0,0,IRR($B$81:J89)))</f>
        <v>0</v>
      </c>
      <c r="K94" s="260">
        <f>IF((ISERR(IRR($B$81:K89))),0,IF(IRR($B$81:K89)&lt;0,0,IRR($B$81:K89)))</f>
        <v>0</v>
      </c>
      <c r="L94" s="260">
        <f>IF((ISERR(IRR($B$81:L89))),0,IF(IRR($B$81:L89)&lt;0,0,IRR($B$81:L89)))</f>
        <v>0</v>
      </c>
      <c r="M94" s="261">
        <f>IF((ISERR(IRR($B$81:M89))),0,IF(IRR($B$81:M89)&lt;0,0,IRR($B$81:M89)))</f>
        <v>0</v>
      </c>
      <c r="N94" s="260">
        <f>IF((ISERR(IRR($B$81:N89))),0,IF(IRR($B$81:N89)&lt;0,0,IRR($B$81:N89)))</f>
        <v>0</v>
      </c>
      <c r="O94" s="260">
        <f>IF((ISERR(IRR($B$81:O89))),0,IF(IRR($B$81:O89)&lt;0,0,IRR($B$81:O89)))</f>
        <v>0</v>
      </c>
      <c r="P94" s="260">
        <f>IF((ISERR(IRR($B$81:P89))),0,IF(IRR($B$81:P89)&lt;0,0,IRR($B$81:P89)))</f>
        <v>0</v>
      </c>
      <c r="Q94" s="260">
        <f>IF((ISERR(IRR($B$81:Q89))),0,IF(IRR($B$81:Q89)&lt;0,0,IRR($B$81:Q89)))</f>
        <v>0</v>
      </c>
      <c r="R94" s="260">
        <f>IF((ISERR(IRR($B$81:R89))),0,IF(IRR($B$81:R89)&lt;0,0,IRR($B$81:R89)))</f>
        <v>0</v>
      </c>
      <c r="S94" s="260">
        <f>IF((ISERR(IRR($B$81:S89))),0,IF(IRR($B$81:S89)&lt;0,0,IRR($B$81:S89)))</f>
        <v>0</v>
      </c>
      <c r="T94" s="260">
        <f>IF((ISERR(IRR($B$81:T89))),0,IF(IRR($B$81:T89)&lt;0,0,IRR($B$81:T89)))</f>
        <v>0</v>
      </c>
      <c r="U94" s="260">
        <f>IF((ISERR(IRR($B$81:U89))),0,IF(IRR($B$81:U89)&lt;0,0,IRR($B$81:U89)))</f>
        <v>0</v>
      </c>
      <c r="V94" s="260">
        <f>IF((ISERR(IRR($B$81:V89))),0,IF(IRR($B$81:V89)&lt;0,0,IRR($B$81:V89)))</f>
        <v>0</v>
      </c>
      <c r="W94" s="260">
        <f>IF((ISERR(IRR($B$81:W89))),0,IF(IRR($B$81:W89)&lt;0,0,IRR($B$81:W89)))</f>
        <v>0</v>
      </c>
      <c r="X94" s="260">
        <f>IF((ISERR(IRR($B$81:X89))),0,IF(IRR($B$81:X89)&lt;0,0,IRR($B$81:X89)))</f>
        <v>0</v>
      </c>
      <c r="Y94" s="260">
        <f>IF((ISERR(IRR($B$81:Y89))),0,IF(IRR($B$81:Y89)&lt;0,0,IRR($B$81:Y89)))</f>
        <v>0</v>
      </c>
      <c r="Z94" s="260">
        <f>IF((ISERR(IRR($B$81:Z89))),0,IF(IRR($B$81:Z89)&lt;0,0,IRR($B$81:Z89)))</f>
        <v>0</v>
      </c>
      <c r="AA94" s="260">
        <f>IF((ISERR(IRR($B$81:AA89))),0,IF(IRR($B$81:AA89)&lt;0,0,IRR($B$81:AA89)))</f>
        <v>0</v>
      </c>
      <c r="AB94" s="260">
        <f>IF((ISERR(IRR($B$81:AB89))),0,IF(IRR($B$81:AB89)&lt;0,0,IRR($B$81:AB89)))</f>
        <v>0</v>
      </c>
      <c r="AC94" s="260">
        <f>IF((ISERR(IRR($B$81:AC89))),0,IF(IRR($B$81:AC89)&lt;0,0,IRR($B$81:AC89)))</f>
        <v>0</v>
      </c>
      <c r="AD94" s="260">
        <f>IF((ISERR(IRR($B$81:AD89))),0,IF(IRR($B$81:AD89)&lt;0,0,IRR($B$81:AD89)))</f>
        <v>0</v>
      </c>
      <c r="AE94" s="260">
        <f>IF((ISERR(IRR($B$81:AE89))),0,IF(IRR($B$81:AE89)&lt;0,0,IRR($B$81:AE89)))</f>
        <v>0</v>
      </c>
      <c r="AF94" s="260">
        <f>IF((ISERR(IRR($B$81:AF89))),0,IF(IRR($B$81:AF89)&lt;0,0,IRR($B$81:AF89)))</f>
        <v>0</v>
      </c>
      <c r="AG94" s="260">
        <f>IF((ISERR(IRR($B$81:AG89))),0,IF(IRR($B$81:AG89)&lt;0,0,IRR($B$81:AG89)))</f>
        <v>0</v>
      </c>
      <c r="AH94" s="260">
        <f>IF((ISERR(IRR($B$81:AH89))),0,IF(IRR($B$81:AH89)&lt;0,0,IRR($B$81:AH89)))</f>
        <v>0</v>
      </c>
      <c r="AI94" s="260">
        <f>IF((ISERR(IRR($B$81:AI89))),0,IF(IRR($B$81:AI89)&lt;0,0,IRR($B$81:AI89)))</f>
        <v>0</v>
      </c>
      <c r="AJ94" s="260">
        <f>IF((ISERR(IRR($B$81:AJ89))),0,IF(IRR($B$81:AJ89)&lt;0,0,IRR($B$81:AJ89)))</f>
        <v>0</v>
      </c>
      <c r="AK94" s="260">
        <f>IF((ISERR(IRR($B$81:AK89))),0,IF(IRR($B$81:AK89)&lt;0,0,IRR($B$81:AK89)))</f>
        <v>0</v>
      </c>
      <c r="AL94" s="260">
        <f>IF((ISERR(IRR($B$81:AL89))),0,IF(IRR($B$81:AL89)&lt;0,0,IRR($B$81:AL89)))</f>
        <v>0</v>
      </c>
      <c r="AM94" s="260">
        <f>IF((ISERR(IRR($B$81:AM89))),0,IF(IRR($B$81:AM89)&lt;0,0,IRR($B$81:AM89)))</f>
        <v>0</v>
      </c>
      <c r="AN94" s="260">
        <f>IF((ISERR(IRR($B$81:AN89))),0,IF(IRR($B$81:AN89)&lt;0,0,IRR($B$81:AN89)))</f>
        <v>0</v>
      </c>
      <c r="AO94" s="260">
        <f>IF((ISERR(IRR($B$81:AO89))),0,IF(IRR($B$81:AO89)&lt;0,0,IRR($B$81:AO89)))</f>
        <v>0</v>
      </c>
      <c r="AP94" s="260">
        <f>IF((ISERR(IRR($B$81:AP89))),0,IF(IRR($B$81:AP89)&lt;0,0,IRR($B$81:AP89)))</f>
        <v>0</v>
      </c>
      <c r="AQ94" s="260">
        <f>IF((ISERR(IRR($B$81:AQ89))),0,IF(IRR($B$81:AQ89)&lt;0,0,IRR($B$81:AQ89)))</f>
        <v>0</v>
      </c>
      <c r="AR94" s="260">
        <f>IF((ISERR(IRR($B$81:AR89))),0,IF(IRR($B$81:AR89)&lt;0,0,IRR($B$81:AR89)))</f>
        <v>0</v>
      </c>
      <c r="AS94" s="260">
        <f>IF((ISERR(IRR($B$81:AS89))),0,IF(IRR($B$81:AS89)&lt;0,0,IRR($B$81:AS89)))</f>
        <v>0</v>
      </c>
      <c r="AT94" s="260">
        <f>IF((ISERR(IRR($B$81:AT89))),0,IF(IRR($B$81:AT89)&lt;0,0,IRR($B$81:AT89)))</f>
        <v>0</v>
      </c>
      <c r="AU94" s="260">
        <f>IF((ISERR(IRR($B$81:AU89))),0,IF(IRR($B$81:AU89)&lt;0,0,IRR($B$81:AU89)))</f>
        <v>0</v>
      </c>
      <c r="AV94" s="260">
        <f>IF((ISERR(IRR($B$81:AV89))),0,IF(IRR($B$81:AV89)&lt;0,0,IRR($B$81:AV89)))</f>
        <v>0</v>
      </c>
      <c r="AW94" s="260">
        <f>IF((ISERR(IRR($B$81:AW89))),0,IF(IRR($B$81:AW89)&lt;0,0,IRR($B$81:AW89)))</f>
        <v>0</v>
      </c>
      <c r="AX94" s="260">
        <f>IF((ISERR(IRR($B$81:AX89))),0,IF(IRR($B$81:AX89)&lt;0,0,IRR($B$81:AX89)))</f>
        <v>0</v>
      </c>
      <c r="AY94" s="260">
        <f>IF((ISERR(IRR($B$81:AY89))),0,IF(IRR($B$81:AY89)&lt;0,0,IRR($B$81:AY89)))</f>
        <v>0</v>
      </c>
      <c r="AZ94" s="260">
        <f>IF((ISERR(IRR($B$81:AZ89))),0,IF(IRR($B$81:AZ89)&lt;0,0,IRR($B$81:AZ89)))</f>
        <v>3.9272373089267898E-2</v>
      </c>
    </row>
    <row r="95" spans="1:52" s="191" customFormat="1" ht="14.25" x14ac:dyDescent="0.25">
      <c r="A95" s="258" t="s">
        <v>571</v>
      </c>
      <c r="B95" s="262">
        <f>IF(AND(B90&gt;0,A90&lt;0),(B79-(B90/(B90-A90))),0)</f>
        <v>0</v>
      </c>
      <c r="C95" s="262">
        <f t="shared" ref="C95:P95" si="25">IF(AND(C90&gt;0,B90&lt;0),(C79-(C90/(C90-B90))),0)</f>
        <v>0</v>
      </c>
      <c r="D95" s="262">
        <f t="shared" si="25"/>
        <v>0</v>
      </c>
      <c r="E95" s="262">
        <f t="shared" si="25"/>
        <v>0</v>
      </c>
      <c r="F95" s="262">
        <f t="shared" si="25"/>
        <v>0</v>
      </c>
      <c r="G95" s="262">
        <f t="shared" si="25"/>
        <v>0</v>
      </c>
      <c r="H95" s="262">
        <f t="shared" si="25"/>
        <v>0</v>
      </c>
      <c r="I95" s="262">
        <f t="shared" si="25"/>
        <v>0</v>
      </c>
      <c r="J95" s="262">
        <f t="shared" si="25"/>
        <v>0</v>
      </c>
      <c r="K95" s="262">
        <f t="shared" si="25"/>
        <v>0</v>
      </c>
      <c r="L95" s="262">
        <f t="shared" si="25"/>
        <v>0</v>
      </c>
      <c r="M95" s="263">
        <f t="shared" si="25"/>
        <v>0</v>
      </c>
      <c r="N95" s="262">
        <f t="shared" si="25"/>
        <v>0</v>
      </c>
      <c r="O95" s="262">
        <f t="shared" si="25"/>
        <v>0</v>
      </c>
      <c r="P95" s="262">
        <f t="shared" si="25"/>
        <v>0</v>
      </c>
      <c r="Q95" s="262">
        <f t="shared" ref="Q95:AZ95" si="26">IF(AND(Q90&gt;0,P90&lt;0),(Q80-(Q90/(Q90-P90))),0)</f>
        <v>0</v>
      </c>
      <c r="R95" s="262">
        <f t="shared" si="26"/>
        <v>0</v>
      </c>
      <c r="S95" s="262">
        <f t="shared" si="26"/>
        <v>0</v>
      </c>
      <c r="T95" s="262">
        <f t="shared" si="26"/>
        <v>0</v>
      </c>
      <c r="U95" s="262">
        <f t="shared" si="26"/>
        <v>0</v>
      </c>
      <c r="V95" s="262">
        <f t="shared" si="26"/>
        <v>0</v>
      </c>
      <c r="W95" s="262">
        <f t="shared" si="26"/>
        <v>0</v>
      </c>
      <c r="X95" s="262">
        <f t="shared" si="26"/>
        <v>0</v>
      </c>
      <c r="Y95" s="262">
        <f t="shared" si="26"/>
        <v>0</v>
      </c>
      <c r="Z95" s="262">
        <f t="shared" si="26"/>
        <v>0</v>
      </c>
      <c r="AA95" s="262">
        <f t="shared" si="26"/>
        <v>0</v>
      </c>
      <c r="AB95" s="262">
        <f t="shared" si="26"/>
        <v>0</v>
      </c>
      <c r="AC95" s="262">
        <f t="shared" si="26"/>
        <v>0</v>
      </c>
      <c r="AD95" s="262">
        <f t="shared" si="26"/>
        <v>0</v>
      </c>
      <c r="AE95" s="262">
        <f t="shared" si="26"/>
        <v>0</v>
      </c>
      <c r="AF95" s="262">
        <f t="shared" si="26"/>
        <v>0</v>
      </c>
      <c r="AG95" s="262">
        <f t="shared" si="26"/>
        <v>0</v>
      </c>
      <c r="AH95" s="262">
        <f t="shared" si="26"/>
        <v>0</v>
      </c>
      <c r="AI95" s="262">
        <f t="shared" si="26"/>
        <v>0</v>
      </c>
      <c r="AJ95" s="262">
        <f t="shared" si="26"/>
        <v>0</v>
      </c>
      <c r="AK95" s="262">
        <f t="shared" si="26"/>
        <v>0</v>
      </c>
      <c r="AL95" s="262">
        <f t="shared" si="26"/>
        <v>0</v>
      </c>
      <c r="AM95" s="262">
        <f t="shared" si="26"/>
        <v>0</v>
      </c>
      <c r="AN95" s="262">
        <f t="shared" si="26"/>
        <v>0</v>
      </c>
      <c r="AO95" s="262">
        <f t="shared" si="26"/>
        <v>0</v>
      </c>
      <c r="AP95" s="262">
        <f t="shared" si="26"/>
        <v>0</v>
      </c>
      <c r="AQ95" s="262">
        <f t="shared" si="26"/>
        <v>0</v>
      </c>
      <c r="AR95" s="262">
        <f t="shared" si="26"/>
        <v>0</v>
      </c>
      <c r="AS95" s="262">
        <f t="shared" si="26"/>
        <v>0</v>
      </c>
      <c r="AT95" s="262">
        <f t="shared" si="26"/>
        <v>0</v>
      </c>
      <c r="AU95" s="262">
        <f t="shared" si="26"/>
        <v>0</v>
      </c>
      <c r="AV95" s="262">
        <f t="shared" si="26"/>
        <v>0</v>
      </c>
      <c r="AW95" s="262">
        <f t="shared" si="26"/>
        <v>0</v>
      </c>
      <c r="AX95" s="262">
        <f t="shared" si="26"/>
        <v>0</v>
      </c>
      <c r="AY95" s="262">
        <f t="shared" si="26"/>
        <v>2070.0175680275438</v>
      </c>
      <c r="AZ95" s="262">
        <f t="shared" si="26"/>
        <v>0</v>
      </c>
    </row>
    <row r="96" spans="1:52" s="191" customFormat="1" thickBot="1" x14ac:dyDescent="0.3">
      <c r="A96" s="264" t="s">
        <v>572</v>
      </c>
      <c r="B96" s="265">
        <f>IF(AND(B93&gt;0,A93&lt;0),(B79-(B93/(B93-A93))),0)</f>
        <v>0</v>
      </c>
      <c r="C96" s="265">
        <f t="shared" ref="C96:AZ96" si="27">IF(AND(C93&gt;0,B93&lt;0),(C79-(C93/(C93-B93))),0)</f>
        <v>0</v>
      </c>
      <c r="D96" s="265">
        <f t="shared" si="27"/>
        <v>0</v>
      </c>
      <c r="E96" s="265">
        <f t="shared" si="27"/>
        <v>0</v>
      </c>
      <c r="F96" s="265">
        <f t="shared" si="27"/>
        <v>0</v>
      </c>
      <c r="G96" s="265">
        <f t="shared" si="27"/>
        <v>0</v>
      </c>
      <c r="H96" s="265">
        <f t="shared" si="27"/>
        <v>0</v>
      </c>
      <c r="I96" s="265">
        <f t="shared" si="27"/>
        <v>0</v>
      </c>
      <c r="J96" s="265">
        <f t="shared" si="27"/>
        <v>0</v>
      </c>
      <c r="K96" s="265">
        <f t="shared" si="27"/>
        <v>0</v>
      </c>
      <c r="L96" s="265">
        <f t="shared" si="27"/>
        <v>0</v>
      </c>
      <c r="M96" s="266">
        <f t="shared" si="27"/>
        <v>0</v>
      </c>
      <c r="N96" s="265">
        <f t="shared" si="27"/>
        <v>0</v>
      </c>
      <c r="O96" s="265">
        <f t="shared" si="27"/>
        <v>0</v>
      </c>
      <c r="P96" s="265">
        <f t="shared" si="27"/>
        <v>0</v>
      </c>
      <c r="Q96" s="265">
        <f t="shared" si="27"/>
        <v>0</v>
      </c>
      <c r="R96" s="265">
        <f t="shared" si="27"/>
        <v>0</v>
      </c>
      <c r="S96" s="265">
        <f t="shared" si="27"/>
        <v>0</v>
      </c>
      <c r="T96" s="265">
        <f t="shared" si="27"/>
        <v>0</v>
      </c>
      <c r="U96" s="265">
        <f t="shared" si="27"/>
        <v>0</v>
      </c>
      <c r="V96" s="265">
        <f t="shared" si="27"/>
        <v>0</v>
      </c>
      <c r="W96" s="265">
        <f t="shared" si="27"/>
        <v>0</v>
      </c>
      <c r="X96" s="265">
        <f t="shared" si="27"/>
        <v>0</v>
      </c>
      <c r="Y96" s="265">
        <f t="shared" si="27"/>
        <v>0</v>
      </c>
      <c r="Z96" s="265">
        <f t="shared" si="27"/>
        <v>0</v>
      </c>
      <c r="AA96" s="265">
        <f t="shared" si="27"/>
        <v>0</v>
      </c>
      <c r="AB96" s="265">
        <f t="shared" si="27"/>
        <v>0</v>
      </c>
      <c r="AC96" s="265">
        <f t="shared" si="27"/>
        <v>0</v>
      </c>
      <c r="AD96" s="265">
        <f t="shared" si="27"/>
        <v>0</v>
      </c>
      <c r="AE96" s="265">
        <f t="shared" si="27"/>
        <v>0</v>
      </c>
      <c r="AF96" s="265">
        <f t="shared" si="27"/>
        <v>0</v>
      </c>
      <c r="AG96" s="265">
        <f t="shared" si="27"/>
        <v>0</v>
      </c>
      <c r="AH96" s="265">
        <f t="shared" si="27"/>
        <v>0</v>
      </c>
      <c r="AI96" s="265">
        <f t="shared" si="27"/>
        <v>0</v>
      </c>
      <c r="AJ96" s="265">
        <f t="shared" si="27"/>
        <v>0</v>
      </c>
      <c r="AK96" s="265">
        <f t="shared" si="27"/>
        <v>0</v>
      </c>
      <c r="AL96" s="265">
        <f t="shared" si="27"/>
        <v>0</v>
      </c>
      <c r="AM96" s="265">
        <f t="shared" si="27"/>
        <v>0</v>
      </c>
      <c r="AN96" s="265">
        <f t="shared" si="27"/>
        <v>0</v>
      </c>
      <c r="AO96" s="265">
        <f t="shared" si="27"/>
        <v>0</v>
      </c>
      <c r="AP96" s="265">
        <f t="shared" si="27"/>
        <v>0</v>
      </c>
      <c r="AQ96" s="265">
        <f t="shared" si="27"/>
        <v>0</v>
      </c>
      <c r="AR96" s="265">
        <f t="shared" si="27"/>
        <v>0</v>
      </c>
      <c r="AS96" s="265">
        <f t="shared" si="27"/>
        <v>0</v>
      </c>
      <c r="AT96" s="265">
        <f t="shared" si="27"/>
        <v>0</v>
      </c>
      <c r="AU96" s="265">
        <f t="shared" si="27"/>
        <v>0</v>
      </c>
      <c r="AV96" s="265">
        <f t="shared" si="27"/>
        <v>0</v>
      </c>
      <c r="AW96" s="265">
        <f t="shared" si="27"/>
        <v>0</v>
      </c>
      <c r="AX96" s="265">
        <f t="shared" si="27"/>
        <v>0</v>
      </c>
      <c r="AY96" s="265">
        <f t="shared" si="27"/>
        <v>0</v>
      </c>
      <c r="AZ96" s="265">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A13:AR13"/>
    <mergeCell ref="A5:AR5"/>
    <mergeCell ref="A7:AR7"/>
    <mergeCell ref="A9:AR9"/>
    <mergeCell ref="A10:AR10"/>
    <mergeCell ref="A12:AR12"/>
    <mergeCell ref="D30:E30"/>
    <mergeCell ref="D31:E31"/>
    <mergeCell ref="A15:AR15"/>
    <mergeCell ref="A16:AR16"/>
    <mergeCell ref="A18:AR18"/>
    <mergeCell ref="A23:AR23"/>
    <mergeCell ref="D28:E28"/>
    <mergeCell ref="D29:E29"/>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WVG54"/>
  <sheetViews>
    <sheetView zoomScale="70" zoomScaleNormal="70" zoomScaleSheetLayoutView="100" workbookViewId="0">
      <selection activeCell="A15" sqref="A15:L15"/>
    </sheetView>
  </sheetViews>
  <sheetFormatPr defaultRowHeight="15.75" x14ac:dyDescent="0.25"/>
  <cols>
    <col min="1" max="1" width="9.140625" style="59"/>
    <col min="2" max="2" width="4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24" t="str">
        <f>'1. паспорт местоположение'!A5:C5</f>
        <v>Год раскрытия информации: 2025 год</v>
      </c>
      <c r="B5" s="324"/>
      <c r="C5" s="324"/>
      <c r="D5" s="324"/>
      <c r="E5" s="324"/>
      <c r="F5" s="324"/>
      <c r="G5" s="324"/>
      <c r="H5" s="324"/>
      <c r="I5" s="324"/>
      <c r="J5" s="324"/>
      <c r="K5" s="324"/>
      <c r="L5" s="3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28" t="s">
        <v>10</v>
      </c>
      <c r="B7" s="328"/>
      <c r="C7" s="328"/>
      <c r="D7" s="328"/>
      <c r="E7" s="328"/>
      <c r="F7" s="328"/>
      <c r="G7" s="328"/>
      <c r="H7" s="328"/>
      <c r="I7" s="328"/>
      <c r="J7" s="328"/>
      <c r="K7" s="328"/>
      <c r="L7" s="328"/>
    </row>
    <row r="8" spans="1:42" ht="18.75" x14ac:dyDescent="0.25">
      <c r="A8" s="328"/>
      <c r="B8" s="328"/>
      <c r="C8" s="328"/>
      <c r="D8" s="328"/>
      <c r="E8" s="328"/>
      <c r="F8" s="328"/>
      <c r="G8" s="328"/>
      <c r="H8" s="328"/>
      <c r="I8" s="328"/>
      <c r="J8" s="328"/>
      <c r="K8" s="328"/>
      <c r="L8" s="328"/>
    </row>
    <row r="9" spans="1:42" x14ac:dyDescent="0.25">
      <c r="A9" s="332" t="str">
        <f>'1. паспорт местоположение'!$A$9</f>
        <v>АО  "Россети Тюмень"</v>
      </c>
      <c r="B9" s="332"/>
      <c r="C9" s="332"/>
      <c r="D9" s="332"/>
      <c r="E9" s="332"/>
      <c r="F9" s="332"/>
      <c r="G9" s="332"/>
      <c r="H9" s="332"/>
      <c r="I9" s="332"/>
      <c r="J9" s="332"/>
      <c r="K9" s="332"/>
      <c r="L9" s="332"/>
    </row>
    <row r="10" spans="1:42" x14ac:dyDescent="0.25">
      <c r="A10" s="325" t="s">
        <v>9</v>
      </c>
      <c r="B10" s="325"/>
      <c r="C10" s="325"/>
      <c r="D10" s="325"/>
      <c r="E10" s="325"/>
      <c r="F10" s="325"/>
      <c r="G10" s="325"/>
      <c r="H10" s="325"/>
      <c r="I10" s="325"/>
      <c r="J10" s="325"/>
      <c r="K10" s="325"/>
      <c r="L10" s="325"/>
    </row>
    <row r="11" spans="1:42" ht="18.75" x14ac:dyDescent="0.25">
      <c r="A11" s="328"/>
      <c r="B11" s="328"/>
      <c r="C11" s="328"/>
      <c r="D11" s="328"/>
      <c r="E11" s="328"/>
      <c r="F11" s="328"/>
      <c r="G11" s="328"/>
      <c r="H11" s="328"/>
      <c r="I11" s="328"/>
      <c r="J11" s="328"/>
      <c r="K11" s="328"/>
      <c r="L11" s="328"/>
    </row>
    <row r="12" spans="1:42" x14ac:dyDescent="0.25">
      <c r="A12" s="332" t="str">
        <f>'1. паспорт местоположение'!$A$12</f>
        <v>P_TP3600.VL.0110</v>
      </c>
      <c r="B12" s="332"/>
      <c r="C12" s="332"/>
      <c r="D12" s="332"/>
      <c r="E12" s="332"/>
      <c r="F12" s="332"/>
      <c r="G12" s="332"/>
      <c r="H12" s="332"/>
      <c r="I12" s="332"/>
      <c r="J12" s="332"/>
      <c r="K12" s="332"/>
      <c r="L12" s="332"/>
    </row>
    <row r="13" spans="1:42" x14ac:dyDescent="0.25">
      <c r="A13" s="325" t="s">
        <v>8</v>
      </c>
      <c r="B13" s="325"/>
      <c r="C13" s="325"/>
      <c r="D13" s="325"/>
      <c r="E13" s="325"/>
      <c r="F13" s="325"/>
      <c r="G13" s="325"/>
      <c r="H13" s="325"/>
      <c r="I13" s="325"/>
      <c r="J13" s="325"/>
      <c r="K13" s="325"/>
      <c r="L13" s="325"/>
    </row>
    <row r="14" spans="1:42" ht="18.75" x14ac:dyDescent="0.25">
      <c r="A14" s="335"/>
      <c r="B14" s="335"/>
      <c r="C14" s="335"/>
      <c r="D14" s="335"/>
      <c r="E14" s="335"/>
      <c r="F14" s="335"/>
      <c r="G14" s="335"/>
      <c r="H14" s="335"/>
      <c r="I14" s="335"/>
      <c r="J14" s="335"/>
      <c r="K14" s="335"/>
      <c r="L14" s="335"/>
    </row>
    <row r="15" spans="1:42" x14ac:dyDescent="0.25">
      <c r="A15" s="332"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2"/>
      <c r="C15" s="332"/>
      <c r="D15" s="332"/>
      <c r="E15" s="332"/>
      <c r="F15" s="332"/>
      <c r="G15" s="332"/>
      <c r="H15" s="332"/>
      <c r="I15" s="332"/>
      <c r="J15" s="332"/>
      <c r="K15" s="332"/>
      <c r="L15" s="332"/>
    </row>
    <row r="16" spans="1:42" x14ac:dyDescent="0.25">
      <c r="A16" s="325" t="s">
        <v>7</v>
      </c>
      <c r="B16" s="325"/>
      <c r="C16" s="325"/>
      <c r="D16" s="325"/>
      <c r="E16" s="325"/>
      <c r="F16" s="325"/>
      <c r="G16" s="325"/>
      <c r="H16" s="325"/>
      <c r="I16" s="325"/>
      <c r="J16" s="325"/>
      <c r="K16" s="325"/>
      <c r="L16" s="325"/>
    </row>
    <row r="17" spans="1:12" ht="15.75" customHeight="1" x14ac:dyDescent="0.25">
      <c r="L17" s="156"/>
    </row>
    <row r="18" spans="1:12" x14ac:dyDescent="0.25">
      <c r="K18" s="69"/>
    </row>
    <row r="19" spans="1:12" ht="15.75" customHeight="1" x14ac:dyDescent="0.25">
      <c r="A19" s="376" t="s">
        <v>463</v>
      </c>
      <c r="B19" s="376"/>
      <c r="C19" s="376"/>
      <c r="D19" s="376"/>
      <c r="E19" s="376"/>
      <c r="F19" s="376"/>
      <c r="G19" s="376"/>
      <c r="H19" s="376"/>
      <c r="I19" s="376"/>
      <c r="J19" s="376"/>
      <c r="K19" s="376"/>
      <c r="L19" s="376"/>
    </row>
    <row r="20" spans="1:12" x14ac:dyDescent="0.25">
      <c r="A20" s="157"/>
      <c r="B20" s="157"/>
      <c r="C20" s="68"/>
      <c r="D20" s="68"/>
      <c r="E20" s="68"/>
      <c r="F20" s="68"/>
      <c r="G20" s="68"/>
      <c r="H20" s="68"/>
      <c r="I20" s="68"/>
      <c r="J20" s="68"/>
      <c r="K20" s="68"/>
      <c r="L20" s="68"/>
    </row>
    <row r="21" spans="1:12" ht="28.5" customHeight="1" x14ac:dyDescent="0.25">
      <c r="A21" s="377" t="s">
        <v>216</v>
      </c>
      <c r="B21" s="377" t="s">
        <v>215</v>
      </c>
      <c r="C21" s="386" t="s">
        <v>395</v>
      </c>
      <c r="D21" s="387"/>
      <c r="E21" s="387"/>
      <c r="F21" s="387"/>
      <c r="G21" s="387"/>
      <c r="H21" s="388"/>
      <c r="I21" s="378" t="s">
        <v>214</v>
      </c>
      <c r="J21" s="380" t="s">
        <v>397</v>
      </c>
      <c r="K21" s="377" t="s">
        <v>213</v>
      </c>
      <c r="L21" s="379" t="s">
        <v>396</v>
      </c>
    </row>
    <row r="22" spans="1:12" ht="58.5" customHeight="1" x14ac:dyDescent="0.25">
      <c r="A22" s="377"/>
      <c r="B22" s="377"/>
      <c r="C22" s="385" t="s">
        <v>3</v>
      </c>
      <c r="D22" s="385"/>
      <c r="E22" s="309"/>
      <c r="F22" s="309"/>
      <c r="G22" s="383" t="s">
        <v>2</v>
      </c>
      <c r="H22" s="384"/>
      <c r="I22" s="378"/>
      <c r="J22" s="381"/>
      <c r="K22" s="377"/>
      <c r="L22" s="379"/>
    </row>
    <row r="23" spans="1:12" ht="31.5" x14ac:dyDescent="0.25">
      <c r="A23" s="377"/>
      <c r="B23" s="377"/>
      <c r="C23" s="67" t="s">
        <v>212</v>
      </c>
      <c r="D23" s="67" t="s">
        <v>211</v>
      </c>
      <c r="E23" s="67"/>
      <c r="F23" s="67"/>
      <c r="G23" s="67" t="s">
        <v>212</v>
      </c>
      <c r="H23" s="67" t="s">
        <v>211</v>
      </c>
      <c r="I23" s="378"/>
      <c r="J23" s="382"/>
      <c r="K23" s="377"/>
      <c r="L23" s="379"/>
    </row>
    <row r="24" spans="1:12" x14ac:dyDescent="0.25">
      <c r="A24" s="155">
        <v>1</v>
      </c>
      <c r="B24" s="155">
        <v>2</v>
      </c>
      <c r="C24" s="67">
        <v>3</v>
      </c>
      <c r="D24" s="304">
        <v>4</v>
      </c>
      <c r="E24" s="308"/>
      <c r="F24" s="308"/>
      <c r="G24" s="67">
        <v>7</v>
      </c>
      <c r="H24" s="279">
        <v>8</v>
      </c>
      <c r="I24" s="67">
        <v>9</v>
      </c>
      <c r="J24" s="279">
        <v>10</v>
      </c>
      <c r="K24" s="295">
        <v>11</v>
      </c>
      <c r="L24" s="295">
        <v>12</v>
      </c>
    </row>
    <row r="25" spans="1:12" ht="17.25" customHeight="1" x14ac:dyDescent="0.25">
      <c r="A25" s="65">
        <v>1</v>
      </c>
      <c r="B25" s="274" t="s">
        <v>210</v>
      </c>
      <c r="C25" s="66"/>
      <c r="D25" s="66"/>
      <c r="E25" s="66"/>
      <c r="F25" s="66"/>
      <c r="G25" s="66"/>
      <c r="H25" s="66"/>
      <c r="I25" s="66"/>
      <c r="J25" s="66"/>
      <c r="K25" s="64"/>
      <c r="L25" s="77"/>
    </row>
    <row r="26" spans="1:12" ht="17.25" customHeight="1" x14ac:dyDescent="0.25">
      <c r="A26" s="65" t="s">
        <v>209</v>
      </c>
      <c r="B26" s="275" t="s">
        <v>402</v>
      </c>
      <c r="C26" s="61" t="s">
        <v>573</v>
      </c>
      <c r="D26" s="61" t="s">
        <v>573</v>
      </c>
      <c r="E26" s="61"/>
      <c r="F26" s="61"/>
      <c r="G26" s="61" t="s">
        <v>496</v>
      </c>
      <c r="H26" s="61"/>
      <c r="I26" s="61"/>
      <c r="J26" s="61"/>
      <c r="K26" s="64"/>
      <c r="L26" s="64"/>
    </row>
    <row r="27" spans="1:12" s="60" customFormat="1" ht="17.25" customHeight="1" x14ac:dyDescent="0.25">
      <c r="A27" s="65" t="s">
        <v>208</v>
      </c>
      <c r="B27" s="275" t="s">
        <v>404</v>
      </c>
      <c r="C27" s="61" t="s">
        <v>573</v>
      </c>
      <c r="D27" s="61" t="s">
        <v>573</v>
      </c>
      <c r="E27" s="61"/>
      <c r="F27" s="61"/>
      <c r="G27" s="61" t="s">
        <v>496</v>
      </c>
      <c r="H27" s="61"/>
      <c r="I27" s="61"/>
      <c r="J27" s="61"/>
      <c r="K27" s="64"/>
      <c r="L27" s="64"/>
    </row>
    <row r="28" spans="1:12" s="60" customFormat="1" ht="33" customHeight="1" x14ac:dyDescent="0.25">
      <c r="A28" s="65" t="s">
        <v>403</v>
      </c>
      <c r="B28" s="275" t="s">
        <v>408</v>
      </c>
      <c r="C28" s="61" t="s">
        <v>573</v>
      </c>
      <c r="D28" s="61" t="s">
        <v>573</v>
      </c>
      <c r="E28" s="61"/>
      <c r="F28" s="61"/>
      <c r="G28" s="61" t="s">
        <v>496</v>
      </c>
      <c r="H28" s="61"/>
      <c r="I28" s="61"/>
      <c r="J28" s="61"/>
      <c r="K28" s="64"/>
      <c r="L28" s="64"/>
    </row>
    <row r="29" spans="1:12" s="60" customFormat="1" ht="18.75" customHeight="1" x14ac:dyDescent="0.25">
      <c r="A29" s="65" t="s">
        <v>207</v>
      </c>
      <c r="B29" s="275" t="s">
        <v>407</v>
      </c>
      <c r="C29" s="61" t="s">
        <v>573</v>
      </c>
      <c r="D29" s="61" t="s">
        <v>573</v>
      </c>
      <c r="E29" s="61"/>
      <c r="F29" s="61"/>
      <c r="G29" s="61" t="s">
        <v>496</v>
      </c>
      <c r="H29" s="61"/>
      <c r="I29" s="61"/>
      <c r="J29" s="61"/>
      <c r="K29" s="64"/>
      <c r="L29" s="64"/>
    </row>
    <row r="30" spans="1:12" s="60" customFormat="1" ht="18.75" customHeight="1" x14ac:dyDescent="0.25">
      <c r="A30" s="65" t="s">
        <v>206</v>
      </c>
      <c r="B30" s="275" t="s">
        <v>409</v>
      </c>
      <c r="C30" s="61" t="s">
        <v>573</v>
      </c>
      <c r="D30" s="61" t="s">
        <v>573</v>
      </c>
      <c r="E30" s="61"/>
      <c r="F30" s="61"/>
      <c r="G30" s="61" t="s">
        <v>496</v>
      </c>
      <c r="H30" s="61"/>
      <c r="I30" s="61"/>
      <c r="J30" s="61"/>
      <c r="K30" s="64"/>
      <c r="L30" s="64"/>
    </row>
    <row r="31" spans="1:12" s="60" customFormat="1" ht="18.75" customHeight="1" x14ac:dyDescent="0.25">
      <c r="A31" s="65" t="s">
        <v>205</v>
      </c>
      <c r="B31" s="276" t="s">
        <v>405</v>
      </c>
      <c r="C31" s="142" t="s">
        <v>573</v>
      </c>
      <c r="D31" s="142" t="s">
        <v>573</v>
      </c>
      <c r="E31" s="142"/>
      <c r="F31" s="142"/>
      <c r="G31" s="142">
        <v>46082</v>
      </c>
      <c r="H31" s="142">
        <f>G31+40</f>
        <v>46122</v>
      </c>
      <c r="I31" s="143"/>
      <c r="J31" s="126"/>
      <c r="K31" s="125"/>
      <c r="L31" s="158"/>
    </row>
    <row r="32" spans="1:12" s="60" customFormat="1" ht="18.75" customHeight="1" x14ac:dyDescent="0.25">
      <c r="A32" s="65" t="s">
        <v>203</v>
      </c>
      <c r="B32" s="276" t="s">
        <v>410</v>
      </c>
      <c r="C32" s="142" t="s">
        <v>573</v>
      </c>
      <c r="D32" s="142" t="s">
        <v>573</v>
      </c>
      <c r="E32" s="142"/>
      <c r="F32" s="142"/>
      <c r="G32" s="142">
        <f>H31+80</f>
        <v>46202</v>
      </c>
      <c r="H32" s="142">
        <f>G32+30</f>
        <v>46232</v>
      </c>
      <c r="I32" s="143"/>
      <c r="J32" s="126"/>
      <c r="K32" s="159" t="s">
        <v>498</v>
      </c>
      <c r="L32" s="159" t="s">
        <v>498</v>
      </c>
    </row>
    <row r="33" spans="1:12" s="60" customFormat="1" ht="32.25" customHeight="1" x14ac:dyDescent="0.25">
      <c r="A33" s="65" t="s">
        <v>421</v>
      </c>
      <c r="B33" s="276" t="s">
        <v>359</v>
      </c>
      <c r="C33" s="142" t="s">
        <v>573</v>
      </c>
      <c r="D33" s="142" t="s">
        <v>573</v>
      </c>
      <c r="E33" s="142"/>
      <c r="F33" s="142"/>
      <c r="G33" s="142">
        <f>H32</f>
        <v>46232</v>
      </c>
      <c r="H33" s="142">
        <f>G33+5</f>
        <v>46237</v>
      </c>
      <c r="I33" s="143"/>
      <c r="J33" s="126"/>
      <c r="K33" s="159"/>
      <c r="L33" s="159"/>
    </row>
    <row r="34" spans="1:12" s="60" customFormat="1" ht="32.25" customHeight="1" x14ac:dyDescent="0.25">
      <c r="A34" s="65" t="s">
        <v>422</v>
      </c>
      <c r="B34" s="276" t="s">
        <v>414</v>
      </c>
      <c r="C34" s="161" t="s">
        <v>573</v>
      </c>
      <c r="D34" s="161" t="s">
        <v>573</v>
      </c>
      <c r="E34" s="161"/>
      <c r="F34" s="161"/>
      <c r="G34" s="161" t="s">
        <v>496</v>
      </c>
      <c r="H34" s="161"/>
      <c r="I34" s="61"/>
      <c r="J34" s="61"/>
      <c r="K34" s="159"/>
      <c r="L34" s="159"/>
    </row>
    <row r="35" spans="1:12" s="60" customFormat="1" ht="18" customHeight="1" x14ac:dyDescent="0.25">
      <c r="A35" s="65" t="s">
        <v>423</v>
      </c>
      <c r="B35" s="276" t="s">
        <v>204</v>
      </c>
      <c r="C35" s="142" t="s">
        <v>573</v>
      </c>
      <c r="D35" s="142" t="s">
        <v>573</v>
      </c>
      <c r="E35" s="142"/>
      <c r="F35" s="142"/>
      <c r="G35" s="142">
        <f>H33</f>
        <v>46237</v>
      </c>
      <c r="H35" s="142">
        <f>G35+30</f>
        <v>46267</v>
      </c>
      <c r="I35" s="143"/>
      <c r="J35" s="143"/>
      <c r="K35" s="176"/>
      <c r="L35" s="176"/>
    </row>
    <row r="36" spans="1:12" ht="18" customHeight="1" x14ac:dyDescent="0.25">
      <c r="A36" s="65" t="s">
        <v>424</v>
      </c>
      <c r="B36" s="276" t="s">
        <v>406</v>
      </c>
      <c r="C36" s="162" t="s">
        <v>573</v>
      </c>
      <c r="D36" s="162" t="s">
        <v>573</v>
      </c>
      <c r="E36" s="162"/>
      <c r="F36" s="162"/>
      <c r="G36" s="161" t="s">
        <v>496</v>
      </c>
      <c r="H36" s="162"/>
      <c r="I36" s="143"/>
      <c r="J36" s="143"/>
      <c r="K36" s="176"/>
      <c r="L36" s="176"/>
    </row>
    <row r="37" spans="1:12" ht="18" customHeight="1" x14ac:dyDescent="0.25">
      <c r="A37" s="65" t="s">
        <v>425</v>
      </c>
      <c r="B37" s="276" t="s">
        <v>202</v>
      </c>
      <c r="C37" s="142" t="s">
        <v>573</v>
      </c>
      <c r="D37" s="142" t="s">
        <v>573</v>
      </c>
      <c r="E37" s="142"/>
      <c r="F37" s="142"/>
      <c r="G37" s="142">
        <f>H33</f>
        <v>46237</v>
      </c>
      <c r="H37" s="142">
        <f>G37+60</f>
        <v>46297</v>
      </c>
      <c r="I37" s="143"/>
      <c r="J37" s="143"/>
      <c r="K37" s="176"/>
      <c r="L37" s="176"/>
    </row>
    <row r="38" spans="1:12" ht="18" customHeight="1" x14ac:dyDescent="0.25">
      <c r="A38" s="65" t="s">
        <v>592</v>
      </c>
      <c r="B38" s="274" t="s">
        <v>201</v>
      </c>
      <c r="C38" s="61" t="s">
        <v>573</v>
      </c>
      <c r="D38" s="127" t="s">
        <v>573</v>
      </c>
      <c r="E38" s="127"/>
      <c r="F38" s="127"/>
      <c r="G38" s="61"/>
      <c r="H38" s="127"/>
      <c r="I38" s="127"/>
      <c r="J38" s="64"/>
      <c r="K38" s="159"/>
      <c r="L38" s="159"/>
    </row>
    <row r="39" spans="1:12" ht="35.25" customHeight="1" x14ac:dyDescent="0.25">
      <c r="A39" s="65">
        <v>2</v>
      </c>
      <c r="B39" s="276" t="s">
        <v>411</v>
      </c>
      <c r="C39" s="142" t="s">
        <v>573</v>
      </c>
      <c r="D39" s="296" t="s">
        <v>573</v>
      </c>
      <c r="E39" s="296"/>
      <c r="F39" s="296"/>
      <c r="G39" s="142">
        <f>H37+60</f>
        <v>46357</v>
      </c>
      <c r="H39" s="296">
        <f>G39+40</f>
        <v>46397</v>
      </c>
      <c r="I39" s="143"/>
      <c r="J39" s="143"/>
      <c r="K39" s="163"/>
      <c r="L39" s="296"/>
    </row>
    <row r="40" spans="1:12" ht="16.5" customHeight="1" x14ac:dyDescent="0.25">
      <c r="A40" s="65" t="s">
        <v>575</v>
      </c>
      <c r="B40" s="276" t="s">
        <v>413</v>
      </c>
      <c r="C40" s="61" t="s">
        <v>573</v>
      </c>
      <c r="D40" s="61" t="s">
        <v>573</v>
      </c>
      <c r="E40" s="61"/>
      <c r="F40" s="61"/>
      <c r="G40" s="61" t="s">
        <v>496</v>
      </c>
      <c r="H40" s="61"/>
      <c r="I40" s="61"/>
      <c r="J40" s="61"/>
      <c r="K40" s="159"/>
      <c r="L40" s="159"/>
    </row>
    <row r="41" spans="1:12" ht="16.5" customHeight="1" x14ac:dyDescent="0.25">
      <c r="A41" s="65" t="s">
        <v>576</v>
      </c>
      <c r="B41" s="274" t="s">
        <v>492</v>
      </c>
      <c r="C41" s="61" t="s">
        <v>573</v>
      </c>
      <c r="D41" s="127" t="s">
        <v>573</v>
      </c>
      <c r="E41" s="127"/>
      <c r="F41" s="127"/>
      <c r="G41" s="61"/>
      <c r="H41" s="127"/>
      <c r="I41" s="127"/>
      <c r="J41" s="127"/>
      <c r="K41" s="159"/>
      <c r="L41" s="159"/>
    </row>
    <row r="42" spans="1:12" ht="16.5" customHeight="1" x14ac:dyDescent="0.25">
      <c r="A42" s="65">
        <v>3</v>
      </c>
      <c r="B42" s="276" t="s">
        <v>412</v>
      </c>
      <c r="C42" s="160" t="s">
        <v>573</v>
      </c>
      <c r="D42" s="142" t="s">
        <v>573</v>
      </c>
      <c r="E42" s="142"/>
      <c r="F42" s="142"/>
      <c r="G42" s="160">
        <f>H39+40</f>
        <v>46437</v>
      </c>
      <c r="H42" s="142">
        <f>G42+30</f>
        <v>46467</v>
      </c>
      <c r="I42" s="143"/>
      <c r="J42" s="143"/>
      <c r="K42" s="159"/>
      <c r="L42" s="159"/>
    </row>
    <row r="43" spans="1:12" ht="16.5" customHeight="1" x14ac:dyDescent="0.25">
      <c r="A43" s="65" t="s">
        <v>577</v>
      </c>
      <c r="B43" s="276" t="s">
        <v>200</v>
      </c>
      <c r="C43" s="61" t="s">
        <v>573</v>
      </c>
      <c r="D43" s="61" t="s">
        <v>573</v>
      </c>
      <c r="E43" s="61"/>
      <c r="F43" s="61"/>
      <c r="G43" s="61" t="s">
        <v>496</v>
      </c>
      <c r="H43" s="61"/>
      <c r="I43" s="61"/>
      <c r="J43" s="61"/>
      <c r="K43" s="159"/>
      <c r="L43" s="159"/>
    </row>
    <row r="44" spans="1:12" ht="16.5" customHeight="1" x14ac:dyDescent="0.25">
      <c r="A44" s="65" t="s">
        <v>578</v>
      </c>
      <c r="B44" s="276" t="s">
        <v>199</v>
      </c>
      <c r="C44" s="61" t="s">
        <v>573</v>
      </c>
      <c r="D44" s="61" t="s">
        <v>573</v>
      </c>
      <c r="E44" s="61"/>
      <c r="F44" s="61"/>
      <c r="G44" s="61" t="s">
        <v>496</v>
      </c>
      <c r="H44" s="61"/>
      <c r="I44" s="61"/>
      <c r="J44" s="61"/>
      <c r="K44" s="159"/>
      <c r="L44" s="159"/>
    </row>
    <row r="45" spans="1:12" ht="50.25" customHeight="1" x14ac:dyDescent="0.25">
      <c r="A45" s="65" t="s">
        <v>579</v>
      </c>
      <c r="B45" s="276" t="s">
        <v>417</v>
      </c>
      <c r="C45" s="61" t="s">
        <v>573</v>
      </c>
      <c r="D45" s="61" t="s">
        <v>573</v>
      </c>
      <c r="E45" s="61"/>
      <c r="F45" s="61"/>
      <c r="G45" s="61" t="s">
        <v>496</v>
      </c>
      <c r="H45" s="61"/>
      <c r="I45" s="61"/>
      <c r="J45" s="61"/>
      <c r="K45" s="159"/>
      <c r="L45" s="159"/>
    </row>
    <row r="46" spans="1:12" ht="84" customHeight="1" x14ac:dyDescent="0.25">
      <c r="A46" s="65" t="s">
        <v>580</v>
      </c>
      <c r="B46" s="276" t="s">
        <v>415</v>
      </c>
      <c r="C46" s="61" t="s">
        <v>573</v>
      </c>
      <c r="D46" s="61" t="s">
        <v>573</v>
      </c>
      <c r="E46" s="61"/>
      <c r="F46" s="61"/>
      <c r="G46" s="61" t="s">
        <v>496</v>
      </c>
      <c r="H46" s="61"/>
      <c r="I46" s="61"/>
      <c r="J46" s="61"/>
      <c r="K46" s="159"/>
      <c r="L46" s="159"/>
    </row>
    <row r="47" spans="1:12" ht="16.5" customHeight="1" x14ac:dyDescent="0.25">
      <c r="A47" s="65" t="s">
        <v>581</v>
      </c>
      <c r="B47" s="276" t="s">
        <v>198</v>
      </c>
      <c r="C47" s="61" t="s">
        <v>573</v>
      </c>
      <c r="D47" s="61" t="s">
        <v>573</v>
      </c>
      <c r="E47" s="61"/>
      <c r="F47" s="61"/>
      <c r="G47" s="61" t="s">
        <v>496</v>
      </c>
      <c r="H47" s="61"/>
      <c r="I47" s="61"/>
      <c r="J47" s="61"/>
      <c r="K47" s="159"/>
      <c r="L47" s="159"/>
    </row>
    <row r="48" spans="1:12" ht="16.5" customHeight="1" x14ac:dyDescent="0.25">
      <c r="A48" s="65" t="s">
        <v>588</v>
      </c>
      <c r="B48" s="274" t="s">
        <v>197</v>
      </c>
      <c r="C48" s="61" t="s">
        <v>573</v>
      </c>
      <c r="D48" s="127" t="s">
        <v>573</v>
      </c>
      <c r="E48" s="127"/>
      <c r="F48" s="127"/>
      <c r="G48" s="61"/>
      <c r="H48" s="127"/>
      <c r="I48" s="127"/>
      <c r="J48" s="64"/>
      <c r="K48" s="159"/>
      <c r="L48" s="159"/>
    </row>
    <row r="49" spans="1:12" ht="16.5" customHeight="1" x14ac:dyDescent="0.25">
      <c r="A49" s="65">
        <v>4</v>
      </c>
      <c r="B49" s="276" t="s">
        <v>196</v>
      </c>
      <c r="C49" s="162" t="s">
        <v>573</v>
      </c>
      <c r="D49" s="162" t="s">
        <v>573</v>
      </c>
      <c r="E49" s="162"/>
      <c r="F49" s="162"/>
      <c r="G49" s="162">
        <f>H42+90</f>
        <v>46557</v>
      </c>
      <c r="H49" s="162">
        <f>G49+45</f>
        <v>46602</v>
      </c>
      <c r="I49" s="143"/>
      <c r="J49" s="143"/>
      <c r="K49" s="163"/>
      <c r="L49" s="159"/>
    </row>
    <row r="50" spans="1:12" ht="49.5" customHeight="1" x14ac:dyDescent="0.25">
      <c r="A50" s="65" t="s">
        <v>582</v>
      </c>
      <c r="B50" s="276" t="s">
        <v>416</v>
      </c>
      <c r="C50" s="294" t="s">
        <v>573</v>
      </c>
      <c r="D50" s="294" t="s">
        <v>573</v>
      </c>
      <c r="E50" s="294"/>
      <c r="F50" s="294"/>
      <c r="G50" s="294">
        <f>H49+20</f>
        <v>46622</v>
      </c>
      <c r="H50" s="294">
        <f>G50+10</f>
        <v>46632</v>
      </c>
      <c r="I50" s="143"/>
      <c r="J50" s="143"/>
      <c r="K50" s="159"/>
      <c r="L50" s="159"/>
    </row>
    <row r="51" spans="1:12" ht="36.75" customHeight="1" x14ac:dyDescent="0.25">
      <c r="A51" s="65" t="s">
        <v>195</v>
      </c>
      <c r="B51" s="276" t="s">
        <v>418</v>
      </c>
      <c r="C51" s="294" t="s">
        <v>573</v>
      </c>
      <c r="D51" s="294" t="s">
        <v>573</v>
      </c>
      <c r="E51" s="294"/>
      <c r="F51" s="294"/>
      <c r="G51" s="61" t="s">
        <v>496</v>
      </c>
      <c r="H51" s="294"/>
      <c r="I51" s="143"/>
      <c r="J51" s="143"/>
      <c r="K51" s="159"/>
      <c r="L51" s="159"/>
    </row>
    <row r="52" spans="1:12" ht="36.75" customHeight="1" x14ac:dyDescent="0.25">
      <c r="A52" s="65" t="s">
        <v>193</v>
      </c>
      <c r="B52" s="276" t="s">
        <v>194</v>
      </c>
      <c r="C52" s="61" t="s">
        <v>573</v>
      </c>
      <c r="D52" s="61" t="s">
        <v>573</v>
      </c>
      <c r="E52" s="61"/>
      <c r="F52" s="61"/>
      <c r="G52" s="61" t="s">
        <v>496</v>
      </c>
      <c r="H52" s="61"/>
      <c r="I52" s="61"/>
      <c r="J52" s="61"/>
      <c r="K52" s="159"/>
      <c r="L52" s="159"/>
    </row>
    <row r="53" spans="1:12" ht="17.25" customHeight="1" x14ac:dyDescent="0.25">
      <c r="A53" s="65" t="s">
        <v>191</v>
      </c>
      <c r="B53" s="277" t="s">
        <v>419</v>
      </c>
      <c r="C53" s="294" t="s">
        <v>573</v>
      </c>
      <c r="D53" s="294" t="s">
        <v>573</v>
      </c>
      <c r="E53" s="294"/>
      <c r="F53" s="294"/>
      <c r="G53" s="294">
        <f>H50+30</f>
        <v>46662</v>
      </c>
      <c r="H53" s="294">
        <f>G53+20</f>
        <v>46682</v>
      </c>
      <c r="I53" s="143"/>
      <c r="J53" s="143"/>
      <c r="K53" s="159"/>
      <c r="L53" s="159"/>
    </row>
    <row r="54" spans="1:12" ht="33" customHeight="1" x14ac:dyDescent="0.25">
      <c r="A54" s="65" t="s">
        <v>420</v>
      </c>
      <c r="B54" s="276" t="s">
        <v>192</v>
      </c>
      <c r="C54" s="294" t="s">
        <v>573</v>
      </c>
      <c r="D54" s="294" t="s">
        <v>573</v>
      </c>
      <c r="E54" s="294"/>
      <c r="F54" s="294"/>
      <c r="G54" s="61" t="s">
        <v>496</v>
      </c>
      <c r="H54" s="294"/>
      <c r="I54" s="61"/>
      <c r="J54" s="143"/>
      <c r="K54" s="159"/>
      <c r="L54" s="159"/>
    </row>
  </sheetData>
  <customSheetViews>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1"/>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4"/>
    </customSheetView>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5"/>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J92"/>
  <sheetViews>
    <sheetView topLeftCell="A7" zoomScale="55" zoomScaleNormal="55"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6" width="13.28515625" style="58" customWidth="1"/>
    <col min="7" max="7" width="12.85546875" style="59" customWidth="1"/>
    <col min="8" max="27" width="8.140625" style="58" customWidth="1"/>
    <col min="28"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row>
    <row r="5" spans="1:17" ht="18.75" x14ac:dyDescent="0.3">
      <c r="A5" s="59"/>
      <c r="B5" s="59"/>
      <c r="C5" s="59"/>
      <c r="D5" s="59"/>
      <c r="E5" s="59"/>
      <c r="F5" s="59"/>
      <c r="H5" s="59"/>
      <c r="I5" s="59"/>
      <c r="Q5" s="15"/>
    </row>
    <row r="6" spans="1:17" ht="18.75" x14ac:dyDescent="0.25">
      <c r="A6" s="328" t="s">
        <v>10</v>
      </c>
      <c r="B6" s="328"/>
      <c r="C6" s="328"/>
      <c r="D6" s="328"/>
      <c r="E6" s="328"/>
      <c r="F6" s="328"/>
      <c r="G6" s="328"/>
      <c r="H6" s="328"/>
      <c r="I6" s="328"/>
      <c r="J6" s="328"/>
      <c r="K6" s="328"/>
      <c r="L6" s="328"/>
      <c r="M6" s="328"/>
      <c r="N6" s="328"/>
      <c r="O6" s="328"/>
      <c r="P6" s="328"/>
      <c r="Q6" s="328"/>
    </row>
    <row r="7" spans="1:17" ht="18.75" x14ac:dyDescent="0.25">
      <c r="A7" s="101"/>
      <c r="B7" s="101"/>
      <c r="C7" s="101"/>
      <c r="D7" s="101"/>
      <c r="E7" s="101"/>
      <c r="F7" s="101"/>
      <c r="G7" s="101"/>
      <c r="H7" s="63"/>
      <c r="I7" s="63"/>
      <c r="J7" s="63"/>
      <c r="K7" s="63"/>
      <c r="L7" s="63"/>
      <c r="M7" s="63"/>
      <c r="N7" s="63"/>
      <c r="O7" s="63"/>
      <c r="P7" s="63"/>
      <c r="Q7" s="63"/>
    </row>
    <row r="8" spans="1:17" x14ac:dyDescent="0.25">
      <c r="A8" s="332" t="str">
        <f>'1. паспорт местоположение'!$A$9</f>
        <v>АО  "Россети Тюмень"</v>
      </c>
      <c r="B8" s="332"/>
      <c r="C8" s="332"/>
      <c r="D8" s="332"/>
      <c r="E8" s="332"/>
      <c r="F8" s="332"/>
      <c r="G8" s="332"/>
      <c r="H8" s="332"/>
      <c r="I8" s="332"/>
      <c r="J8" s="332"/>
      <c r="K8" s="332"/>
      <c r="L8" s="332"/>
      <c r="M8" s="332"/>
      <c r="N8" s="332"/>
      <c r="O8" s="332"/>
      <c r="P8" s="332"/>
      <c r="Q8" s="332"/>
    </row>
    <row r="9" spans="1:17" ht="18.75" customHeight="1" x14ac:dyDescent="0.25">
      <c r="A9" s="325" t="s">
        <v>9</v>
      </c>
      <c r="B9" s="325"/>
      <c r="C9" s="325"/>
      <c r="D9" s="325"/>
      <c r="E9" s="325"/>
      <c r="F9" s="325"/>
      <c r="G9" s="325"/>
      <c r="H9" s="325"/>
      <c r="I9" s="325"/>
      <c r="J9" s="325"/>
      <c r="K9" s="325"/>
      <c r="L9" s="325"/>
      <c r="M9" s="325"/>
      <c r="N9" s="325"/>
      <c r="O9" s="325"/>
      <c r="P9" s="325"/>
      <c r="Q9" s="325"/>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32" t="str">
        <f>'1. паспорт местоположение'!$A$12</f>
        <v>P_TP3600.VL.0110</v>
      </c>
      <c r="B11" s="332"/>
      <c r="C11" s="332"/>
      <c r="D11" s="332"/>
      <c r="E11" s="332"/>
      <c r="F11" s="332"/>
      <c r="G11" s="332"/>
      <c r="H11" s="332"/>
      <c r="I11" s="332"/>
      <c r="J11" s="332"/>
      <c r="K11" s="332"/>
      <c r="L11" s="332"/>
      <c r="M11" s="332"/>
      <c r="N11" s="332"/>
      <c r="O11" s="332"/>
      <c r="P11" s="332"/>
      <c r="Q11" s="332"/>
    </row>
    <row r="12" spans="1:17" x14ac:dyDescent="0.25">
      <c r="A12" s="325" t="s">
        <v>8</v>
      </c>
      <c r="B12" s="325"/>
      <c r="C12" s="325"/>
      <c r="D12" s="325"/>
      <c r="E12" s="325"/>
      <c r="F12" s="325"/>
      <c r="G12" s="325"/>
      <c r="H12" s="325"/>
      <c r="I12" s="325"/>
      <c r="J12" s="325"/>
      <c r="K12" s="325"/>
      <c r="L12" s="325"/>
      <c r="M12" s="325"/>
      <c r="N12" s="325"/>
      <c r="O12" s="325"/>
      <c r="P12" s="325"/>
      <c r="Q12" s="325"/>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32"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2"/>
      <c r="C14" s="332"/>
      <c r="D14" s="332"/>
      <c r="E14" s="332"/>
      <c r="F14" s="332"/>
      <c r="G14" s="332"/>
      <c r="H14" s="332"/>
      <c r="I14" s="332"/>
      <c r="J14" s="332"/>
      <c r="K14" s="332"/>
      <c r="L14" s="332"/>
      <c r="M14" s="332"/>
      <c r="N14" s="332"/>
      <c r="O14" s="332"/>
      <c r="P14" s="332"/>
      <c r="Q14" s="332"/>
    </row>
    <row r="15" spans="1:17" ht="15.75" customHeight="1" x14ac:dyDescent="0.25">
      <c r="A15" s="325" t="s">
        <v>7</v>
      </c>
      <c r="B15" s="325"/>
      <c r="C15" s="325"/>
      <c r="D15" s="325"/>
      <c r="E15" s="325"/>
      <c r="F15" s="325"/>
      <c r="G15" s="325"/>
      <c r="H15" s="325"/>
      <c r="I15" s="325"/>
      <c r="J15" s="325"/>
      <c r="K15" s="325"/>
      <c r="L15" s="325"/>
      <c r="M15" s="325"/>
      <c r="N15" s="325"/>
      <c r="O15" s="325"/>
      <c r="P15" s="325"/>
      <c r="Q15" s="325"/>
    </row>
    <row r="16" spans="1:17" x14ac:dyDescent="0.25">
      <c r="A16" s="389"/>
      <c r="B16" s="389"/>
      <c r="C16" s="389"/>
      <c r="D16" s="389"/>
      <c r="E16" s="389"/>
      <c r="F16" s="389"/>
      <c r="G16" s="389"/>
      <c r="H16" s="389"/>
      <c r="I16" s="389"/>
      <c r="J16" s="389"/>
      <c r="K16" s="389"/>
      <c r="L16" s="389"/>
      <c r="M16" s="389"/>
      <c r="N16" s="389"/>
      <c r="O16" s="389"/>
      <c r="P16" s="389"/>
      <c r="Q16" s="389"/>
    </row>
    <row r="17" spans="1:36" x14ac:dyDescent="0.25">
      <c r="A17" s="59"/>
      <c r="H17" s="59"/>
      <c r="I17" s="59"/>
      <c r="J17" s="59"/>
      <c r="K17" s="59"/>
      <c r="L17" s="59"/>
      <c r="M17" s="59"/>
      <c r="N17" s="59"/>
      <c r="O17" s="59"/>
      <c r="P17" s="59"/>
    </row>
    <row r="18" spans="1:36" x14ac:dyDescent="0.25">
      <c r="A18" s="390" t="s">
        <v>464</v>
      </c>
      <c r="B18" s="390"/>
      <c r="C18" s="390"/>
      <c r="D18" s="390"/>
      <c r="E18" s="390"/>
      <c r="F18" s="390"/>
      <c r="G18" s="390"/>
      <c r="H18" s="390"/>
      <c r="I18" s="390"/>
      <c r="J18" s="390"/>
      <c r="K18" s="390"/>
      <c r="L18" s="390"/>
      <c r="M18" s="390"/>
      <c r="N18" s="390"/>
      <c r="O18" s="390"/>
      <c r="P18" s="390"/>
      <c r="Q18" s="390"/>
    </row>
    <row r="19" spans="1:36" x14ac:dyDescent="0.25">
      <c r="A19" s="59"/>
      <c r="B19" s="59"/>
      <c r="C19" s="59"/>
      <c r="D19" s="59"/>
      <c r="E19" s="59"/>
      <c r="F19" s="59"/>
      <c r="H19" s="59"/>
      <c r="I19" s="59"/>
      <c r="J19" s="59"/>
      <c r="K19" s="59"/>
      <c r="L19" s="59"/>
      <c r="M19" s="59"/>
      <c r="N19" s="59"/>
      <c r="O19" s="59"/>
      <c r="P19" s="59"/>
    </row>
    <row r="20" spans="1:36" s="145" customFormat="1" ht="33" customHeight="1" x14ac:dyDescent="0.25">
      <c r="A20" s="391" t="s">
        <v>190</v>
      </c>
      <c r="B20" s="391" t="s">
        <v>189</v>
      </c>
      <c r="C20" s="394" t="s">
        <v>188</v>
      </c>
      <c r="D20" s="394"/>
      <c r="E20" s="395" t="s">
        <v>187</v>
      </c>
      <c r="F20" s="395"/>
      <c r="G20" s="396" t="s">
        <v>630</v>
      </c>
      <c r="H20" s="400" t="s">
        <v>583</v>
      </c>
      <c r="I20" s="401"/>
      <c r="J20" s="401"/>
      <c r="K20" s="402"/>
      <c r="L20" s="400" t="s">
        <v>584</v>
      </c>
      <c r="M20" s="401"/>
      <c r="N20" s="401"/>
      <c r="O20" s="402"/>
      <c r="P20" s="400" t="s">
        <v>585</v>
      </c>
      <c r="Q20" s="401"/>
      <c r="R20" s="401"/>
      <c r="S20" s="402"/>
      <c r="T20" s="400" t="s">
        <v>596</v>
      </c>
      <c r="U20" s="401"/>
      <c r="V20" s="401"/>
      <c r="W20" s="401"/>
      <c r="X20" s="400" t="s">
        <v>631</v>
      </c>
      <c r="Y20" s="401"/>
      <c r="Z20" s="401"/>
      <c r="AA20" s="401"/>
      <c r="AB20" s="403" t="s">
        <v>186</v>
      </c>
      <c r="AC20" s="403"/>
    </row>
    <row r="21" spans="1:36" s="145" customFormat="1" ht="66.75" customHeight="1" x14ac:dyDescent="0.25">
      <c r="A21" s="392"/>
      <c r="B21" s="392"/>
      <c r="C21" s="394"/>
      <c r="D21" s="394"/>
      <c r="E21" s="395"/>
      <c r="F21" s="395"/>
      <c r="G21" s="397"/>
      <c r="H21" s="399" t="s">
        <v>3</v>
      </c>
      <c r="I21" s="399"/>
      <c r="J21" s="399" t="s">
        <v>184</v>
      </c>
      <c r="K21" s="399"/>
      <c r="L21" s="399" t="s">
        <v>3</v>
      </c>
      <c r="M21" s="399"/>
      <c r="N21" s="399" t="s">
        <v>184</v>
      </c>
      <c r="O21" s="399"/>
      <c r="P21" s="399" t="s">
        <v>3</v>
      </c>
      <c r="Q21" s="399"/>
      <c r="R21" s="399" t="s">
        <v>184</v>
      </c>
      <c r="S21" s="399"/>
      <c r="T21" s="399" t="s">
        <v>3</v>
      </c>
      <c r="U21" s="399"/>
      <c r="V21" s="399" t="s">
        <v>184</v>
      </c>
      <c r="W21" s="399"/>
      <c r="X21" s="399" t="s">
        <v>3</v>
      </c>
      <c r="Y21" s="399"/>
      <c r="Z21" s="399" t="s">
        <v>184</v>
      </c>
      <c r="AA21" s="399"/>
      <c r="AB21" s="403"/>
      <c r="AC21" s="403"/>
    </row>
    <row r="22" spans="1:36" s="145" customFormat="1" ht="89.25" customHeight="1" x14ac:dyDescent="0.25">
      <c r="A22" s="393"/>
      <c r="B22" s="393"/>
      <c r="C22" s="314" t="s">
        <v>3</v>
      </c>
      <c r="D22" s="314" t="s">
        <v>184</v>
      </c>
      <c r="E22" s="146" t="s">
        <v>632</v>
      </c>
      <c r="F22" s="146" t="s">
        <v>633</v>
      </c>
      <c r="G22" s="398"/>
      <c r="H22" s="306" t="s">
        <v>443</v>
      </c>
      <c r="I22" s="306" t="s">
        <v>444</v>
      </c>
      <c r="J22" s="306" t="s">
        <v>443</v>
      </c>
      <c r="K22" s="306" t="s">
        <v>444</v>
      </c>
      <c r="L22" s="306" t="s">
        <v>443</v>
      </c>
      <c r="M22" s="306" t="s">
        <v>444</v>
      </c>
      <c r="N22" s="306" t="s">
        <v>443</v>
      </c>
      <c r="O22" s="306" t="s">
        <v>444</v>
      </c>
      <c r="P22" s="306" t="s">
        <v>443</v>
      </c>
      <c r="Q22" s="306" t="s">
        <v>444</v>
      </c>
      <c r="R22" s="306" t="s">
        <v>443</v>
      </c>
      <c r="S22" s="306" t="s">
        <v>444</v>
      </c>
      <c r="T22" s="306" t="s">
        <v>443</v>
      </c>
      <c r="U22" s="306" t="s">
        <v>444</v>
      </c>
      <c r="V22" s="306" t="s">
        <v>443</v>
      </c>
      <c r="W22" s="306" t="s">
        <v>444</v>
      </c>
      <c r="X22" s="306" t="s">
        <v>443</v>
      </c>
      <c r="Y22" s="306" t="s">
        <v>444</v>
      </c>
      <c r="Z22" s="306" t="s">
        <v>443</v>
      </c>
      <c r="AA22" s="306" t="s">
        <v>444</v>
      </c>
      <c r="AB22" s="314" t="s">
        <v>185</v>
      </c>
      <c r="AC22" s="314" t="s">
        <v>184</v>
      </c>
    </row>
    <row r="23" spans="1:36" s="145"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E23" s="147"/>
      <c r="AF23" s="147"/>
      <c r="AG23" s="147"/>
      <c r="AH23" s="147"/>
      <c r="AI23" s="147"/>
    </row>
    <row r="24" spans="1:36" s="145" customFormat="1" ht="47.25" customHeight="1" x14ac:dyDescent="0.25">
      <c r="A24" s="148">
        <v>1</v>
      </c>
      <c r="B24" s="149" t="s">
        <v>183</v>
      </c>
      <c r="C24" s="164">
        <v>0</v>
      </c>
      <c r="D24" s="164">
        <v>56.82424927136389</v>
      </c>
      <c r="E24" s="164">
        <v>0</v>
      </c>
      <c r="F24" s="164">
        <v>0</v>
      </c>
      <c r="G24" s="164">
        <v>0</v>
      </c>
      <c r="H24" s="164" t="s">
        <v>573</v>
      </c>
      <c r="I24" s="164"/>
      <c r="J24" s="164">
        <v>0</v>
      </c>
      <c r="K24" s="164"/>
      <c r="L24" s="164" t="s">
        <v>573</v>
      </c>
      <c r="M24" s="164"/>
      <c r="N24" s="164">
        <v>54.320266671003566</v>
      </c>
      <c r="O24" s="164"/>
      <c r="P24" s="164" t="s">
        <v>573</v>
      </c>
      <c r="Q24" s="164"/>
      <c r="R24" s="164">
        <v>2.5039826003603287</v>
      </c>
      <c r="S24" s="164"/>
      <c r="T24" s="164" t="s">
        <v>573</v>
      </c>
      <c r="U24" s="164"/>
      <c r="V24" s="164">
        <v>0</v>
      </c>
      <c r="W24" s="164"/>
      <c r="X24" s="164">
        <v>0</v>
      </c>
      <c r="Y24" s="164"/>
      <c r="Z24" s="164" t="s">
        <v>573</v>
      </c>
      <c r="AA24" s="164"/>
      <c r="AB24" s="164">
        <v>0</v>
      </c>
      <c r="AC24" s="164">
        <v>56.824249271363897</v>
      </c>
    </row>
    <row r="25" spans="1:36" s="145" customFormat="1" ht="24" customHeight="1" x14ac:dyDescent="0.25">
      <c r="A25" s="150" t="s">
        <v>597</v>
      </c>
      <c r="B25" s="151" t="s">
        <v>182</v>
      </c>
      <c r="C25" s="164"/>
      <c r="D25" s="164"/>
      <c r="E25" s="164"/>
      <c r="F25" s="164"/>
      <c r="G25" s="164">
        <v>0</v>
      </c>
      <c r="H25" s="164" t="s">
        <v>573</v>
      </c>
      <c r="I25" s="164"/>
      <c r="J25" s="164">
        <v>0</v>
      </c>
      <c r="K25" s="164"/>
      <c r="L25" s="164" t="s">
        <v>573</v>
      </c>
      <c r="M25" s="164"/>
      <c r="N25" s="164">
        <v>0</v>
      </c>
      <c r="O25" s="164"/>
      <c r="P25" s="164" t="s">
        <v>573</v>
      </c>
      <c r="Q25" s="164"/>
      <c r="R25" s="164">
        <v>0</v>
      </c>
      <c r="S25" s="164"/>
      <c r="T25" s="164" t="s">
        <v>573</v>
      </c>
      <c r="U25" s="164"/>
      <c r="V25" s="164">
        <v>0</v>
      </c>
      <c r="W25" s="164"/>
      <c r="X25" s="164">
        <v>0</v>
      </c>
      <c r="Y25" s="164"/>
      <c r="Z25" s="164" t="s">
        <v>573</v>
      </c>
      <c r="AA25" s="164"/>
      <c r="AB25" s="164">
        <v>0</v>
      </c>
      <c r="AC25" s="164">
        <v>0</v>
      </c>
      <c r="AJ25" s="147"/>
    </row>
    <row r="26" spans="1:36" s="145" customFormat="1" x14ac:dyDescent="0.25">
      <c r="A26" s="150" t="s">
        <v>598</v>
      </c>
      <c r="B26" s="151" t="s">
        <v>181</v>
      </c>
      <c r="C26" s="164"/>
      <c r="D26" s="164"/>
      <c r="E26" s="164"/>
      <c r="F26" s="164"/>
      <c r="G26" s="164">
        <v>0</v>
      </c>
      <c r="H26" s="164" t="s">
        <v>573</v>
      </c>
      <c r="I26" s="164"/>
      <c r="J26" s="164">
        <v>0</v>
      </c>
      <c r="K26" s="164"/>
      <c r="L26" s="164" t="s">
        <v>573</v>
      </c>
      <c r="M26" s="164"/>
      <c r="N26" s="164">
        <v>0</v>
      </c>
      <c r="O26" s="164"/>
      <c r="P26" s="164" t="s">
        <v>573</v>
      </c>
      <c r="Q26" s="164"/>
      <c r="R26" s="164">
        <v>0</v>
      </c>
      <c r="S26" s="164"/>
      <c r="T26" s="164" t="s">
        <v>573</v>
      </c>
      <c r="U26" s="164"/>
      <c r="V26" s="164">
        <v>0</v>
      </c>
      <c r="W26" s="164"/>
      <c r="X26" s="164">
        <v>0</v>
      </c>
      <c r="Y26" s="164"/>
      <c r="Z26" s="164" t="s">
        <v>573</v>
      </c>
      <c r="AA26" s="164"/>
      <c r="AB26" s="164">
        <v>0</v>
      </c>
      <c r="AC26" s="164">
        <v>0</v>
      </c>
    </row>
    <row r="27" spans="1:36" s="145" customFormat="1" ht="31.5" x14ac:dyDescent="0.25">
      <c r="A27" s="150" t="s">
        <v>599</v>
      </c>
      <c r="B27" s="151" t="s">
        <v>401</v>
      </c>
      <c r="C27" s="164"/>
      <c r="D27" s="164"/>
      <c r="E27" s="164"/>
      <c r="F27" s="164"/>
      <c r="G27" s="164">
        <v>0</v>
      </c>
      <c r="H27" s="164" t="s">
        <v>573</v>
      </c>
      <c r="I27" s="164"/>
      <c r="J27" s="164">
        <v>0</v>
      </c>
      <c r="K27" s="164"/>
      <c r="L27" s="164" t="s">
        <v>573</v>
      </c>
      <c r="M27" s="164"/>
      <c r="N27" s="164">
        <v>0</v>
      </c>
      <c r="O27" s="164"/>
      <c r="P27" s="164" t="s">
        <v>573</v>
      </c>
      <c r="Q27" s="164"/>
      <c r="R27" s="164">
        <v>0</v>
      </c>
      <c r="S27" s="164"/>
      <c r="T27" s="164" t="s">
        <v>573</v>
      </c>
      <c r="U27" s="164"/>
      <c r="V27" s="164">
        <v>0</v>
      </c>
      <c r="W27" s="164"/>
      <c r="X27" s="164">
        <v>0</v>
      </c>
      <c r="Y27" s="164"/>
      <c r="Z27" s="164" t="s">
        <v>573</v>
      </c>
      <c r="AA27" s="164"/>
      <c r="AB27" s="164">
        <v>0</v>
      </c>
      <c r="AC27" s="164">
        <v>0</v>
      </c>
    </row>
    <row r="28" spans="1:36" s="145" customFormat="1" x14ac:dyDescent="0.25">
      <c r="A28" s="150" t="s">
        <v>600</v>
      </c>
      <c r="B28" s="151" t="s">
        <v>180</v>
      </c>
      <c r="C28" s="164"/>
      <c r="D28" s="164"/>
      <c r="E28" s="164"/>
      <c r="F28" s="164"/>
      <c r="G28" s="164">
        <v>0</v>
      </c>
      <c r="H28" s="164" t="s">
        <v>573</v>
      </c>
      <c r="I28" s="164"/>
      <c r="J28" s="164">
        <v>0</v>
      </c>
      <c r="K28" s="164"/>
      <c r="L28" s="164" t="s">
        <v>573</v>
      </c>
      <c r="M28" s="164"/>
      <c r="N28" s="164">
        <v>0</v>
      </c>
      <c r="O28" s="164"/>
      <c r="P28" s="164" t="s">
        <v>573</v>
      </c>
      <c r="Q28" s="164"/>
      <c r="R28" s="164">
        <v>0</v>
      </c>
      <c r="S28" s="164"/>
      <c r="T28" s="164" t="s">
        <v>573</v>
      </c>
      <c r="U28" s="164"/>
      <c r="V28" s="164">
        <v>0</v>
      </c>
      <c r="W28" s="164"/>
      <c r="X28" s="164">
        <v>0</v>
      </c>
      <c r="Y28" s="164"/>
      <c r="Z28" s="164">
        <v>0</v>
      </c>
      <c r="AA28" s="164"/>
      <c r="AB28" s="164" t="s">
        <v>573</v>
      </c>
      <c r="AC28" s="164">
        <v>0</v>
      </c>
    </row>
    <row r="29" spans="1:36" s="145" customFormat="1" x14ac:dyDescent="0.25">
      <c r="A29" s="150" t="s">
        <v>601</v>
      </c>
      <c r="B29" s="152" t="s">
        <v>179</v>
      </c>
      <c r="C29" s="164"/>
      <c r="D29" s="164"/>
      <c r="E29" s="164"/>
      <c r="F29" s="164"/>
      <c r="G29" s="164">
        <v>0</v>
      </c>
      <c r="H29" s="164" t="s">
        <v>573</v>
      </c>
      <c r="I29" s="164"/>
      <c r="J29" s="164">
        <v>0</v>
      </c>
      <c r="K29" s="164"/>
      <c r="L29" s="164" t="s">
        <v>573</v>
      </c>
      <c r="M29" s="164"/>
      <c r="N29" s="164">
        <v>54.320266671003566</v>
      </c>
      <c r="O29" s="164"/>
      <c r="P29" s="164" t="s">
        <v>573</v>
      </c>
      <c r="Q29" s="164"/>
      <c r="R29" s="164">
        <v>2.5039826003603287</v>
      </c>
      <c r="S29" s="164"/>
      <c r="T29" s="164" t="s">
        <v>573</v>
      </c>
      <c r="U29" s="164"/>
      <c r="V29" s="164">
        <v>0</v>
      </c>
      <c r="W29" s="164"/>
      <c r="X29" s="164">
        <v>0</v>
      </c>
      <c r="Y29" s="164"/>
      <c r="Z29" s="164" t="s">
        <v>573</v>
      </c>
      <c r="AA29" s="164"/>
      <c r="AB29" s="164">
        <v>0</v>
      </c>
      <c r="AC29" s="164">
        <v>56.824249271363897</v>
      </c>
    </row>
    <row r="30" spans="1:36" s="145" customFormat="1" ht="47.25" x14ac:dyDescent="0.25">
      <c r="A30" s="148" t="s">
        <v>64</v>
      </c>
      <c r="B30" s="149" t="s">
        <v>178</v>
      </c>
      <c r="C30" s="164" t="s">
        <v>573</v>
      </c>
      <c r="D30" s="164">
        <v>47.65931509280324</v>
      </c>
      <c r="E30" s="164">
        <v>0</v>
      </c>
      <c r="F30" s="164">
        <v>0</v>
      </c>
      <c r="G30" s="164">
        <v>0</v>
      </c>
      <c r="H30" s="164" t="s">
        <v>573</v>
      </c>
      <c r="I30" s="164"/>
      <c r="J30" s="164">
        <v>0</v>
      </c>
      <c r="K30" s="164"/>
      <c r="L30" s="164" t="s">
        <v>573</v>
      </c>
      <c r="M30" s="164"/>
      <c r="N30" s="164">
        <v>45.572662925836305</v>
      </c>
      <c r="O30" s="164"/>
      <c r="P30" s="164" t="s">
        <v>573</v>
      </c>
      <c r="Q30" s="164"/>
      <c r="R30" s="164">
        <v>2.0866521669669411</v>
      </c>
      <c r="S30" s="164"/>
      <c r="T30" s="164" t="s">
        <v>573</v>
      </c>
      <c r="U30" s="164"/>
      <c r="V30" s="164">
        <v>0</v>
      </c>
      <c r="W30" s="164"/>
      <c r="X30" s="164">
        <v>0</v>
      </c>
      <c r="Y30" s="164"/>
      <c r="Z30" s="164" t="s">
        <v>573</v>
      </c>
      <c r="AA30" s="164"/>
      <c r="AB30" s="164">
        <v>0</v>
      </c>
      <c r="AC30" s="164">
        <v>47.659315092803247</v>
      </c>
    </row>
    <row r="31" spans="1:36" s="145" customFormat="1" x14ac:dyDescent="0.25">
      <c r="A31" s="148" t="s">
        <v>177</v>
      </c>
      <c r="B31" s="151" t="s">
        <v>176</v>
      </c>
      <c r="C31" s="164" t="s">
        <v>573</v>
      </c>
      <c r="D31" s="164">
        <v>9.300334014784525</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6" s="145" customFormat="1" ht="31.5" x14ac:dyDescent="0.25">
      <c r="A32" s="148" t="s">
        <v>175</v>
      </c>
      <c r="B32" s="151" t="s">
        <v>174</v>
      </c>
      <c r="C32" s="164" t="s">
        <v>573</v>
      </c>
      <c r="D32" s="164">
        <v>34.503463258939327</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45" customFormat="1" x14ac:dyDescent="0.25">
      <c r="A33" s="148" t="s">
        <v>173</v>
      </c>
      <c r="B33" s="151" t="s">
        <v>172</v>
      </c>
      <c r="C33" s="164" t="s">
        <v>573</v>
      </c>
      <c r="D33" s="164">
        <v>0</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45" customFormat="1" x14ac:dyDescent="0.25">
      <c r="A34" s="148" t="s">
        <v>171</v>
      </c>
      <c r="B34" s="151" t="s">
        <v>170</v>
      </c>
      <c r="C34" s="164" t="s">
        <v>573</v>
      </c>
      <c r="D34" s="164">
        <v>3.8555178190793855</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45" customFormat="1" ht="31.5" x14ac:dyDescent="0.25">
      <c r="A35" s="148" t="s">
        <v>63</v>
      </c>
      <c r="B35" s="149" t="s">
        <v>169</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45" customFormat="1" x14ac:dyDescent="0.25">
      <c r="A36" s="150" t="s">
        <v>168</v>
      </c>
      <c r="B36" s="151" t="s">
        <v>503</v>
      </c>
      <c r="C36" s="164"/>
      <c r="D36" s="164"/>
      <c r="E36" s="164"/>
      <c r="F36" s="164"/>
      <c r="G36" s="164">
        <v>0</v>
      </c>
      <c r="H36" s="164" t="s">
        <v>573</v>
      </c>
      <c r="I36" s="285" t="s">
        <v>573</v>
      </c>
      <c r="J36" s="164">
        <v>0</v>
      </c>
      <c r="K36" s="285" t="s">
        <v>534</v>
      </c>
      <c r="L36" s="164" t="s">
        <v>573</v>
      </c>
      <c r="M36" s="285" t="s">
        <v>573</v>
      </c>
      <c r="N36" s="164">
        <v>0</v>
      </c>
      <c r="O36" s="285" t="s">
        <v>534</v>
      </c>
      <c r="P36" s="164" t="s">
        <v>573</v>
      </c>
      <c r="Q36" s="285" t="s">
        <v>573</v>
      </c>
      <c r="R36" s="164">
        <v>0</v>
      </c>
      <c r="S36" s="285" t="s">
        <v>534</v>
      </c>
      <c r="T36" s="164" t="s">
        <v>573</v>
      </c>
      <c r="U36" s="285" t="s">
        <v>573</v>
      </c>
      <c r="V36" s="164">
        <v>0</v>
      </c>
      <c r="W36" s="285" t="s">
        <v>534</v>
      </c>
      <c r="X36" s="164">
        <v>0</v>
      </c>
      <c r="Y36" s="285" t="s">
        <v>534</v>
      </c>
      <c r="Z36" s="164" t="s">
        <v>573</v>
      </c>
      <c r="AA36" s="285" t="s">
        <v>573</v>
      </c>
      <c r="AB36" s="164">
        <v>0</v>
      </c>
      <c r="AC36" s="164">
        <v>0</v>
      </c>
    </row>
    <row r="37" spans="1:29" s="145" customFormat="1" ht="31.5" x14ac:dyDescent="0.25">
      <c r="A37" s="150" t="s">
        <v>167</v>
      </c>
      <c r="B37" s="153" t="s">
        <v>501</v>
      </c>
      <c r="C37" s="164"/>
      <c r="D37" s="164"/>
      <c r="E37" s="164"/>
      <c r="F37" s="164"/>
      <c r="G37" s="164">
        <v>0</v>
      </c>
      <c r="H37" s="164" t="s">
        <v>573</v>
      </c>
      <c r="I37" s="285" t="s">
        <v>573</v>
      </c>
      <c r="J37" s="164">
        <v>0</v>
      </c>
      <c r="K37" s="285" t="s">
        <v>534</v>
      </c>
      <c r="L37" s="164" t="s">
        <v>573</v>
      </c>
      <c r="M37" s="285" t="s">
        <v>573</v>
      </c>
      <c r="N37" s="164">
        <v>0</v>
      </c>
      <c r="O37" s="285" t="s">
        <v>534</v>
      </c>
      <c r="P37" s="164" t="s">
        <v>573</v>
      </c>
      <c r="Q37" s="285" t="s">
        <v>573</v>
      </c>
      <c r="R37" s="164">
        <v>0</v>
      </c>
      <c r="S37" s="285" t="s">
        <v>534</v>
      </c>
      <c r="T37" s="164" t="s">
        <v>573</v>
      </c>
      <c r="U37" s="285" t="s">
        <v>573</v>
      </c>
      <c r="V37" s="164">
        <v>0</v>
      </c>
      <c r="W37" s="285" t="s">
        <v>534</v>
      </c>
      <c r="X37" s="164">
        <v>0</v>
      </c>
      <c r="Y37" s="285" t="s">
        <v>534</v>
      </c>
      <c r="Z37" s="164" t="s">
        <v>573</v>
      </c>
      <c r="AA37" s="285" t="s">
        <v>573</v>
      </c>
      <c r="AB37" s="164">
        <v>0</v>
      </c>
      <c r="AC37" s="164">
        <v>0</v>
      </c>
    </row>
    <row r="38" spans="1:29" s="145" customFormat="1" x14ac:dyDescent="0.25">
      <c r="A38" s="150" t="s">
        <v>166</v>
      </c>
      <c r="B38" s="153" t="s">
        <v>157</v>
      </c>
      <c r="C38" s="164"/>
      <c r="D38" s="164"/>
      <c r="E38" s="164"/>
      <c r="F38" s="164"/>
      <c r="G38" s="164">
        <v>0</v>
      </c>
      <c r="H38" s="164" t="s">
        <v>573</v>
      </c>
      <c r="I38" s="285" t="s">
        <v>573</v>
      </c>
      <c r="J38" s="164">
        <v>0</v>
      </c>
      <c r="K38" s="285" t="s">
        <v>534</v>
      </c>
      <c r="L38" s="164" t="s">
        <v>573</v>
      </c>
      <c r="M38" s="285" t="s">
        <v>573</v>
      </c>
      <c r="N38" s="164">
        <v>0</v>
      </c>
      <c r="O38" s="285" t="s">
        <v>534</v>
      </c>
      <c r="P38" s="164" t="s">
        <v>573</v>
      </c>
      <c r="Q38" s="285" t="s">
        <v>573</v>
      </c>
      <c r="R38" s="164">
        <v>0</v>
      </c>
      <c r="S38" s="285" t="s">
        <v>534</v>
      </c>
      <c r="T38" s="164" t="s">
        <v>573</v>
      </c>
      <c r="U38" s="285" t="s">
        <v>573</v>
      </c>
      <c r="V38" s="164">
        <v>0</v>
      </c>
      <c r="W38" s="285" t="s">
        <v>534</v>
      </c>
      <c r="X38" s="164">
        <v>0</v>
      </c>
      <c r="Y38" s="285" t="s">
        <v>534</v>
      </c>
      <c r="Z38" s="164" t="s">
        <v>573</v>
      </c>
      <c r="AA38" s="285" t="s">
        <v>573</v>
      </c>
      <c r="AB38" s="164">
        <v>0</v>
      </c>
      <c r="AC38" s="164">
        <v>0</v>
      </c>
    </row>
    <row r="39" spans="1:29" s="145" customFormat="1" x14ac:dyDescent="0.25">
      <c r="A39" s="150" t="s">
        <v>165</v>
      </c>
      <c r="B39" s="151" t="s">
        <v>539</v>
      </c>
      <c r="C39" s="164"/>
      <c r="D39" s="164"/>
      <c r="E39" s="164"/>
      <c r="F39" s="164"/>
      <c r="G39" s="164">
        <v>0</v>
      </c>
      <c r="H39" s="164" t="s">
        <v>573</v>
      </c>
      <c r="I39" s="285" t="s">
        <v>573</v>
      </c>
      <c r="J39" s="164">
        <v>0</v>
      </c>
      <c r="K39" s="285" t="s">
        <v>534</v>
      </c>
      <c r="L39" s="164" t="s">
        <v>573</v>
      </c>
      <c r="M39" s="285" t="s">
        <v>573</v>
      </c>
      <c r="N39" s="164">
        <v>0.33400000000000002</v>
      </c>
      <c r="O39" s="285">
        <v>4</v>
      </c>
      <c r="P39" s="164" t="s">
        <v>573</v>
      </c>
      <c r="Q39" s="285" t="s">
        <v>573</v>
      </c>
      <c r="R39" s="164">
        <v>0</v>
      </c>
      <c r="S39" s="285" t="s">
        <v>534</v>
      </c>
      <c r="T39" s="164" t="s">
        <v>573</v>
      </c>
      <c r="U39" s="285" t="s">
        <v>573</v>
      </c>
      <c r="V39" s="164">
        <v>0</v>
      </c>
      <c r="W39" s="285" t="s">
        <v>534</v>
      </c>
      <c r="X39" s="164">
        <v>0</v>
      </c>
      <c r="Y39" s="285" t="s">
        <v>534</v>
      </c>
      <c r="Z39" s="164" t="s">
        <v>573</v>
      </c>
      <c r="AA39" s="285" t="s">
        <v>573</v>
      </c>
      <c r="AB39" s="164">
        <v>0</v>
      </c>
      <c r="AC39" s="164">
        <v>0.33400000000000002</v>
      </c>
    </row>
    <row r="40" spans="1:29" s="145" customFormat="1" x14ac:dyDescent="0.25">
      <c r="A40" s="150" t="s">
        <v>164</v>
      </c>
      <c r="B40" s="151" t="s">
        <v>504</v>
      </c>
      <c r="C40" s="164"/>
      <c r="D40" s="164"/>
      <c r="E40" s="164"/>
      <c r="F40" s="164"/>
      <c r="G40" s="164">
        <v>0</v>
      </c>
      <c r="H40" s="164" t="s">
        <v>573</v>
      </c>
      <c r="I40" s="285" t="s">
        <v>573</v>
      </c>
      <c r="J40" s="164">
        <v>0</v>
      </c>
      <c r="K40" s="285" t="s">
        <v>534</v>
      </c>
      <c r="L40" s="164" t="s">
        <v>573</v>
      </c>
      <c r="M40" s="285" t="s">
        <v>573</v>
      </c>
      <c r="N40" s="164">
        <v>0</v>
      </c>
      <c r="O40" s="285" t="s">
        <v>534</v>
      </c>
      <c r="P40" s="164" t="s">
        <v>573</v>
      </c>
      <c r="Q40" s="285" t="s">
        <v>573</v>
      </c>
      <c r="R40" s="164">
        <v>0</v>
      </c>
      <c r="S40" s="285" t="s">
        <v>534</v>
      </c>
      <c r="T40" s="164" t="s">
        <v>573</v>
      </c>
      <c r="U40" s="285" t="s">
        <v>573</v>
      </c>
      <c r="V40" s="164">
        <v>0</v>
      </c>
      <c r="W40" s="285" t="s">
        <v>534</v>
      </c>
      <c r="X40" s="164">
        <v>0</v>
      </c>
      <c r="Y40" s="285" t="s">
        <v>534</v>
      </c>
      <c r="Z40" s="164" t="s">
        <v>573</v>
      </c>
      <c r="AA40" s="285" t="s">
        <v>573</v>
      </c>
      <c r="AB40" s="164">
        <v>0</v>
      </c>
      <c r="AC40" s="164">
        <v>0</v>
      </c>
    </row>
    <row r="41" spans="1:29" s="145" customFormat="1" x14ac:dyDescent="0.25">
      <c r="A41" s="150" t="s">
        <v>163</v>
      </c>
      <c r="B41" s="151" t="s">
        <v>505</v>
      </c>
      <c r="C41" s="164"/>
      <c r="D41" s="164"/>
      <c r="E41" s="164"/>
      <c r="F41" s="164"/>
      <c r="G41" s="164">
        <v>0</v>
      </c>
      <c r="H41" s="164" t="s">
        <v>573</v>
      </c>
      <c r="I41" s="285" t="s">
        <v>573</v>
      </c>
      <c r="J41" s="164">
        <v>0</v>
      </c>
      <c r="K41" s="285" t="s">
        <v>534</v>
      </c>
      <c r="L41" s="164" t="s">
        <v>573</v>
      </c>
      <c r="M41" s="285" t="s">
        <v>573</v>
      </c>
      <c r="N41" s="164">
        <v>0</v>
      </c>
      <c r="O41" s="285" t="s">
        <v>534</v>
      </c>
      <c r="P41" s="164" t="s">
        <v>573</v>
      </c>
      <c r="Q41" s="285" t="s">
        <v>573</v>
      </c>
      <c r="R41" s="164">
        <v>0</v>
      </c>
      <c r="S41" s="285" t="s">
        <v>534</v>
      </c>
      <c r="T41" s="164" t="s">
        <v>573</v>
      </c>
      <c r="U41" s="285" t="s">
        <v>573</v>
      </c>
      <c r="V41" s="164">
        <v>0</v>
      </c>
      <c r="W41" s="285" t="s">
        <v>534</v>
      </c>
      <c r="X41" s="164">
        <v>0</v>
      </c>
      <c r="Y41" s="285" t="s">
        <v>534</v>
      </c>
      <c r="Z41" s="164" t="s">
        <v>573</v>
      </c>
      <c r="AA41" s="285" t="s">
        <v>573</v>
      </c>
      <c r="AB41" s="164">
        <v>0</v>
      </c>
      <c r="AC41" s="164">
        <v>0</v>
      </c>
    </row>
    <row r="42" spans="1:29" s="145" customFormat="1" x14ac:dyDescent="0.25">
      <c r="A42" s="150" t="s">
        <v>162</v>
      </c>
      <c r="B42" s="151" t="s">
        <v>506</v>
      </c>
      <c r="C42" s="164"/>
      <c r="D42" s="164"/>
      <c r="E42" s="164"/>
      <c r="F42" s="164"/>
      <c r="G42" s="164">
        <v>0</v>
      </c>
      <c r="H42" s="164" t="s">
        <v>573</v>
      </c>
      <c r="I42" s="285" t="s">
        <v>573</v>
      </c>
      <c r="J42" s="164">
        <v>0</v>
      </c>
      <c r="K42" s="285" t="s">
        <v>534</v>
      </c>
      <c r="L42" s="164" t="s">
        <v>573</v>
      </c>
      <c r="M42" s="285" t="s">
        <v>573</v>
      </c>
      <c r="N42" s="164">
        <v>0</v>
      </c>
      <c r="O42" s="285" t="s">
        <v>534</v>
      </c>
      <c r="P42" s="164" t="s">
        <v>573</v>
      </c>
      <c r="Q42" s="285" t="s">
        <v>573</v>
      </c>
      <c r="R42" s="164">
        <v>0</v>
      </c>
      <c r="S42" s="285" t="s">
        <v>534</v>
      </c>
      <c r="T42" s="164" t="s">
        <v>573</v>
      </c>
      <c r="U42" s="285" t="s">
        <v>573</v>
      </c>
      <c r="V42" s="164">
        <v>0</v>
      </c>
      <c r="W42" s="285" t="s">
        <v>534</v>
      </c>
      <c r="X42" s="164">
        <v>0</v>
      </c>
      <c r="Y42" s="285" t="s">
        <v>534</v>
      </c>
      <c r="Z42" s="164" t="s">
        <v>573</v>
      </c>
      <c r="AA42" s="285" t="s">
        <v>573</v>
      </c>
      <c r="AB42" s="164">
        <v>0</v>
      </c>
      <c r="AC42" s="164">
        <v>0</v>
      </c>
    </row>
    <row r="43" spans="1:29" s="145" customFormat="1" x14ac:dyDescent="0.25">
      <c r="A43" s="150" t="s">
        <v>507</v>
      </c>
      <c r="B43" s="151" t="s">
        <v>508</v>
      </c>
      <c r="C43" s="164"/>
      <c r="D43" s="164"/>
      <c r="E43" s="164"/>
      <c r="F43" s="164"/>
      <c r="G43" s="164">
        <v>0</v>
      </c>
      <c r="H43" s="164" t="s">
        <v>573</v>
      </c>
      <c r="I43" s="285" t="s">
        <v>573</v>
      </c>
      <c r="J43" s="164">
        <v>0</v>
      </c>
      <c r="K43" s="285" t="s">
        <v>534</v>
      </c>
      <c r="L43" s="164" t="s">
        <v>573</v>
      </c>
      <c r="M43" s="285" t="s">
        <v>573</v>
      </c>
      <c r="N43" s="164">
        <v>0</v>
      </c>
      <c r="O43" s="285" t="s">
        <v>534</v>
      </c>
      <c r="P43" s="164" t="s">
        <v>573</v>
      </c>
      <c r="Q43" s="285" t="s">
        <v>573</v>
      </c>
      <c r="R43" s="164">
        <v>0</v>
      </c>
      <c r="S43" s="285" t="s">
        <v>534</v>
      </c>
      <c r="T43" s="164" t="s">
        <v>573</v>
      </c>
      <c r="U43" s="285" t="s">
        <v>573</v>
      </c>
      <c r="V43" s="164">
        <v>0</v>
      </c>
      <c r="W43" s="285" t="s">
        <v>534</v>
      </c>
      <c r="X43" s="164">
        <v>0</v>
      </c>
      <c r="Y43" s="285" t="s">
        <v>534</v>
      </c>
      <c r="Z43" s="164" t="s">
        <v>573</v>
      </c>
      <c r="AA43" s="285" t="s">
        <v>573</v>
      </c>
      <c r="AB43" s="164">
        <v>0</v>
      </c>
      <c r="AC43" s="164">
        <v>0</v>
      </c>
    </row>
    <row r="44" spans="1:29" s="145" customFormat="1" x14ac:dyDescent="0.25">
      <c r="A44" s="150" t="s">
        <v>509</v>
      </c>
      <c r="B44" s="151" t="s">
        <v>510</v>
      </c>
      <c r="C44" s="164"/>
      <c r="D44" s="164"/>
      <c r="E44" s="164"/>
      <c r="F44" s="164"/>
      <c r="G44" s="164">
        <v>0</v>
      </c>
      <c r="H44" s="164" t="s">
        <v>573</v>
      </c>
      <c r="I44" s="285" t="s">
        <v>573</v>
      </c>
      <c r="J44" s="164">
        <v>0</v>
      </c>
      <c r="K44" s="285" t="s">
        <v>534</v>
      </c>
      <c r="L44" s="164" t="s">
        <v>573</v>
      </c>
      <c r="M44" s="285" t="s">
        <v>573</v>
      </c>
      <c r="N44" s="164">
        <v>0</v>
      </c>
      <c r="O44" s="285" t="s">
        <v>534</v>
      </c>
      <c r="P44" s="164" t="s">
        <v>573</v>
      </c>
      <c r="Q44" s="285" t="s">
        <v>573</v>
      </c>
      <c r="R44" s="164">
        <v>0</v>
      </c>
      <c r="S44" s="285" t="s">
        <v>534</v>
      </c>
      <c r="T44" s="164" t="s">
        <v>573</v>
      </c>
      <c r="U44" s="285" t="s">
        <v>573</v>
      </c>
      <c r="V44" s="164">
        <v>0</v>
      </c>
      <c r="W44" s="285" t="s">
        <v>534</v>
      </c>
      <c r="X44" s="164">
        <v>0</v>
      </c>
      <c r="Y44" s="285" t="s">
        <v>534</v>
      </c>
      <c r="Z44" s="164" t="s">
        <v>573</v>
      </c>
      <c r="AA44" s="285" t="s">
        <v>573</v>
      </c>
      <c r="AB44" s="164">
        <v>0</v>
      </c>
      <c r="AC44" s="164">
        <v>0</v>
      </c>
    </row>
    <row r="45" spans="1:29" s="145" customFormat="1" x14ac:dyDescent="0.25">
      <c r="A45" s="150" t="s">
        <v>511</v>
      </c>
      <c r="B45" s="151" t="s">
        <v>512</v>
      </c>
      <c r="C45" s="164"/>
      <c r="D45" s="164"/>
      <c r="E45" s="164"/>
      <c r="F45" s="164"/>
      <c r="G45" s="164">
        <v>0</v>
      </c>
      <c r="H45" s="164" t="s">
        <v>573</v>
      </c>
      <c r="I45" s="285" t="s">
        <v>573</v>
      </c>
      <c r="J45" s="164">
        <v>0</v>
      </c>
      <c r="K45" s="285" t="s">
        <v>534</v>
      </c>
      <c r="L45" s="164" t="s">
        <v>573</v>
      </c>
      <c r="M45" s="285" t="s">
        <v>573</v>
      </c>
      <c r="N45" s="164">
        <v>0</v>
      </c>
      <c r="O45" s="285" t="s">
        <v>534</v>
      </c>
      <c r="P45" s="164" t="s">
        <v>573</v>
      </c>
      <c r="Q45" s="285" t="s">
        <v>573</v>
      </c>
      <c r="R45" s="164">
        <v>0</v>
      </c>
      <c r="S45" s="285" t="s">
        <v>534</v>
      </c>
      <c r="T45" s="164" t="s">
        <v>573</v>
      </c>
      <c r="U45" s="285" t="s">
        <v>573</v>
      </c>
      <c r="V45" s="164">
        <v>0</v>
      </c>
      <c r="W45" s="285" t="s">
        <v>534</v>
      </c>
      <c r="X45" s="164">
        <v>0</v>
      </c>
      <c r="Y45" s="285" t="s">
        <v>534</v>
      </c>
      <c r="Z45" s="164" t="s">
        <v>573</v>
      </c>
      <c r="AA45" s="285" t="s">
        <v>573</v>
      </c>
      <c r="AB45" s="164">
        <v>0</v>
      </c>
      <c r="AC45" s="164">
        <v>0</v>
      </c>
    </row>
    <row r="46" spans="1:29" s="145" customFormat="1" x14ac:dyDescent="0.25">
      <c r="A46" s="150" t="s">
        <v>513</v>
      </c>
      <c r="B46" s="151" t="s">
        <v>514</v>
      </c>
      <c r="C46" s="164"/>
      <c r="D46" s="164"/>
      <c r="E46" s="164"/>
      <c r="F46" s="164"/>
      <c r="G46" s="164">
        <v>0</v>
      </c>
      <c r="H46" s="164" t="s">
        <v>573</v>
      </c>
      <c r="I46" s="285" t="s">
        <v>573</v>
      </c>
      <c r="J46" s="164">
        <v>0</v>
      </c>
      <c r="K46" s="285" t="s">
        <v>534</v>
      </c>
      <c r="L46" s="164" t="s">
        <v>573</v>
      </c>
      <c r="M46" s="285" t="s">
        <v>573</v>
      </c>
      <c r="N46" s="164">
        <v>0</v>
      </c>
      <c r="O46" s="285" t="s">
        <v>534</v>
      </c>
      <c r="P46" s="164" t="s">
        <v>573</v>
      </c>
      <c r="Q46" s="285" t="s">
        <v>573</v>
      </c>
      <c r="R46" s="164">
        <v>0</v>
      </c>
      <c r="S46" s="285" t="s">
        <v>534</v>
      </c>
      <c r="T46" s="164" t="s">
        <v>573</v>
      </c>
      <c r="U46" s="285" t="s">
        <v>573</v>
      </c>
      <c r="V46" s="164">
        <v>0</v>
      </c>
      <c r="W46" s="285" t="s">
        <v>534</v>
      </c>
      <c r="X46" s="164">
        <v>0</v>
      </c>
      <c r="Y46" s="285" t="s">
        <v>534</v>
      </c>
      <c r="Z46" s="164" t="s">
        <v>573</v>
      </c>
      <c r="AA46" s="285" t="s">
        <v>573</v>
      </c>
      <c r="AB46" s="164">
        <v>0</v>
      </c>
      <c r="AC46" s="164">
        <v>0</v>
      </c>
    </row>
    <row r="47" spans="1:29" s="145" customFormat="1" x14ac:dyDescent="0.25">
      <c r="A47" s="148" t="s">
        <v>62</v>
      </c>
      <c r="B47" s="149" t="s">
        <v>161</v>
      </c>
      <c r="C47" s="164"/>
      <c r="D47" s="164"/>
      <c r="E47" s="164"/>
      <c r="F47" s="164"/>
      <c r="G47" s="164"/>
      <c r="H47" s="164"/>
      <c r="I47" s="164"/>
      <c r="J47" s="164"/>
      <c r="K47" s="164"/>
      <c r="L47" s="164"/>
      <c r="M47" s="164"/>
      <c r="N47" s="164"/>
      <c r="O47" s="164"/>
      <c r="P47" s="164"/>
      <c r="Q47" s="164"/>
      <c r="R47" s="164"/>
      <c r="S47" s="285"/>
      <c r="T47" s="164"/>
      <c r="U47" s="164"/>
      <c r="V47" s="164"/>
      <c r="W47" s="164"/>
      <c r="X47" s="164"/>
      <c r="Y47" s="164"/>
      <c r="Z47" s="164"/>
      <c r="AA47" s="164"/>
      <c r="AB47" s="164"/>
      <c r="AC47" s="164"/>
    </row>
    <row r="48" spans="1:29" s="145" customFormat="1" x14ac:dyDescent="0.25">
      <c r="A48" s="150" t="s">
        <v>160</v>
      </c>
      <c r="B48" s="151" t="s">
        <v>503</v>
      </c>
      <c r="C48" s="164" t="s">
        <v>573</v>
      </c>
      <c r="D48" s="164">
        <v>0</v>
      </c>
      <c r="E48" s="164"/>
      <c r="F48" s="164"/>
      <c r="G48" s="164">
        <v>0</v>
      </c>
      <c r="H48" s="164" t="s">
        <v>573</v>
      </c>
      <c r="I48" s="164"/>
      <c r="J48" s="164">
        <v>0</v>
      </c>
      <c r="K48" s="164"/>
      <c r="L48" s="164" t="s">
        <v>573</v>
      </c>
      <c r="M48" s="164"/>
      <c r="N48" s="164">
        <v>0</v>
      </c>
      <c r="O48" s="164"/>
      <c r="P48" s="164" t="s">
        <v>573</v>
      </c>
      <c r="Q48" s="164"/>
      <c r="R48" s="164">
        <v>0</v>
      </c>
      <c r="S48" s="164"/>
      <c r="T48" s="164" t="s">
        <v>573</v>
      </c>
      <c r="U48" s="164"/>
      <c r="V48" s="164">
        <v>0</v>
      </c>
      <c r="W48" s="164"/>
      <c r="X48" s="164">
        <v>0</v>
      </c>
      <c r="Y48" s="164"/>
      <c r="Z48" s="164" t="s">
        <v>573</v>
      </c>
      <c r="AA48" s="164"/>
      <c r="AB48" s="164">
        <v>0</v>
      </c>
      <c r="AC48" s="164">
        <v>0</v>
      </c>
    </row>
    <row r="49" spans="1:29" s="145" customFormat="1" ht="31.5" x14ac:dyDescent="0.25">
      <c r="A49" s="150" t="s">
        <v>159</v>
      </c>
      <c r="B49" s="153" t="s">
        <v>501</v>
      </c>
      <c r="C49" s="164" t="s">
        <v>573</v>
      </c>
      <c r="D49" s="164">
        <v>0</v>
      </c>
      <c r="E49" s="164"/>
      <c r="F49" s="164"/>
      <c r="G49" s="164">
        <v>0</v>
      </c>
      <c r="H49" s="164" t="s">
        <v>573</v>
      </c>
      <c r="I49" s="164"/>
      <c r="J49" s="164">
        <v>0</v>
      </c>
      <c r="K49" s="164"/>
      <c r="L49" s="164" t="s">
        <v>573</v>
      </c>
      <c r="M49" s="164"/>
      <c r="N49" s="164">
        <v>0</v>
      </c>
      <c r="O49" s="164"/>
      <c r="P49" s="164" t="s">
        <v>573</v>
      </c>
      <c r="Q49" s="164"/>
      <c r="R49" s="164">
        <v>0</v>
      </c>
      <c r="S49" s="164"/>
      <c r="T49" s="164" t="s">
        <v>573</v>
      </c>
      <c r="U49" s="164"/>
      <c r="V49" s="164">
        <v>0</v>
      </c>
      <c r="W49" s="164"/>
      <c r="X49" s="164">
        <v>0</v>
      </c>
      <c r="Y49" s="164"/>
      <c r="Z49" s="164" t="s">
        <v>573</v>
      </c>
      <c r="AA49" s="164"/>
      <c r="AB49" s="164">
        <v>0</v>
      </c>
      <c r="AC49" s="164">
        <v>0</v>
      </c>
    </row>
    <row r="50" spans="1:29" s="145" customFormat="1" x14ac:dyDescent="0.25">
      <c r="A50" s="150" t="s">
        <v>158</v>
      </c>
      <c r="B50" s="153" t="s">
        <v>157</v>
      </c>
      <c r="C50" s="164" t="s">
        <v>573</v>
      </c>
      <c r="D50" s="164">
        <v>0</v>
      </c>
      <c r="E50" s="164"/>
      <c r="F50" s="164"/>
      <c r="G50" s="164">
        <v>0</v>
      </c>
      <c r="H50" s="164" t="s">
        <v>573</v>
      </c>
      <c r="I50" s="164"/>
      <c r="J50" s="164">
        <v>0</v>
      </c>
      <c r="K50" s="164"/>
      <c r="L50" s="164" t="s">
        <v>573</v>
      </c>
      <c r="M50" s="164"/>
      <c r="N50" s="164">
        <v>0</v>
      </c>
      <c r="O50" s="164"/>
      <c r="P50" s="164" t="s">
        <v>573</v>
      </c>
      <c r="Q50" s="164"/>
      <c r="R50" s="164">
        <v>0</v>
      </c>
      <c r="S50" s="164"/>
      <c r="T50" s="164" t="s">
        <v>573</v>
      </c>
      <c r="U50" s="164"/>
      <c r="V50" s="164">
        <v>0</v>
      </c>
      <c r="W50" s="164"/>
      <c r="X50" s="164">
        <v>0</v>
      </c>
      <c r="Y50" s="164"/>
      <c r="Z50" s="164" t="s">
        <v>573</v>
      </c>
      <c r="AA50" s="164"/>
      <c r="AB50" s="164">
        <v>0</v>
      </c>
      <c r="AC50" s="164">
        <v>0</v>
      </c>
    </row>
    <row r="51" spans="1:29" s="145" customFormat="1" ht="35.25" customHeight="1" x14ac:dyDescent="0.25">
      <c r="A51" s="150" t="s">
        <v>156</v>
      </c>
      <c r="B51" s="151" t="s">
        <v>155</v>
      </c>
      <c r="C51" s="164" t="s">
        <v>573</v>
      </c>
      <c r="D51" s="164">
        <v>0.33400000000000002</v>
      </c>
      <c r="E51" s="164"/>
      <c r="F51" s="164"/>
      <c r="G51" s="164">
        <v>0</v>
      </c>
      <c r="H51" s="164" t="s">
        <v>573</v>
      </c>
      <c r="I51" s="164"/>
      <c r="J51" s="164">
        <v>0</v>
      </c>
      <c r="K51" s="164"/>
      <c r="L51" s="164" t="s">
        <v>573</v>
      </c>
      <c r="M51" s="164"/>
      <c r="N51" s="164">
        <v>0</v>
      </c>
      <c r="O51" s="164"/>
      <c r="P51" s="164" t="s">
        <v>573</v>
      </c>
      <c r="Q51" s="164"/>
      <c r="R51" s="164">
        <v>0.33400000000000002</v>
      </c>
      <c r="S51" s="164"/>
      <c r="T51" s="164" t="s">
        <v>573</v>
      </c>
      <c r="U51" s="164"/>
      <c r="V51" s="164">
        <v>0</v>
      </c>
      <c r="W51" s="164"/>
      <c r="X51" s="164">
        <v>0</v>
      </c>
      <c r="Y51" s="164"/>
      <c r="Z51" s="164" t="s">
        <v>573</v>
      </c>
      <c r="AA51" s="164"/>
      <c r="AB51" s="164">
        <v>0</v>
      </c>
      <c r="AC51" s="164">
        <v>0.33400000000000002</v>
      </c>
    </row>
    <row r="52" spans="1:29" s="145" customFormat="1" ht="31.5" x14ac:dyDescent="0.25">
      <c r="A52" s="150" t="s">
        <v>154</v>
      </c>
      <c r="B52" s="151" t="s">
        <v>153</v>
      </c>
      <c r="C52" s="164" t="s">
        <v>573</v>
      </c>
      <c r="D52" s="164">
        <v>0</v>
      </c>
      <c r="E52" s="164"/>
      <c r="F52" s="164"/>
      <c r="G52" s="164">
        <v>0</v>
      </c>
      <c r="H52" s="164" t="s">
        <v>573</v>
      </c>
      <c r="I52" s="164"/>
      <c r="J52" s="164">
        <v>0</v>
      </c>
      <c r="K52" s="164"/>
      <c r="L52" s="164" t="s">
        <v>573</v>
      </c>
      <c r="M52" s="164"/>
      <c r="N52" s="164">
        <v>0</v>
      </c>
      <c r="O52" s="164"/>
      <c r="P52" s="164" t="s">
        <v>573</v>
      </c>
      <c r="Q52" s="164"/>
      <c r="R52" s="164">
        <v>0</v>
      </c>
      <c r="S52" s="164"/>
      <c r="T52" s="164" t="s">
        <v>573</v>
      </c>
      <c r="U52" s="164"/>
      <c r="V52" s="164">
        <v>0</v>
      </c>
      <c r="W52" s="164"/>
      <c r="X52" s="164">
        <v>0</v>
      </c>
      <c r="Y52" s="164"/>
      <c r="Z52" s="164" t="s">
        <v>573</v>
      </c>
      <c r="AA52" s="164"/>
      <c r="AB52" s="164">
        <v>0</v>
      </c>
      <c r="AC52" s="164">
        <v>0</v>
      </c>
    </row>
    <row r="53" spans="1:29" s="145" customFormat="1" x14ac:dyDescent="0.25">
      <c r="A53" s="150" t="s">
        <v>152</v>
      </c>
      <c r="B53" s="151" t="s">
        <v>151</v>
      </c>
      <c r="C53" s="164" t="s">
        <v>573</v>
      </c>
      <c r="D53" s="164">
        <v>0</v>
      </c>
      <c r="E53" s="164"/>
      <c r="F53" s="164"/>
      <c r="G53" s="164">
        <v>0</v>
      </c>
      <c r="H53" s="164" t="s">
        <v>573</v>
      </c>
      <c r="I53" s="164"/>
      <c r="J53" s="164">
        <v>0</v>
      </c>
      <c r="K53" s="164"/>
      <c r="L53" s="164" t="s">
        <v>573</v>
      </c>
      <c r="M53" s="164"/>
      <c r="N53" s="164">
        <v>0</v>
      </c>
      <c r="O53" s="164"/>
      <c r="P53" s="164" t="s">
        <v>573</v>
      </c>
      <c r="Q53" s="164"/>
      <c r="R53" s="164">
        <v>0</v>
      </c>
      <c r="S53" s="164"/>
      <c r="T53" s="164" t="s">
        <v>573</v>
      </c>
      <c r="U53" s="164"/>
      <c r="V53" s="164">
        <v>0</v>
      </c>
      <c r="W53" s="164"/>
      <c r="X53" s="164">
        <v>0</v>
      </c>
      <c r="Y53" s="164"/>
      <c r="Z53" s="164" t="s">
        <v>573</v>
      </c>
      <c r="AA53" s="164"/>
      <c r="AB53" s="164">
        <v>0</v>
      </c>
      <c r="AC53" s="164">
        <v>0</v>
      </c>
    </row>
    <row r="54" spans="1:29" s="145" customFormat="1" x14ac:dyDescent="0.25">
      <c r="A54" s="150" t="s">
        <v>150</v>
      </c>
      <c r="B54" s="151" t="s">
        <v>504</v>
      </c>
      <c r="C54" s="164" t="s">
        <v>573</v>
      </c>
      <c r="D54" s="164">
        <v>0</v>
      </c>
      <c r="E54" s="164"/>
      <c r="F54" s="164"/>
      <c r="G54" s="164">
        <v>0</v>
      </c>
      <c r="H54" s="164" t="s">
        <v>573</v>
      </c>
      <c r="I54" s="164"/>
      <c r="J54" s="164">
        <v>0</v>
      </c>
      <c r="K54" s="164"/>
      <c r="L54" s="164" t="s">
        <v>573</v>
      </c>
      <c r="M54" s="164"/>
      <c r="N54" s="164">
        <v>0</v>
      </c>
      <c r="O54" s="164"/>
      <c r="P54" s="164" t="s">
        <v>573</v>
      </c>
      <c r="Q54" s="164"/>
      <c r="R54" s="164">
        <v>0</v>
      </c>
      <c r="S54" s="164"/>
      <c r="T54" s="164" t="s">
        <v>573</v>
      </c>
      <c r="U54" s="164"/>
      <c r="V54" s="164">
        <v>0</v>
      </c>
      <c r="W54" s="164"/>
      <c r="X54" s="164">
        <v>0</v>
      </c>
      <c r="Y54" s="164"/>
      <c r="Z54" s="164" t="s">
        <v>573</v>
      </c>
      <c r="AA54" s="164"/>
      <c r="AB54" s="164">
        <v>0</v>
      </c>
      <c r="AC54" s="164">
        <v>0</v>
      </c>
    </row>
    <row r="55" spans="1:29" s="145" customFormat="1" x14ac:dyDescent="0.25">
      <c r="A55" s="150" t="s">
        <v>515</v>
      </c>
      <c r="B55" s="151" t="s">
        <v>505</v>
      </c>
      <c r="C55" s="164" t="s">
        <v>573</v>
      </c>
      <c r="D55" s="164">
        <v>0</v>
      </c>
      <c r="E55" s="164"/>
      <c r="F55" s="164"/>
      <c r="G55" s="164">
        <v>0</v>
      </c>
      <c r="H55" s="164" t="s">
        <v>573</v>
      </c>
      <c r="I55" s="164"/>
      <c r="J55" s="164">
        <v>0</v>
      </c>
      <c r="K55" s="164"/>
      <c r="L55" s="164" t="s">
        <v>573</v>
      </c>
      <c r="M55" s="164"/>
      <c r="N55" s="164">
        <v>0</v>
      </c>
      <c r="O55" s="164"/>
      <c r="P55" s="164" t="s">
        <v>573</v>
      </c>
      <c r="Q55" s="164"/>
      <c r="R55" s="164">
        <v>0</v>
      </c>
      <c r="S55" s="164"/>
      <c r="T55" s="164" t="s">
        <v>573</v>
      </c>
      <c r="U55" s="164"/>
      <c r="V55" s="164">
        <v>0</v>
      </c>
      <c r="W55" s="164"/>
      <c r="X55" s="164">
        <v>0</v>
      </c>
      <c r="Y55" s="164"/>
      <c r="Z55" s="164" t="s">
        <v>573</v>
      </c>
      <c r="AA55" s="164"/>
      <c r="AB55" s="164">
        <v>0</v>
      </c>
      <c r="AC55" s="164">
        <v>0</v>
      </c>
    </row>
    <row r="56" spans="1:29" s="145" customFormat="1" x14ac:dyDescent="0.25">
      <c r="A56" s="150" t="s">
        <v>516</v>
      </c>
      <c r="B56" s="151" t="s">
        <v>506</v>
      </c>
      <c r="C56" s="164" t="s">
        <v>573</v>
      </c>
      <c r="D56" s="164">
        <v>0</v>
      </c>
      <c r="E56" s="164"/>
      <c r="F56" s="164"/>
      <c r="G56" s="164">
        <v>0</v>
      </c>
      <c r="H56" s="164" t="s">
        <v>573</v>
      </c>
      <c r="I56" s="164"/>
      <c r="J56" s="164">
        <v>0</v>
      </c>
      <c r="K56" s="164"/>
      <c r="L56" s="164" t="s">
        <v>573</v>
      </c>
      <c r="M56" s="164"/>
      <c r="N56" s="164">
        <v>0</v>
      </c>
      <c r="O56" s="164"/>
      <c r="P56" s="164" t="s">
        <v>573</v>
      </c>
      <c r="Q56" s="164"/>
      <c r="R56" s="164">
        <v>0</v>
      </c>
      <c r="S56" s="164"/>
      <c r="T56" s="164" t="s">
        <v>573</v>
      </c>
      <c r="U56" s="164"/>
      <c r="V56" s="164">
        <v>0</v>
      </c>
      <c r="W56" s="164"/>
      <c r="X56" s="164">
        <v>0</v>
      </c>
      <c r="Y56" s="164"/>
      <c r="Z56" s="164" t="s">
        <v>573</v>
      </c>
      <c r="AA56" s="164"/>
      <c r="AB56" s="164">
        <v>0</v>
      </c>
      <c r="AC56" s="164">
        <v>0</v>
      </c>
    </row>
    <row r="57" spans="1:29" s="145" customFormat="1" x14ac:dyDescent="0.25">
      <c r="A57" s="150" t="s">
        <v>517</v>
      </c>
      <c r="B57" s="151" t="s">
        <v>508</v>
      </c>
      <c r="C57" s="164" t="s">
        <v>573</v>
      </c>
      <c r="D57" s="164">
        <v>0</v>
      </c>
      <c r="E57" s="164"/>
      <c r="F57" s="164"/>
      <c r="G57" s="164">
        <v>0</v>
      </c>
      <c r="H57" s="164" t="s">
        <v>573</v>
      </c>
      <c r="I57" s="164"/>
      <c r="J57" s="164">
        <v>0</v>
      </c>
      <c r="K57" s="164"/>
      <c r="L57" s="164" t="s">
        <v>573</v>
      </c>
      <c r="M57" s="164"/>
      <c r="N57" s="164">
        <v>0</v>
      </c>
      <c r="O57" s="164"/>
      <c r="P57" s="164" t="s">
        <v>573</v>
      </c>
      <c r="Q57" s="164"/>
      <c r="R57" s="164">
        <v>0</v>
      </c>
      <c r="S57" s="164"/>
      <c r="T57" s="164" t="s">
        <v>573</v>
      </c>
      <c r="U57" s="164"/>
      <c r="V57" s="164">
        <v>0</v>
      </c>
      <c r="W57" s="164"/>
      <c r="X57" s="164">
        <v>0</v>
      </c>
      <c r="Y57" s="164"/>
      <c r="Z57" s="164" t="s">
        <v>573</v>
      </c>
      <c r="AA57" s="164"/>
      <c r="AB57" s="164">
        <v>0</v>
      </c>
      <c r="AC57" s="164">
        <v>0</v>
      </c>
    </row>
    <row r="58" spans="1:29" s="145" customFormat="1" ht="36.75" customHeight="1" x14ac:dyDescent="0.25">
      <c r="A58" s="150" t="s">
        <v>518</v>
      </c>
      <c r="B58" s="151" t="s">
        <v>510</v>
      </c>
      <c r="C58" s="164" t="s">
        <v>573</v>
      </c>
      <c r="D58" s="164">
        <v>0</v>
      </c>
      <c r="E58" s="164"/>
      <c r="F58" s="164"/>
      <c r="G58" s="164">
        <v>0</v>
      </c>
      <c r="H58" s="164" t="s">
        <v>573</v>
      </c>
      <c r="I58" s="164"/>
      <c r="J58" s="164">
        <v>0</v>
      </c>
      <c r="K58" s="164"/>
      <c r="L58" s="164" t="s">
        <v>573</v>
      </c>
      <c r="M58" s="164"/>
      <c r="N58" s="164">
        <v>0</v>
      </c>
      <c r="O58" s="164"/>
      <c r="P58" s="164" t="s">
        <v>573</v>
      </c>
      <c r="Q58" s="164"/>
      <c r="R58" s="164">
        <v>0</v>
      </c>
      <c r="S58" s="164"/>
      <c r="T58" s="164" t="s">
        <v>573</v>
      </c>
      <c r="U58" s="164"/>
      <c r="V58" s="164">
        <v>0</v>
      </c>
      <c r="W58" s="164"/>
      <c r="X58" s="164">
        <v>0</v>
      </c>
      <c r="Y58" s="164"/>
      <c r="Z58" s="164" t="s">
        <v>573</v>
      </c>
      <c r="AA58" s="164"/>
      <c r="AB58" s="164">
        <v>0</v>
      </c>
      <c r="AC58" s="164">
        <v>0</v>
      </c>
    </row>
    <row r="59" spans="1:29" s="145" customFormat="1" x14ac:dyDescent="0.25">
      <c r="A59" s="150" t="s">
        <v>519</v>
      </c>
      <c r="B59" s="151" t="s">
        <v>512</v>
      </c>
      <c r="C59" s="164" t="s">
        <v>573</v>
      </c>
      <c r="D59" s="164">
        <v>0</v>
      </c>
      <c r="E59" s="164"/>
      <c r="F59" s="164"/>
      <c r="G59" s="164">
        <v>0</v>
      </c>
      <c r="H59" s="164" t="s">
        <v>573</v>
      </c>
      <c r="I59" s="164"/>
      <c r="J59" s="164">
        <v>0</v>
      </c>
      <c r="K59" s="164"/>
      <c r="L59" s="164" t="s">
        <v>573</v>
      </c>
      <c r="M59" s="164"/>
      <c r="N59" s="164">
        <v>0</v>
      </c>
      <c r="O59" s="164"/>
      <c r="P59" s="164" t="s">
        <v>573</v>
      </c>
      <c r="Q59" s="164"/>
      <c r="R59" s="164">
        <v>0</v>
      </c>
      <c r="S59" s="164"/>
      <c r="T59" s="164" t="s">
        <v>573</v>
      </c>
      <c r="U59" s="164"/>
      <c r="V59" s="164">
        <v>0</v>
      </c>
      <c r="W59" s="164"/>
      <c r="X59" s="164">
        <v>0</v>
      </c>
      <c r="Y59" s="164"/>
      <c r="Z59" s="164" t="s">
        <v>573</v>
      </c>
      <c r="AA59" s="164"/>
      <c r="AB59" s="164">
        <v>0</v>
      </c>
      <c r="AC59" s="164">
        <v>0</v>
      </c>
    </row>
    <row r="60" spans="1:29" s="145" customFormat="1" x14ac:dyDescent="0.25">
      <c r="A60" s="150" t="s">
        <v>520</v>
      </c>
      <c r="B60" s="151" t="s">
        <v>514</v>
      </c>
      <c r="C60" s="164" t="s">
        <v>573</v>
      </c>
      <c r="D60" s="164">
        <v>0</v>
      </c>
      <c r="E60" s="164"/>
      <c r="F60" s="164"/>
      <c r="G60" s="164">
        <v>0</v>
      </c>
      <c r="H60" s="164" t="s">
        <v>573</v>
      </c>
      <c r="I60" s="164"/>
      <c r="J60" s="164">
        <v>0</v>
      </c>
      <c r="K60" s="164"/>
      <c r="L60" s="164" t="s">
        <v>573</v>
      </c>
      <c r="M60" s="164"/>
      <c r="N60" s="164">
        <v>0</v>
      </c>
      <c r="O60" s="164"/>
      <c r="P60" s="164" t="s">
        <v>573</v>
      </c>
      <c r="Q60" s="164"/>
      <c r="R60" s="164">
        <v>0</v>
      </c>
      <c r="S60" s="164"/>
      <c r="T60" s="164" t="s">
        <v>573</v>
      </c>
      <c r="U60" s="164"/>
      <c r="V60" s="164">
        <v>0</v>
      </c>
      <c r="W60" s="164"/>
      <c r="X60" s="164">
        <v>0</v>
      </c>
      <c r="Y60" s="164"/>
      <c r="Z60" s="164" t="s">
        <v>573</v>
      </c>
      <c r="AA60" s="164"/>
      <c r="AB60" s="164">
        <v>0</v>
      </c>
      <c r="AC60" s="164">
        <v>0</v>
      </c>
    </row>
    <row r="61" spans="1:29" s="145" customFormat="1" ht="31.5" x14ac:dyDescent="0.25">
      <c r="A61" s="148" t="s">
        <v>60</v>
      </c>
      <c r="B61" s="149" t="s">
        <v>149</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5" customFormat="1" x14ac:dyDescent="0.25">
      <c r="A62" s="150" t="s">
        <v>148</v>
      </c>
      <c r="B62" s="151" t="s">
        <v>147</v>
      </c>
      <c r="C62" s="164" t="s">
        <v>573</v>
      </c>
      <c r="D62" s="164">
        <v>47.65931509280324</v>
      </c>
      <c r="E62" s="164"/>
      <c r="F62" s="164"/>
      <c r="G62" s="164">
        <v>0</v>
      </c>
      <c r="H62" s="164" t="s">
        <v>573</v>
      </c>
      <c r="I62" s="164"/>
      <c r="J62" s="164">
        <v>0</v>
      </c>
      <c r="K62" s="164"/>
      <c r="L62" s="164" t="s">
        <v>573</v>
      </c>
      <c r="M62" s="164"/>
      <c r="N62" s="164">
        <v>0</v>
      </c>
      <c r="O62" s="164"/>
      <c r="P62" s="164" t="s">
        <v>573</v>
      </c>
      <c r="Q62" s="164"/>
      <c r="R62" s="164">
        <v>47.65931509280324</v>
      </c>
      <c r="S62" s="164"/>
      <c r="T62" s="164" t="s">
        <v>573</v>
      </c>
      <c r="U62" s="164"/>
      <c r="V62" s="164">
        <v>0</v>
      </c>
      <c r="W62" s="164"/>
      <c r="X62" s="164">
        <v>0</v>
      </c>
      <c r="Y62" s="164"/>
      <c r="Z62" s="164" t="s">
        <v>573</v>
      </c>
      <c r="AA62" s="164"/>
      <c r="AB62" s="164">
        <v>0</v>
      </c>
      <c r="AC62" s="164">
        <v>47.65931509280324</v>
      </c>
    </row>
    <row r="63" spans="1:29" s="145" customFormat="1" x14ac:dyDescent="0.25">
      <c r="A63" s="150" t="s">
        <v>146</v>
      </c>
      <c r="B63" s="153" t="s">
        <v>140</v>
      </c>
      <c r="C63" s="164"/>
      <c r="D63" s="164"/>
      <c r="E63" s="164"/>
      <c r="F63" s="164"/>
      <c r="G63" s="164">
        <v>0</v>
      </c>
      <c r="H63" s="164" t="s">
        <v>573</v>
      </c>
      <c r="I63" s="164"/>
      <c r="J63" s="164">
        <v>0</v>
      </c>
      <c r="K63" s="164"/>
      <c r="L63" s="164" t="s">
        <v>573</v>
      </c>
      <c r="M63" s="164"/>
      <c r="N63" s="164">
        <v>0</v>
      </c>
      <c r="O63" s="164"/>
      <c r="P63" s="164" t="s">
        <v>573</v>
      </c>
      <c r="Q63" s="164"/>
      <c r="R63" s="164">
        <v>0</v>
      </c>
      <c r="S63" s="164"/>
      <c r="T63" s="164" t="s">
        <v>573</v>
      </c>
      <c r="U63" s="164"/>
      <c r="V63" s="164">
        <v>0</v>
      </c>
      <c r="W63" s="164"/>
      <c r="X63" s="164">
        <v>0</v>
      </c>
      <c r="Y63" s="164"/>
      <c r="Z63" s="164" t="s">
        <v>573</v>
      </c>
      <c r="AA63" s="164"/>
      <c r="AB63" s="164">
        <v>0</v>
      </c>
      <c r="AC63" s="164">
        <v>0</v>
      </c>
    </row>
    <row r="64" spans="1:29" s="145" customFormat="1" x14ac:dyDescent="0.25">
      <c r="A64" s="150" t="s">
        <v>145</v>
      </c>
      <c r="B64" s="151" t="s">
        <v>139</v>
      </c>
      <c r="C64" s="164"/>
      <c r="D64" s="164"/>
      <c r="E64" s="164"/>
      <c r="F64" s="164"/>
      <c r="G64" s="164">
        <v>0</v>
      </c>
      <c r="H64" s="164" t="s">
        <v>573</v>
      </c>
      <c r="I64" s="164"/>
      <c r="J64" s="164">
        <v>0</v>
      </c>
      <c r="K64" s="164"/>
      <c r="L64" s="164" t="s">
        <v>573</v>
      </c>
      <c r="M64" s="164"/>
      <c r="N64" s="164">
        <v>0</v>
      </c>
      <c r="O64" s="164"/>
      <c r="P64" s="164" t="s">
        <v>573</v>
      </c>
      <c r="Q64" s="164"/>
      <c r="R64" s="164">
        <v>0</v>
      </c>
      <c r="S64" s="164"/>
      <c r="T64" s="164" t="s">
        <v>573</v>
      </c>
      <c r="U64" s="164"/>
      <c r="V64" s="164">
        <v>0</v>
      </c>
      <c r="W64" s="164"/>
      <c r="X64" s="164">
        <v>0</v>
      </c>
      <c r="Y64" s="164"/>
      <c r="Z64" s="164" t="s">
        <v>573</v>
      </c>
      <c r="AA64" s="164"/>
      <c r="AB64" s="164">
        <v>0</v>
      </c>
      <c r="AC64" s="164">
        <v>0</v>
      </c>
    </row>
    <row r="65" spans="1:29" s="145" customFormat="1" x14ac:dyDescent="0.25">
      <c r="A65" s="150" t="s">
        <v>144</v>
      </c>
      <c r="B65" s="153" t="s">
        <v>138</v>
      </c>
      <c r="C65" s="164"/>
      <c r="D65" s="164"/>
      <c r="E65" s="164"/>
      <c r="F65" s="164"/>
      <c r="G65" s="164">
        <v>0</v>
      </c>
      <c r="H65" s="164" t="s">
        <v>573</v>
      </c>
      <c r="I65" s="164"/>
      <c r="J65" s="164">
        <v>0</v>
      </c>
      <c r="K65" s="164"/>
      <c r="L65" s="164" t="s">
        <v>573</v>
      </c>
      <c r="M65" s="164"/>
      <c r="N65" s="164">
        <v>0</v>
      </c>
      <c r="O65" s="164"/>
      <c r="P65" s="164" t="s">
        <v>573</v>
      </c>
      <c r="Q65" s="164"/>
      <c r="R65" s="164">
        <v>0</v>
      </c>
      <c r="S65" s="164"/>
      <c r="T65" s="164" t="s">
        <v>573</v>
      </c>
      <c r="U65" s="164"/>
      <c r="V65" s="164">
        <v>0</v>
      </c>
      <c r="W65" s="164"/>
      <c r="X65" s="164">
        <v>0</v>
      </c>
      <c r="Y65" s="164"/>
      <c r="Z65" s="164" t="s">
        <v>573</v>
      </c>
      <c r="AA65" s="164"/>
      <c r="AB65" s="164">
        <v>0</v>
      </c>
      <c r="AC65" s="164">
        <v>0</v>
      </c>
    </row>
    <row r="66" spans="1:29" s="145" customFormat="1" x14ac:dyDescent="0.25">
      <c r="A66" s="150" t="s">
        <v>143</v>
      </c>
      <c r="B66" s="153" t="s">
        <v>137</v>
      </c>
      <c r="C66" s="164"/>
      <c r="D66" s="164"/>
      <c r="E66" s="164"/>
      <c r="F66" s="164"/>
      <c r="G66" s="164">
        <v>0</v>
      </c>
      <c r="H66" s="164" t="s">
        <v>573</v>
      </c>
      <c r="I66" s="164"/>
      <c r="J66" s="164">
        <v>0</v>
      </c>
      <c r="K66" s="164"/>
      <c r="L66" s="164" t="s">
        <v>573</v>
      </c>
      <c r="M66" s="164"/>
      <c r="N66" s="164">
        <v>0</v>
      </c>
      <c r="O66" s="164"/>
      <c r="P66" s="164" t="s">
        <v>573</v>
      </c>
      <c r="Q66" s="164"/>
      <c r="R66" s="164">
        <v>0.33400000000000002</v>
      </c>
      <c r="S66" s="164"/>
      <c r="T66" s="164" t="s">
        <v>573</v>
      </c>
      <c r="U66" s="164"/>
      <c r="V66" s="164">
        <v>0</v>
      </c>
      <c r="W66" s="164"/>
      <c r="X66" s="164">
        <v>0</v>
      </c>
      <c r="Y66" s="164"/>
      <c r="Z66" s="164" t="s">
        <v>573</v>
      </c>
      <c r="AA66" s="164"/>
      <c r="AB66" s="164">
        <v>0</v>
      </c>
      <c r="AC66" s="164">
        <v>0.33400000000000002</v>
      </c>
    </row>
    <row r="67" spans="1:29" s="145" customFormat="1" x14ac:dyDescent="0.25">
      <c r="A67" s="150" t="s">
        <v>142</v>
      </c>
      <c r="B67" s="151" t="s">
        <v>504</v>
      </c>
      <c r="C67" s="164"/>
      <c r="D67" s="164"/>
      <c r="E67" s="164"/>
      <c r="F67" s="164"/>
      <c r="G67" s="164">
        <v>0</v>
      </c>
      <c r="H67" s="164" t="s">
        <v>573</v>
      </c>
      <c r="I67" s="164"/>
      <c r="J67" s="164">
        <v>0</v>
      </c>
      <c r="K67" s="164"/>
      <c r="L67" s="164" t="s">
        <v>573</v>
      </c>
      <c r="M67" s="164"/>
      <c r="N67" s="164">
        <v>0</v>
      </c>
      <c r="O67" s="164"/>
      <c r="P67" s="164" t="s">
        <v>573</v>
      </c>
      <c r="Q67" s="164"/>
      <c r="R67" s="164">
        <v>0</v>
      </c>
      <c r="S67" s="164"/>
      <c r="T67" s="164" t="s">
        <v>573</v>
      </c>
      <c r="U67" s="164"/>
      <c r="V67" s="164">
        <v>0</v>
      </c>
      <c r="W67" s="164"/>
      <c r="X67" s="164">
        <v>0</v>
      </c>
      <c r="Y67" s="164"/>
      <c r="Z67" s="164" t="s">
        <v>573</v>
      </c>
      <c r="AA67" s="164"/>
      <c r="AB67" s="164">
        <v>0</v>
      </c>
      <c r="AC67" s="164">
        <v>0</v>
      </c>
    </row>
    <row r="68" spans="1:29" s="145" customFormat="1" x14ac:dyDescent="0.25">
      <c r="A68" s="150" t="s">
        <v>521</v>
      </c>
      <c r="B68" s="151" t="s">
        <v>505</v>
      </c>
      <c r="C68" s="164"/>
      <c r="D68" s="164"/>
      <c r="E68" s="164"/>
      <c r="F68" s="164"/>
      <c r="G68" s="164">
        <v>0</v>
      </c>
      <c r="H68" s="164" t="s">
        <v>573</v>
      </c>
      <c r="I68" s="164"/>
      <c r="J68" s="164">
        <v>0</v>
      </c>
      <c r="K68" s="164"/>
      <c r="L68" s="164" t="s">
        <v>573</v>
      </c>
      <c r="M68" s="164"/>
      <c r="N68" s="164">
        <v>0</v>
      </c>
      <c r="O68" s="164"/>
      <c r="P68" s="164" t="s">
        <v>573</v>
      </c>
      <c r="Q68" s="164"/>
      <c r="R68" s="164">
        <v>0</v>
      </c>
      <c r="S68" s="164"/>
      <c r="T68" s="164" t="s">
        <v>573</v>
      </c>
      <c r="U68" s="164"/>
      <c r="V68" s="164">
        <v>0</v>
      </c>
      <c r="W68" s="164"/>
      <c r="X68" s="164">
        <v>0</v>
      </c>
      <c r="Y68" s="164"/>
      <c r="Z68" s="164" t="s">
        <v>573</v>
      </c>
      <c r="AA68" s="164"/>
      <c r="AB68" s="164">
        <v>0</v>
      </c>
      <c r="AC68" s="164">
        <v>0</v>
      </c>
    </row>
    <row r="69" spans="1:29" s="145" customFormat="1" x14ac:dyDescent="0.25">
      <c r="A69" s="150" t="s">
        <v>522</v>
      </c>
      <c r="B69" s="151" t="s">
        <v>506</v>
      </c>
      <c r="C69" s="164"/>
      <c r="D69" s="164"/>
      <c r="E69" s="164"/>
      <c r="F69" s="164"/>
      <c r="G69" s="164">
        <v>0</v>
      </c>
      <c r="H69" s="164" t="s">
        <v>573</v>
      </c>
      <c r="I69" s="164"/>
      <c r="J69" s="164">
        <v>0</v>
      </c>
      <c r="K69" s="164"/>
      <c r="L69" s="164" t="s">
        <v>573</v>
      </c>
      <c r="M69" s="164"/>
      <c r="N69" s="164">
        <v>0</v>
      </c>
      <c r="O69" s="164"/>
      <c r="P69" s="164" t="s">
        <v>573</v>
      </c>
      <c r="Q69" s="164"/>
      <c r="R69" s="164">
        <v>0</v>
      </c>
      <c r="S69" s="164"/>
      <c r="T69" s="164" t="s">
        <v>573</v>
      </c>
      <c r="U69" s="164"/>
      <c r="V69" s="164">
        <v>0</v>
      </c>
      <c r="W69" s="164"/>
      <c r="X69" s="164">
        <v>0</v>
      </c>
      <c r="Y69" s="164"/>
      <c r="Z69" s="164" t="s">
        <v>573</v>
      </c>
      <c r="AA69" s="164"/>
      <c r="AB69" s="164">
        <v>0</v>
      </c>
      <c r="AC69" s="164">
        <v>0</v>
      </c>
    </row>
    <row r="70" spans="1:29" s="145" customFormat="1" x14ac:dyDescent="0.25">
      <c r="A70" s="150" t="s">
        <v>523</v>
      </c>
      <c r="B70" s="151" t="s">
        <v>508</v>
      </c>
      <c r="C70" s="164"/>
      <c r="D70" s="164"/>
      <c r="E70" s="164"/>
      <c r="F70" s="164"/>
      <c r="G70" s="164">
        <v>0</v>
      </c>
      <c r="H70" s="164" t="s">
        <v>573</v>
      </c>
      <c r="I70" s="164"/>
      <c r="J70" s="164">
        <v>0</v>
      </c>
      <c r="K70" s="164"/>
      <c r="L70" s="164" t="s">
        <v>573</v>
      </c>
      <c r="M70" s="164"/>
      <c r="N70" s="164">
        <v>0</v>
      </c>
      <c r="O70" s="164"/>
      <c r="P70" s="164" t="s">
        <v>573</v>
      </c>
      <c r="Q70" s="164"/>
      <c r="R70" s="164">
        <v>0</v>
      </c>
      <c r="S70" s="164"/>
      <c r="T70" s="164" t="s">
        <v>573</v>
      </c>
      <c r="U70" s="164"/>
      <c r="V70" s="164">
        <v>0</v>
      </c>
      <c r="W70" s="164"/>
      <c r="X70" s="164">
        <v>0</v>
      </c>
      <c r="Y70" s="164"/>
      <c r="Z70" s="164" t="s">
        <v>573</v>
      </c>
      <c r="AA70" s="164"/>
      <c r="AB70" s="164">
        <v>0</v>
      </c>
      <c r="AC70" s="164">
        <v>0</v>
      </c>
    </row>
    <row r="71" spans="1:29" s="145" customFormat="1" x14ac:dyDescent="0.25">
      <c r="A71" s="150" t="s">
        <v>524</v>
      </c>
      <c r="B71" s="151" t="s">
        <v>510</v>
      </c>
      <c r="C71" s="164"/>
      <c r="D71" s="164"/>
      <c r="E71" s="164"/>
      <c r="F71" s="164"/>
      <c r="G71" s="164">
        <v>0</v>
      </c>
      <c r="H71" s="164" t="s">
        <v>573</v>
      </c>
      <c r="I71" s="164"/>
      <c r="J71" s="164">
        <v>0</v>
      </c>
      <c r="K71" s="164"/>
      <c r="L71" s="164" t="s">
        <v>573</v>
      </c>
      <c r="M71" s="164"/>
      <c r="N71" s="164">
        <v>0</v>
      </c>
      <c r="O71" s="164"/>
      <c r="P71" s="164" t="s">
        <v>573</v>
      </c>
      <c r="Q71" s="164"/>
      <c r="R71" s="164">
        <v>0</v>
      </c>
      <c r="S71" s="164"/>
      <c r="T71" s="164" t="s">
        <v>573</v>
      </c>
      <c r="U71" s="164"/>
      <c r="V71" s="164">
        <v>0</v>
      </c>
      <c r="W71" s="164"/>
      <c r="X71" s="164">
        <v>0</v>
      </c>
      <c r="Y71" s="164"/>
      <c r="Z71" s="164" t="s">
        <v>573</v>
      </c>
      <c r="AA71" s="164"/>
      <c r="AB71" s="164">
        <v>0</v>
      </c>
      <c r="AC71" s="164">
        <v>0</v>
      </c>
    </row>
    <row r="72" spans="1:29" s="145" customFormat="1" x14ac:dyDescent="0.25">
      <c r="A72" s="150" t="s">
        <v>525</v>
      </c>
      <c r="B72" s="151" t="s">
        <v>512</v>
      </c>
      <c r="C72" s="164"/>
      <c r="D72" s="164"/>
      <c r="E72" s="164"/>
      <c r="F72" s="164"/>
      <c r="G72" s="164">
        <v>0</v>
      </c>
      <c r="H72" s="164" t="s">
        <v>573</v>
      </c>
      <c r="I72" s="164"/>
      <c r="J72" s="164">
        <v>0</v>
      </c>
      <c r="K72" s="164"/>
      <c r="L72" s="164" t="s">
        <v>573</v>
      </c>
      <c r="M72" s="164"/>
      <c r="N72" s="164">
        <v>0</v>
      </c>
      <c r="O72" s="164"/>
      <c r="P72" s="164" t="s">
        <v>573</v>
      </c>
      <c r="Q72" s="164"/>
      <c r="R72" s="164">
        <v>0</v>
      </c>
      <c r="S72" s="164"/>
      <c r="T72" s="164" t="s">
        <v>573</v>
      </c>
      <c r="U72" s="164"/>
      <c r="V72" s="164">
        <v>0</v>
      </c>
      <c r="W72" s="164"/>
      <c r="X72" s="164">
        <v>0</v>
      </c>
      <c r="Y72" s="164"/>
      <c r="Z72" s="164" t="s">
        <v>573</v>
      </c>
      <c r="AA72" s="164"/>
      <c r="AB72" s="164">
        <v>0</v>
      </c>
      <c r="AC72" s="164">
        <v>0</v>
      </c>
    </row>
    <row r="73" spans="1:29" s="145" customFormat="1" x14ac:dyDescent="0.25">
      <c r="A73" s="150" t="s">
        <v>526</v>
      </c>
      <c r="B73" s="151" t="s">
        <v>514</v>
      </c>
      <c r="C73" s="164"/>
      <c r="D73" s="164"/>
      <c r="E73" s="164"/>
      <c r="F73" s="164"/>
      <c r="G73" s="164">
        <v>0</v>
      </c>
      <c r="H73" s="164" t="s">
        <v>573</v>
      </c>
      <c r="I73" s="164"/>
      <c r="J73" s="164">
        <v>0</v>
      </c>
      <c r="K73" s="164"/>
      <c r="L73" s="164" t="s">
        <v>573</v>
      </c>
      <c r="M73" s="164"/>
      <c r="N73" s="164">
        <v>0</v>
      </c>
      <c r="O73" s="164"/>
      <c r="P73" s="164" t="s">
        <v>573</v>
      </c>
      <c r="Q73" s="164"/>
      <c r="R73" s="164">
        <v>0</v>
      </c>
      <c r="S73" s="164"/>
      <c r="T73" s="164" t="s">
        <v>573</v>
      </c>
      <c r="U73" s="164"/>
      <c r="V73" s="164">
        <v>0</v>
      </c>
      <c r="W73" s="164"/>
      <c r="X73" s="164">
        <v>0</v>
      </c>
      <c r="Y73" s="164"/>
      <c r="Z73" s="164" t="s">
        <v>573</v>
      </c>
      <c r="AA73" s="164"/>
      <c r="AB73" s="164">
        <v>0</v>
      </c>
      <c r="AC73" s="164">
        <v>0</v>
      </c>
    </row>
    <row r="74" spans="1:29" s="145" customFormat="1" ht="36.75" customHeight="1" x14ac:dyDescent="0.25">
      <c r="A74" s="148" t="s">
        <v>59</v>
      </c>
      <c r="B74" s="154" t="s">
        <v>223</v>
      </c>
      <c r="C74" s="164"/>
      <c r="D74" s="319"/>
      <c r="E74" s="164"/>
      <c r="F74" s="164"/>
      <c r="G74" s="164">
        <v>0</v>
      </c>
      <c r="H74" s="164" t="s">
        <v>573</v>
      </c>
      <c r="I74" s="164"/>
      <c r="J74" s="164">
        <v>0</v>
      </c>
      <c r="K74" s="164"/>
      <c r="L74" s="164" t="s">
        <v>573</v>
      </c>
      <c r="M74" s="164"/>
      <c r="N74" s="164">
        <v>0</v>
      </c>
      <c r="O74" s="164"/>
      <c r="P74" s="164" t="s">
        <v>573</v>
      </c>
      <c r="Q74" s="164"/>
      <c r="R74" s="164">
        <v>0</v>
      </c>
      <c r="S74" s="164"/>
      <c r="T74" s="164" t="s">
        <v>573</v>
      </c>
      <c r="U74" s="164"/>
      <c r="V74" s="164">
        <v>0</v>
      </c>
      <c r="W74" s="164"/>
      <c r="X74" s="164">
        <v>0</v>
      </c>
      <c r="Y74" s="164"/>
      <c r="Z74" s="164" t="s">
        <v>573</v>
      </c>
      <c r="AA74" s="164"/>
      <c r="AB74" s="164">
        <v>0</v>
      </c>
      <c r="AC74" s="164">
        <v>0</v>
      </c>
    </row>
    <row r="75" spans="1:29" s="145" customFormat="1" x14ac:dyDescent="0.25">
      <c r="A75" s="148" t="s">
        <v>57</v>
      </c>
      <c r="B75" s="149" t="s">
        <v>141</v>
      </c>
      <c r="C75" s="319"/>
      <c r="D75" s="319"/>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s="145" customFormat="1" x14ac:dyDescent="0.25">
      <c r="A76" s="150" t="s">
        <v>218</v>
      </c>
      <c r="B76" s="151" t="s">
        <v>503</v>
      </c>
      <c r="C76" s="164"/>
      <c r="D76" s="320"/>
      <c r="E76" s="166"/>
      <c r="F76" s="166"/>
      <c r="G76" s="164">
        <v>0</v>
      </c>
      <c r="H76" s="164" t="s">
        <v>573</v>
      </c>
      <c r="I76" s="166"/>
      <c r="J76" s="164">
        <v>0</v>
      </c>
      <c r="K76" s="165"/>
      <c r="L76" s="164" t="s">
        <v>573</v>
      </c>
      <c r="M76" s="165"/>
      <c r="N76" s="164">
        <v>0</v>
      </c>
      <c r="O76" s="165"/>
      <c r="P76" s="164" t="s">
        <v>573</v>
      </c>
      <c r="Q76" s="165"/>
      <c r="R76" s="164">
        <v>0</v>
      </c>
      <c r="S76" s="165"/>
      <c r="T76" s="164" t="s">
        <v>573</v>
      </c>
      <c r="U76" s="165"/>
      <c r="V76" s="164">
        <v>0</v>
      </c>
      <c r="W76" s="165"/>
      <c r="X76" s="164">
        <v>0</v>
      </c>
      <c r="Y76" s="165"/>
      <c r="Z76" s="164" t="s">
        <v>573</v>
      </c>
      <c r="AA76" s="165"/>
      <c r="AB76" s="164">
        <v>0</v>
      </c>
      <c r="AC76" s="164">
        <v>0</v>
      </c>
    </row>
    <row r="77" spans="1:29" s="145" customFormat="1" ht="31.5" x14ac:dyDescent="0.25">
      <c r="A77" s="150" t="s">
        <v>219</v>
      </c>
      <c r="B77" s="153" t="s">
        <v>501</v>
      </c>
      <c r="C77" s="164"/>
      <c r="D77" s="319"/>
      <c r="E77" s="164"/>
      <c r="F77" s="164"/>
      <c r="G77" s="164">
        <v>0</v>
      </c>
      <c r="H77" s="164" t="s">
        <v>573</v>
      </c>
      <c r="I77" s="164"/>
      <c r="J77" s="164">
        <v>0</v>
      </c>
      <c r="K77" s="164"/>
      <c r="L77" s="164" t="s">
        <v>573</v>
      </c>
      <c r="M77" s="164"/>
      <c r="N77" s="164">
        <v>0</v>
      </c>
      <c r="O77" s="164"/>
      <c r="P77" s="164" t="s">
        <v>573</v>
      </c>
      <c r="Q77" s="164"/>
      <c r="R77" s="164">
        <v>0</v>
      </c>
      <c r="S77" s="164"/>
      <c r="T77" s="164" t="s">
        <v>573</v>
      </c>
      <c r="U77" s="164"/>
      <c r="V77" s="164">
        <v>0</v>
      </c>
      <c r="W77" s="164"/>
      <c r="X77" s="164">
        <v>0</v>
      </c>
      <c r="Y77" s="164"/>
      <c r="Z77" s="164" t="s">
        <v>573</v>
      </c>
      <c r="AA77" s="164"/>
      <c r="AB77" s="164">
        <v>0</v>
      </c>
      <c r="AC77" s="164">
        <v>0</v>
      </c>
    </row>
    <row r="78" spans="1:29" s="145" customFormat="1" x14ac:dyDescent="0.25">
      <c r="A78" s="150" t="s">
        <v>220</v>
      </c>
      <c r="B78" s="153" t="s">
        <v>157</v>
      </c>
      <c r="C78" s="164"/>
      <c r="D78" s="319"/>
      <c r="E78" s="164"/>
      <c r="F78" s="164"/>
      <c r="G78" s="164">
        <v>0</v>
      </c>
      <c r="H78" s="164" t="s">
        <v>573</v>
      </c>
      <c r="I78" s="164"/>
      <c r="J78" s="164">
        <v>0</v>
      </c>
      <c r="K78" s="164"/>
      <c r="L78" s="164" t="s">
        <v>573</v>
      </c>
      <c r="M78" s="164"/>
      <c r="N78" s="164">
        <v>0</v>
      </c>
      <c r="O78" s="164"/>
      <c r="P78" s="164" t="s">
        <v>573</v>
      </c>
      <c r="Q78" s="164"/>
      <c r="R78" s="164">
        <v>0</v>
      </c>
      <c r="S78" s="164"/>
      <c r="T78" s="164" t="s">
        <v>573</v>
      </c>
      <c r="U78" s="164"/>
      <c r="V78" s="164">
        <v>0</v>
      </c>
      <c r="W78" s="164"/>
      <c r="X78" s="164">
        <v>0</v>
      </c>
      <c r="Y78" s="164"/>
      <c r="Z78" s="164" t="s">
        <v>573</v>
      </c>
      <c r="AA78" s="164"/>
      <c r="AB78" s="164">
        <v>0</v>
      </c>
      <c r="AC78" s="164">
        <v>0</v>
      </c>
    </row>
    <row r="79" spans="1:29" s="145" customFormat="1" x14ac:dyDescent="0.25">
      <c r="A79" s="150" t="s">
        <v>221</v>
      </c>
      <c r="B79" s="151" t="s">
        <v>502</v>
      </c>
      <c r="C79" s="164"/>
      <c r="D79" s="319"/>
      <c r="E79" s="164"/>
      <c r="F79" s="164"/>
      <c r="G79" s="164">
        <v>0</v>
      </c>
      <c r="H79" s="164" t="s">
        <v>573</v>
      </c>
      <c r="I79" s="164"/>
      <c r="J79" s="164">
        <v>0</v>
      </c>
      <c r="K79" s="164"/>
      <c r="L79" s="164" t="s">
        <v>573</v>
      </c>
      <c r="M79" s="164"/>
      <c r="N79" s="164">
        <v>0</v>
      </c>
      <c r="O79" s="164"/>
      <c r="P79" s="164" t="s">
        <v>573</v>
      </c>
      <c r="Q79" s="164"/>
      <c r="R79" s="164">
        <v>0.33400000000000002</v>
      </c>
      <c r="S79" s="164"/>
      <c r="T79" s="164" t="s">
        <v>573</v>
      </c>
      <c r="U79" s="164"/>
      <c r="V79" s="164">
        <v>0</v>
      </c>
      <c r="W79" s="164"/>
      <c r="X79" s="164">
        <v>0</v>
      </c>
      <c r="Y79" s="164"/>
      <c r="Z79" s="164" t="s">
        <v>573</v>
      </c>
      <c r="AA79" s="164"/>
      <c r="AB79" s="164">
        <v>0</v>
      </c>
      <c r="AC79" s="164">
        <v>0.33400000000000002</v>
      </c>
    </row>
    <row r="80" spans="1:29" s="145" customFormat="1" x14ac:dyDescent="0.25">
      <c r="A80" s="150" t="s">
        <v>222</v>
      </c>
      <c r="B80" s="151" t="s">
        <v>504</v>
      </c>
      <c r="C80" s="164"/>
      <c r="D80" s="320"/>
      <c r="E80" s="166"/>
      <c r="F80" s="166"/>
      <c r="G80" s="164">
        <v>0</v>
      </c>
      <c r="H80" s="164" t="s">
        <v>573</v>
      </c>
      <c r="I80" s="166"/>
      <c r="J80" s="164">
        <v>0</v>
      </c>
      <c r="K80" s="165"/>
      <c r="L80" s="164" t="s">
        <v>573</v>
      </c>
      <c r="M80" s="165"/>
      <c r="N80" s="164">
        <v>0</v>
      </c>
      <c r="O80" s="165"/>
      <c r="P80" s="164" t="s">
        <v>573</v>
      </c>
      <c r="Q80" s="165"/>
      <c r="R80" s="164">
        <v>0</v>
      </c>
      <c r="S80" s="165"/>
      <c r="T80" s="164" t="s">
        <v>573</v>
      </c>
      <c r="U80" s="165"/>
      <c r="V80" s="164">
        <v>0</v>
      </c>
      <c r="W80" s="165"/>
      <c r="X80" s="164">
        <v>0</v>
      </c>
      <c r="Y80" s="165"/>
      <c r="Z80" s="164" t="s">
        <v>573</v>
      </c>
      <c r="AA80" s="165"/>
      <c r="AB80" s="164">
        <v>0</v>
      </c>
      <c r="AC80" s="164">
        <v>0</v>
      </c>
    </row>
    <row r="81" spans="1:29" s="145" customFormat="1" x14ac:dyDescent="0.25">
      <c r="A81" s="150" t="s">
        <v>527</v>
      </c>
      <c r="B81" s="151" t="s">
        <v>505</v>
      </c>
      <c r="C81" s="164"/>
      <c r="D81" s="320"/>
      <c r="E81" s="166"/>
      <c r="F81" s="166"/>
      <c r="G81" s="164">
        <v>0</v>
      </c>
      <c r="H81" s="164" t="s">
        <v>573</v>
      </c>
      <c r="I81" s="166"/>
      <c r="J81" s="164">
        <v>0</v>
      </c>
      <c r="K81" s="165"/>
      <c r="L81" s="164" t="s">
        <v>573</v>
      </c>
      <c r="M81" s="165"/>
      <c r="N81" s="164">
        <v>0</v>
      </c>
      <c r="O81" s="165"/>
      <c r="P81" s="164" t="s">
        <v>573</v>
      </c>
      <c r="Q81" s="165"/>
      <c r="R81" s="164">
        <v>0</v>
      </c>
      <c r="S81" s="165"/>
      <c r="T81" s="164" t="s">
        <v>573</v>
      </c>
      <c r="U81" s="165"/>
      <c r="V81" s="164">
        <v>0</v>
      </c>
      <c r="W81" s="165"/>
      <c r="X81" s="164">
        <v>0</v>
      </c>
      <c r="Y81" s="165"/>
      <c r="Z81" s="164" t="s">
        <v>573</v>
      </c>
      <c r="AA81" s="165"/>
      <c r="AB81" s="164">
        <v>0</v>
      </c>
      <c r="AC81" s="164">
        <v>0</v>
      </c>
    </row>
    <row r="82" spans="1:29" s="145" customFormat="1" x14ac:dyDescent="0.25">
      <c r="A82" s="150" t="s">
        <v>528</v>
      </c>
      <c r="B82" s="151" t="s">
        <v>506</v>
      </c>
      <c r="C82" s="164"/>
      <c r="D82" s="320"/>
      <c r="E82" s="166"/>
      <c r="F82" s="166"/>
      <c r="G82" s="164">
        <v>0</v>
      </c>
      <c r="H82" s="164" t="s">
        <v>573</v>
      </c>
      <c r="I82" s="166"/>
      <c r="J82" s="164">
        <v>0</v>
      </c>
      <c r="K82" s="165"/>
      <c r="L82" s="164" t="s">
        <v>573</v>
      </c>
      <c r="M82" s="165"/>
      <c r="N82" s="164">
        <v>0</v>
      </c>
      <c r="O82" s="165"/>
      <c r="P82" s="164" t="s">
        <v>573</v>
      </c>
      <c r="Q82" s="165"/>
      <c r="R82" s="164">
        <v>0</v>
      </c>
      <c r="S82" s="165"/>
      <c r="T82" s="164" t="s">
        <v>573</v>
      </c>
      <c r="U82" s="165"/>
      <c r="V82" s="164">
        <v>0</v>
      </c>
      <c r="W82" s="165"/>
      <c r="X82" s="164">
        <v>0</v>
      </c>
      <c r="Y82" s="165"/>
      <c r="Z82" s="164" t="s">
        <v>573</v>
      </c>
      <c r="AA82" s="165"/>
      <c r="AB82" s="164">
        <v>0</v>
      </c>
      <c r="AC82" s="164">
        <v>0</v>
      </c>
    </row>
    <row r="83" spans="1:29" s="145" customFormat="1" x14ac:dyDescent="0.25">
      <c r="A83" s="150" t="s">
        <v>529</v>
      </c>
      <c r="B83" s="151" t="s">
        <v>508</v>
      </c>
      <c r="C83" s="164"/>
      <c r="D83" s="320"/>
      <c r="E83" s="166"/>
      <c r="F83" s="166"/>
      <c r="G83" s="164">
        <v>0</v>
      </c>
      <c r="H83" s="164" t="s">
        <v>573</v>
      </c>
      <c r="I83" s="166"/>
      <c r="J83" s="164">
        <v>0</v>
      </c>
      <c r="K83" s="165"/>
      <c r="L83" s="164" t="s">
        <v>573</v>
      </c>
      <c r="M83" s="165"/>
      <c r="N83" s="164">
        <v>0</v>
      </c>
      <c r="O83" s="165"/>
      <c r="P83" s="164" t="s">
        <v>573</v>
      </c>
      <c r="Q83" s="165"/>
      <c r="R83" s="164">
        <v>0</v>
      </c>
      <c r="S83" s="165"/>
      <c r="T83" s="164" t="s">
        <v>573</v>
      </c>
      <c r="U83" s="165"/>
      <c r="V83" s="164">
        <v>0</v>
      </c>
      <c r="W83" s="165"/>
      <c r="X83" s="164">
        <v>0</v>
      </c>
      <c r="Y83" s="165"/>
      <c r="Z83" s="164" t="s">
        <v>573</v>
      </c>
      <c r="AA83" s="165"/>
      <c r="AB83" s="164">
        <v>0</v>
      </c>
      <c r="AC83" s="164">
        <v>0</v>
      </c>
    </row>
    <row r="84" spans="1:29" s="145" customFormat="1" x14ac:dyDescent="0.25">
      <c r="A84" s="150" t="s">
        <v>530</v>
      </c>
      <c r="B84" s="151" t="s">
        <v>510</v>
      </c>
      <c r="C84" s="164"/>
      <c r="D84" s="320"/>
      <c r="E84" s="166"/>
      <c r="F84" s="166"/>
      <c r="G84" s="164">
        <v>0</v>
      </c>
      <c r="H84" s="164" t="s">
        <v>573</v>
      </c>
      <c r="I84" s="166"/>
      <c r="J84" s="164">
        <v>0</v>
      </c>
      <c r="K84" s="165"/>
      <c r="L84" s="164" t="s">
        <v>573</v>
      </c>
      <c r="M84" s="165"/>
      <c r="N84" s="164">
        <v>0</v>
      </c>
      <c r="O84" s="165"/>
      <c r="P84" s="164" t="s">
        <v>573</v>
      </c>
      <c r="Q84" s="165"/>
      <c r="R84" s="164">
        <v>0</v>
      </c>
      <c r="S84" s="165"/>
      <c r="T84" s="164" t="s">
        <v>573</v>
      </c>
      <c r="U84" s="165"/>
      <c r="V84" s="164">
        <v>0</v>
      </c>
      <c r="W84" s="165"/>
      <c r="X84" s="164">
        <v>0</v>
      </c>
      <c r="Y84" s="165"/>
      <c r="Z84" s="164" t="s">
        <v>573</v>
      </c>
      <c r="AA84" s="165"/>
      <c r="AB84" s="164">
        <v>0</v>
      </c>
      <c r="AC84" s="164">
        <v>0</v>
      </c>
    </row>
    <row r="85" spans="1:29" s="145" customFormat="1" x14ac:dyDescent="0.25">
      <c r="A85" s="150" t="s">
        <v>531</v>
      </c>
      <c r="B85" s="151" t="s">
        <v>512</v>
      </c>
      <c r="C85" s="164"/>
      <c r="D85" s="320"/>
      <c r="E85" s="166"/>
      <c r="F85" s="166"/>
      <c r="G85" s="164">
        <v>0</v>
      </c>
      <c r="H85" s="164" t="s">
        <v>573</v>
      </c>
      <c r="I85" s="166"/>
      <c r="J85" s="164">
        <v>0</v>
      </c>
      <c r="K85" s="165"/>
      <c r="L85" s="164" t="s">
        <v>573</v>
      </c>
      <c r="M85" s="165"/>
      <c r="N85" s="164">
        <v>0</v>
      </c>
      <c r="O85" s="165"/>
      <c r="P85" s="164" t="s">
        <v>573</v>
      </c>
      <c r="Q85" s="165"/>
      <c r="R85" s="164">
        <v>0</v>
      </c>
      <c r="S85" s="165"/>
      <c r="T85" s="164" t="s">
        <v>573</v>
      </c>
      <c r="U85" s="165"/>
      <c r="V85" s="164">
        <v>0</v>
      </c>
      <c r="W85" s="165"/>
      <c r="X85" s="164">
        <v>0</v>
      </c>
      <c r="Y85" s="165"/>
      <c r="Z85" s="164" t="s">
        <v>573</v>
      </c>
      <c r="AA85" s="165"/>
      <c r="AB85" s="164">
        <v>0</v>
      </c>
      <c r="AC85" s="164">
        <v>0</v>
      </c>
    </row>
    <row r="86" spans="1:29" s="145" customFormat="1" x14ac:dyDescent="0.25">
      <c r="A86" s="150" t="s">
        <v>532</v>
      </c>
      <c r="B86" s="151" t="s">
        <v>514</v>
      </c>
      <c r="C86" s="164"/>
      <c r="D86" s="320"/>
      <c r="E86" s="166"/>
      <c r="F86" s="166"/>
      <c r="G86" s="164">
        <v>0</v>
      </c>
      <c r="H86" s="164" t="s">
        <v>573</v>
      </c>
      <c r="I86" s="166"/>
      <c r="J86" s="164">
        <v>0</v>
      </c>
      <c r="K86" s="165"/>
      <c r="L86" s="164" t="s">
        <v>573</v>
      </c>
      <c r="M86" s="165"/>
      <c r="N86" s="164">
        <v>0</v>
      </c>
      <c r="O86" s="165"/>
      <c r="P86" s="164" t="s">
        <v>573</v>
      </c>
      <c r="Q86" s="165"/>
      <c r="R86" s="164">
        <v>0</v>
      </c>
      <c r="S86" s="165"/>
      <c r="T86" s="164" t="s">
        <v>573</v>
      </c>
      <c r="U86" s="165"/>
      <c r="V86" s="164">
        <v>0</v>
      </c>
      <c r="W86" s="165"/>
      <c r="X86" s="164">
        <v>0</v>
      </c>
      <c r="Y86" s="165"/>
      <c r="Z86" s="164" t="s">
        <v>573</v>
      </c>
      <c r="AA86" s="165"/>
      <c r="AB86" s="164">
        <v>0</v>
      </c>
      <c r="AC86" s="16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H21:I21"/>
    <mergeCell ref="J21:K21"/>
    <mergeCell ref="L21:M21"/>
    <mergeCell ref="H20:K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V26"/>
  <sheetViews>
    <sheetView view="pageBreakPreview" zoomScale="85" zoomScaleSheetLayoutView="85" workbookViewId="0">
      <selection activeCell="R26" sqref="R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4" t="str">
        <f>'6.2. Паспорт фин осв ввод'!A4:Q4</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429" t="s">
        <v>634</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429" t="str">
        <f>'6.2. Паспорт фин осв ввод'!A11:Q11</f>
        <v>P_TP3600.VL.0110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429" t="str">
        <f>'6.2. Паспорт фин осв ввод'!A14:Q14</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1"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 customFormat="1" x14ac:dyDescent="0.25">
      <c r="A21" s="420" t="s">
        <v>477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05" t="s">
        <v>53</v>
      </c>
      <c r="B22" s="422" t="s">
        <v>25</v>
      </c>
      <c r="C22" s="405" t="s">
        <v>52</v>
      </c>
      <c r="D22" s="405" t="s">
        <v>51</v>
      </c>
      <c r="E22" s="425" t="s">
        <v>488</v>
      </c>
      <c r="F22" s="426"/>
      <c r="G22" s="426"/>
      <c r="H22" s="426"/>
      <c r="I22" s="426"/>
      <c r="J22" s="426"/>
      <c r="K22" s="426"/>
      <c r="L22" s="427"/>
      <c r="M22" s="405" t="s">
        <v>50</v>
      </c>
      <c r="N22" s="405" t="s">
        <v>49</v>
      </c>
      <c r="O22" s="405" t="s">
        <v>48</v>
      </c>
      <c r="P22" s="404" t="s">
        <v>253</v>
      </c>
      <c r="Q22" s="404" t="s">
        <v>47</v>
      </c>
      <c r="R22" s="404" t="s">
        <v>46</v>
      </c>
      <c r="S22" s="404" t="s">
        <v>45</v>
      </c>
      <c r="T22" s="404"/>
      <c r="U22" s="419" t="s">
        <v>44</v>
      </c>
      <c r="V22" s="419" t="s">
        <v>43</v>
      </c>
      <c r="W22" s="404" t="s">
        <v>42</v>
      </c>
      <c r="X22" s="404" t="s">
        <v>41</v>
      </c>
      <c r="Y22" s="404" t="s">
        <v>40</v>
      </c>
      <c r="Z22" s="42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7" t="s">
        <v>26</v>
      </c>
    </row>
    <row r="23" spans="1:48" s="21" customFormat="1" ht="64.5" customHeight="1" x14ac:dyDescent="0.25">
      <c r="A23" s="421"/>
      <c r="B23" s="423"/>
      <c r="C23" s="421"/>
      <c r="D23" s="421"/>
      <c r="E23" s="409" t="s">
        <v>24</v>
      </c>
      <c r="F23" s="411" t="s">
        <v>140</v>
      </c>
      <c r="G23" s="411" t="s">
        <v>139</v>
      </c>
      <c r="H23" s="411" t="s">
        <v>138</v>
      </c>
      <c r="I23" s="413" t="s">
        <v>398</v>
      </c>
      <c r="J23" s="413" t="s">
        <v>399</v>
      </c>
      <c r="K23" s="413" t="s">
        <v>400</v>
      </c>
      <c r="L23" s="411" t="s">
        <v>81</v>
      </c>
      <c r="M23" s="421"/>
      <c r="N23" s="421"/>
      <c r="O23" s="421"/>
      <c r="P23" s="404"/>
      <c r="Q23" s="404"/>
      <c r="R23" s="404"/>
      <c r="S23" s="415" t="s">
        <v>3</v>
      </c>
      <c r="T23" s="415" t="s">
        <v>12</v>
      </c>
      <c r="U23" s="419"/>
      <c r="V23" s="419"/>
      <c r="W23" s="404"/>
      <c r="X23" s="404"/>
      <c r="Y23" s="404"/>
      <c r="Z23" s="404"/>
      <c r="AA23" s="404"/>
      <c r="AB23" s="404"/>
      <c r="AC23" s="404"/>
      <c r="AD23" s="404"/>
      <c r="AE23" s="404"/>
      <c r="AF23" s="404" t="s">
        <v>23</v>
      </c>
      <c r="AG23" s="404"/>
      <c r="AH23" s="404" t="s">
        <v>22</v>
      </c>
      <c r="AI23" s="404"/>
      <c r="AJ23" s="405" t="s">
        <v>21</v>
      </c>
      <c r="AK23" s="405" t="s">
        <v>20</v>
      </c>
      <c r="AL23" s="405" t="s">
        <v>19</v>
      </c>
      <c r="AM23" s="405" t="s">
        <v>18</v>
      </c>
      <c r="AN23" s="405" t="s">
        <v>17</v>
      </c>
      <c r="AO23" s="405" t="s">
        <v>16</v>
      </c>
      <c r="AP23" s="405" t="s">
        <v>15</v>
      </c>
      <c r="AQ23" s="417" t="s">
        <v>12</v>
      </c>
      <c r="AR23" s="404"/>
      <c r="AS23" s="404"/>
      <c r="AT23" s="404"/>
      <c r="AU23" s="404"/>
      <c r="AV23" s="408"/>
    </row>
    <row r="24" spans="1:48" s="21" customFormat="1" ht="96.75" customHeight="1" x14ac:dyDescent="0.25">
      <c r="A24" s="406"/>
      <c r="B24" s="424"/>
      <c r="C24" s="406"/>
      <c r="D24" s="406"/>
      <c r="E24" s="410"/>
      <c r="F24" s="412"/>
      <c r="G24" s="412"/>
      <c r="H24" s="412"/>
      <c r="I24" s="414"/>
      <c r="J24" s="414"/>
      <c r="K24" s="414"/>
      <c r="L24" s="412"/>
      <c r="M24" s="406"/>
      <c r="N24" s="406"/>
      <c r="O24" s="406"/>
      <c r="P24" s="404"/>
      <c r="Q24" s="404"/>
      <c r="R24" s="404"/>
      <c r="S24" s="416"/>
      <c r="T24" s="416"/>
      <c r="U24" s="419"/>
      <c r="V24" s="419"/>
      <c r="W24" s="404"/>
      <c r="X24" s="404"/>
      <c r="Y24" s="404"/>
      <c r="Z24" s="404"/>
      <c r="AA24" s="404"/>
      <c r="AB24" s="404"/>
      <c r="AC24" s="404"/>
      <c r="AD24" s="404"/>
      <c r="AE24" s="404"/>
      <c r="AF24" s="312" t="s">
        <v>14</v>
      </c>
      <c r="AG24" s="312" t="s">
        <v>13</v>
      </c>
      <c r="AH24" s="97" t="s">
        <v>3</v>
      </c>
      <c r="AI24" s="97" t="s">
        <v>12</v>
      </c>
      <c r="AJ24" s="406"/>
      <c r="AK24" s="406"/>
      <c r="AL24" s="406"/>
      <c r="AM24" s="406"/>
      <c r="AN24" s="406"/>
      <c r="AO24" s="406"/>
      <c r="AP24" s="406"/>
      <c r="AQ24" s="418"/>
      <c r="AR24" s="404"/>
      <c r="AS24" s="404"/>
      <c r="AT24" s="404"/>
      <c r="AU24" s="404"/>
      <c r="AV24" s="408"/>
    </row>
    <row r="25" spans="1:48" s="20" customFormat="1" ht="11.25" x14ac:dyDescent="0.2">
      <c r="A25" s="280">
        <v>1</v>
      </c>
      <c r="B25" s="280">
        <v>2</v>
      </c>
      <c r="C25" s="280">
        <v>4</v>
      </c>
      <c r="D25" s="280">
        <v>5</v>
      </c>
      <c r="E25" s="280">
        <v>6</v>
      </c>
      <c r="F25" s="280">
        <f>E25+1</f>
        <v>7</v>
      </c>
      <c r="G25" s="280">
        <f t="shared" ref="G25:AV25" si="0">F25+1</f>
        <v>8</v>
      </c>
      <c r="H25" s="280">
        <f t="shared" si="0"/>
        <v>9</v>
      </c>
      <c r="I25" s="280">
        <f t="shared" si="0"/>
        <v>10</v>
      </c>
      <c r="J25" s="280">
        <f t="shared" si="0"/>
        <v>11</v>
      </c>
      <c r="K25" s="280">
        <f t="shared" si="0"/>
        <v>12</v>
      </c>
      <c r="L25" s="280">
        <f t="shared" si="0"/>
        <v>13</v>
      </c>
      <c r="M25" s="280">
        <f t="shared" si="0"/>
        <v>14</v>
      </c>
      <c r="N25" s="280">
        <f t="shared" si="0"/>
        <v>15</v>
      </c>
      <c r="O25" s="280">
        <f t="shared" si="0"/>
        <v>16</v>
      </c>
      <c r="P25" s="280">
        <f t="shared" si="0"/>
        <v>17</v>
      </c>
      <c r="Q25" s="280">
        <f t="shared" si="0"/>
        <v>18</v>
      </c>
      <c r="R25" s="280">
        <f t="shared" si="0"/>
        <v>19</v>
      </c>
      <c r="S25" s="280">
        <f t="shared" si="0"/>
        <v>20</v>
      </c>
      <c r="T25" s="280">
        <f t="shared" si="0"/>
        <v>21</v>
      </c>
      <c r="U25" s="280">
        <f t="shared" si="0"/>
        <v>22</v>
      </c>
      <c r="V25" s="280">
        <f t="shared" si="0"/>
        <v>23</v>
      </c>
      <c r="W25" s="280">
        <f t="shared" si="0"/>
        <v>24</v>
      </c>
      <c r="X25" s="280">
        <f t="shared" si="0"/>
        <v>25</v>
      </c>
      <c r="Y25" s="280">
        <f t="shared" si="0"/>
        <v>26</v>
      </c>
      <c r="Z25" s="280">
        <f t="shared" si="0"/>
        <v>27</v>
      </c>
      <c r="AA25" s="280">
        <f t="shared" si="0"/>
        <v>28</v>
      </c>
      <c r="AB25" s="280">
        <f t="shared" si="0"/>
        <v>29</v>
      </c>
      <c r="AC25" s="280">
        <f t="shared" si="0"/>
        <v>30</v>
      </c>
      <c r="AD25" s="280">
        <f t="shared" si="0"/>
        <v>31</v>
      </c>
      <c r="AE25" s="280">
        <f t="shared" si="0"/>
        <v>32</v>
      </c>
      <c r="AF25" s="280">
        <f t="shared" si="0"/>
        <v>33</v>
      </c>
      <c r="AG25" s="280">
        <f t="shared" si="0"/>
        <v>34</v>
      </c>
      <c r="AH25" s="280">
        <f t="shared" si="0"/>
        <v>35</v>
      </c>
      <c r="AI25" s="280">
        <f t="shared" si="0"/>
        <v>36</v>
      </c>
      <c r="AJ25" s="280">
        <f t="shared" si="0"/>
        <v>37</v>
      </c>
      <c r="AK25" s="280">
        <f t="shared" si="0"/>
        <v>38</v>
      </c>
      <c r="AL25" s="280">
        <f t="shared" si="0"/>
        <v>39</v>
      </c>
      <c r="AM25" s="280">
        <f t="shared" si="0"/>
        <v>40</v>
      </c>
      <c r="AN25" s="280">
        <f t="shared" si="0"/>
        <v>41</v>
      </c>
      <c r="AO25" s="280">
        <f t="shared" si="0"/>
        <v>42</v>
      </c>
      <c r="AP25" s="280">
        <f t="shared" si="0"/>
        <v>43</v>
      </c>
      <c r="AQ25" s="280">
        <f t="shared" si="0"/>
        <v>44</v>
      </c>
      <c r="AR25" s="280">
        <f t="shared" si="0"/>
        <v>45</v>
      </c>
      <c r="AS25" s="280">
        <f t="shared" si="0"/>
        <v>46</v>
      </c>
      <c r="AT25" s="280">
        <f t="shared" si="0"/>
        <v>47</v>
      </c>
      <c r="AU25" s="280">
        <f t="shared" si="0"/>
        <v>48</v>
      </c>
      <c r="AV25" s="280">
        <f t="shared" si="0"/>
        <v>49</v>
      </c>
    </row>
    <row r="26" spans="1:48" s="20" customFormat="1" ht="11.25" x14ac:dyDescent="0.2">
      <c r="A26" s="315"/>
      <c r="B26" s="316"/>
      <c r="C26" s="316"/>
      <c r="D26" s="315"/>
      <c r="E26" s="315"/>
      <c r="F26" s="315"/>
      <c r="G26" s="315"/>
      <c r="H26" s="315"/>
      <c r="I26" s="315"/>
      <c r="J26" s="315"/>
      <c r="K26" s="315"/>
      <c r="L26" s="315"/>
      <c r="M26" s="316"/>
      <c r="N26" s="316"/>
      <c r="O26" s="316"/>
      <c r="P26" s="317"/>
      <c r="Q26" s="316"/>
      <c r="R26" s="317"/>
      <c r="S26" s="316"/>
      <c r="T26" s="316"/>
      <c r="U26" s="315"/>
      <c r="V26" s="315"/>
      <c r="W26" s="316"/>
      <c r="X26" s="317"/>
      <c r="Y26" s="316"/>
      <c r="Z26" s="318"/>
      <c r="AA26" s="317"/>
      <c r="AB26" s="317"/>
      <c r="AC26" s="317"/>
      <c r="AD26" s="317"/>
      <c r="AE26" s="317"/>
      <c r="AF26" s="315"/>
      <c r="AG26" s="316"/>
      <c r="AH26" s="318"/>
      <c r="AI26" s="318"/>
      <c r="AJ26" s="318"/>
      <c r="AK26" s="318"/>
      <c r="AL26" s="316"/>
      <c r="AM26" s="316"/>
      <c r="AN26" s="318"/>
      <c r="AO26" s="316"/>
      <c r="AP26" s="318"/>
      <c r="AQ26" s="318"/>
      <c r="AR26" s="318"/>
      <c r="AS26" s="318"/>
      <c r="AT26" s="318"/>
      <c r="AU26" s="316"/>
      <c r="AV26" s="31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2"/>
  <sheetViews>
    <sheetView tabSelected="1" topLeftCell="A7" zoomScale="85" zoomScaleNormal="85" workbookViewId="0">
      <selection activeCell="B27" sqref="B27"/>
    </sheetView>
  </sheetViews>
  <sheetFormatPr defaultRowHeight="15" x14ac:dyDescent="0.25"/>
  <cols>
    <col min="1" max="1" width="58.7109375" customWidth="1"/>
    <col min="2" max="2" width="40.42578125" customWidth="1"/>
  </cols>
  <sheetData>
    <row r="1" spans="1:2" ht="18.75" x14ac:dyDescent="0.25">
      <c r="B1" s="33" t="s">
        <v>70</v>
      </c>
    </row>
    <row r="2" spans="1:2" ht="18.75" x14ac:dyDescent="0.3">
      <c r="B2" s="15" t="s">
        <v>11</v>
      </c>
    </row>
    <row r="3" spans="1:2" ht="18.75" x14ac:dyDescent="0.3">
      <c r="B3" s="15" t="s">
        <v>586</v>
      </c>
    </row>
    <row r="5" spans="1:2" ht="18.75" x14ac:dyDescent="0.3">
      <c r="A5" s="433" t="str">
        <f>'1. паспорт местоположение'!$A$5</f>
        <v>Год раскрытия информации: 2025 год</v>
      </c>
      <c r="B5" s="433"/>
    </row>
    <row r="6" spans="1:2" ht="18.75" x14ac:dyDescent="0.3">
      <c r="A6" s="287"/>
      <c r="B6" s="287"/>
    </row>
    <row r="7" spans="1:2" ht="18.75" x14ac:dyDescent="0.25">
      <c r="A7" s="328" t="s">
        <v>10</v>
      </c>
      <c r="B7" s="328"/>
    </row>
    <row r="8" spans="1:2" ht="18.75" x14ac:dyDescent="0.25">
      <c r="A8" s="101"/>
      <c r="B8" s="101"/>
    </row>
    <row r="9" spans="1:2" ht="15.75" x14ac:dyDescent="0.25">
      <c r="A9" s="434" t="str">
        <f>'7. Паспорт отчет о закупке'!A9:AV9</f>
        <v>АО "Россети Тюмень"</v>
      </c>
      <c r="B9" s="434"/>
    </row>
    <row r="10" spans="1:2" ht="18.75" x14ac:dyDescent="0.25">
      <c r="A10" s="431" t="s">
        <v>9</v>
      </c>
      <c r="B10" s="431"/>
    </row>
    <row r="11" spans="1:2" ht="18.75" x14ac:dyDescent="0.25">
      <c r="A11" s="101"/>
      <c r="B11" s="101"/>
    </row>
    <row r="12" spans="1:2" ht="15.75" x14ac:dyDescent="0.25">
      <c r="A12" s="435" t="str">
        <f>'1. паспорт местоположение'!$A$12</f>
        <v>P_TP3600.VL.0110</v>
      </c>
      <c r="B12" s="435"/>
    </row>
    <row r="13" spans="1:2" ht="18.75" x14ac:dyDescent="0.25">
      <c r="A13" s="431" t="s">
        <v>8</v>
      </c>
      <c r="B13" s="431"/>
    </row>
    <row r="14" spans="1:2" ht="18.75" x14ac:dyDescent="0.25">
      <c r="A14" s="11"/>
      <c r="B14" s="11"/>
    </row>
    <row r="15" spans="1:2" ht="30" customHeight="1" x14ac:dyDescent="0.25">
      <c r="A15" s="430"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430"/>
    </row>
    <row r="16" spans="1:2" ht="18.75" x14ac:dyDescent="0.25">
      <c r="A16" s="431" t="s">
        <v>7</v>
      </c>
      <c r="B16" s="431"/>
    </row>
    <row r="17" spans="1:2" ht="15.75" x14ac:dyDescent="0.25">
      <c r="A17" s="96"/>
      <c r="B17" s="278"/>
    </row>
    <row r="18" spans="1:2" ht="30" customHeight="1" x14ac:dyDescent="0.25">
      <c r="A18" s="432" t="s">
        <v>478</v>
      </c>
      <c r="B18" s="432"/>
    </row>
    <row r="19" spans="1:2" ht="15.75" customHeight="1" x14ac:dyDescent="0.25">
      <c r="A19" s="286"/>
      <c r="B19" s="286"/>
    </row>
    <row r="20" spans="1:2" ht="15.75" customHeight="1" thickBot="1" x14ac:dyDescent="0.3"/>
    <row r="21" spans="1:2" ht="105" x14ac:dyDescent="0.25">
      <c r="A21" s="177" t="s">
        <v>540</v>
      </c>
      <c r="B21" s="288" t="str">
        <f>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row>
    <row r="22" spans="1:2" ht="28.5" x14ac:dyDescent="0.25">
      <c r="A22" s="178" t="s">
        <v>370</v>
      </c>
      <c r="B22" s="289" t="s">
        <v>534</v>
      </c>
    </row>
    <row r="23" spans="1:2" x14ac:dyDescent="0.25">
      <c r="A23" s="178" t="s">
        <v>336</v>
      </c>
      <c r="B23" s="290" t="s">
        <v>587</v>
      </c>
    </row>
    <row r="24" spans="1:2" x14ac:dyDescent="0.25">
      <c r="A24" s="178" t="s">
        <v>371</v>
      </c>
      <c r="B24" s="281"/>
    </row>
    <row r="25" spans="1:2" x14ac:dyDescent="0.25">
      <c r="A25" s="179" t="s">
        <v>372</v>
      </c>
      <c r="B25" s="289">
        <v>2027</v>
      </c>
    </row>
    <row r="26" spans="1:2" ht="28.5" x14ac:dyDescent="0.25">
      <c r="A26" s="179" t="s">
        <v>373</v>
      </c>
      <c r="B26" s="281" t="s">
        <v>608</v>
      </c>
    </row>
    <row r="27" spans="1:2" ht="28.5" x14ac:dyDescent="0.25">
      <c r="A27" s="168" t="s">
        <v>595</v>
      </c>
      <c r="B27" s="291">
        <v>56.82424927136389</v>
      </c>
    </row>
    <row r="28" spans="1:2" ht="30" x14ac:dyDescent="0.25">
      <c r="A28" s="170" t="s">
        <v>541</v>
      </c>
      <c r="B28" s="307"/>
    </row>
    <row r="29" spans="1:2" ht="28.5" x14ac:dyDescent="0.25">
      <c r="A29" s="168" t="s">
        <v>374</v>
      </c>
      <c r="B29" s="291"/>
    </row>
    <row r="30" spans="1:2" ht="28.5" x14ac:dyDescent="0.25">
      <c r="A30" s="169" t="s">
        <v>375</v>
      </c>
      <c r="B30" s="292"/>
    </row>
    <row r="31" spans="1:2" x14ac:dyDescent="0.25">
      <c r="A31" s="170" t="s">
        <v>376</v>
      </c>
      <c r="B31" s="281"/>
    </row>
    <row r="32" spans="1:2" ht="30" customHeight="1" thickBot="1" x14ac:dyDescent="0.3">
      <c r="A32" s="171" t="s">
        <v>533</v>
      </c>
      <c r="B32" s="282"/>
    </row>
    <row r="33" spans="1:2" s="293" customFormat="1" ht="45" customHeight="1" x14ac:dyDescent="0.25">
      <c r="A33" s="172"/>
      <c r="B33" s="283"/>
    </row>
    <row r="34" spans="1:2" s="293" customFormat="1" x14ac:dyDescent="0.25">
      <c r="A34" s="173" t="s">
        <v>377</v>
      </c>
      <c r="B34" s="174"/>
    </row>
    <row r="35" spans="1:2" s="293" customFormat="1" x14ac:dyDescent="0.25">
      <c r="A35" s="173" t="s">
        <v>378</v>
      </c>
      <c r="B35" s="175"/>
    </row>
    <row r="36" spans="1:2" s="293" customFormat="1" x14ac:dyDescent="0.25">
      <c r="A36" s="173" t="s">
        <v>379</v>
      </c>
      <c r="B36" s="175"/>
    </row>
    <row r="37" spans="1:2" ht="30" customHeight="1" thickBot="1" x14ac:dyDescent="0.3">
      <c r="A37" s="171" t="s">
        <v>535</v>
      </c>
      <c r="B37" s="282"/>
    </row>
    <row r="38" spans="1:2" s="293" customFormat="1" ht="60" customHeight="1" x14ac:dyDescent="0.25">
      <c r="A38" s="172"/>
      <c r="B38" s="283"/>
    </row>
    <row r="39" spans="1:2" s="293" customFormat="1" x14ac:dyDescent="0.25">
      <c r="A39" s="173" t="s">
        <v>377</v>
      </c>
      <c r="B39" s="174"/>
    </row>
    <row r="40" spans="1:2" s="293" customFormat="1" x14ac:dyDescent="0.25">
      <c r="A40" s="173" t="s">
        <v>378</v>
      </c>
      <c r="B40" s="175"/>
    </row>
    <row r="41" spans="1:2" s="293" customFormat="1" x14ac:dyDescent="0.25">
      <c r="A41" s="173" t="s">
        <v>379</v>
      </c>
      <c r="B41" s="175"/>
    </row>
    <row r="42" spans="1:2" s="293" customFormat="1" x14ac:dyDescent="0.25">
      <c r="A42" s="173" t="s">
        <v>376</v>
      </c>
      <c r="B42" s="174" t="s">
        <v>534</v>
      </c>
    </row>
    <row r="43" spans="1:2" s="293" customFormat="1" x14ac:dyDescent="0.25">
      <c r="A43" s="173" t="s">
        <v>536</v>
      </c>
      <c r="B43" s="174" t="s">
        <v>534</v>
      </c>
    </row>
    <row r="44" spans="1:2" s="293" customFormat="1" x14ac:dyDescent="0.25">
      <c r="A44" s="173" t="s">
        <v>537</v>
      </c>
      <c r="B44" s="174" t="s">
        <v>534</v>
      </c>
    </row>
    <row r="45" spans="1:2" s="293" customFormat="1" ht="30" customHeight="1" x14ac:dyDescent="0.25">
      <c r="A45" s="173" t="s">
        <v>538</v>
      </c>
      <c r="B45" s="174" t="s">
        <v>534</v>
      </c>
    </row>
    <row r="46" spans="1:2" ht="15.75" thickBot="1" x14ac:dyDescent="0.3">
      <c r="A46" s="171" t="s">
        <v>380</v>
      </c>
      <c r="B46" s="284"/>
    </row>
    <row r="47" spans="1:2" ht="15.75" thickBot="1" x14ac:dyDescent="0.3">
      <c r="A47" s="171" t="s">
        <v>381</v>
      </c>
      <c r="B47" s="282"/>
    </row>
    <row r="48" spans="1:2" ht="15.75" thickBot="1" x14ac:dyDescent="0.3">
      <c r="A48" s="171" t="s">
        <v>382</v>
      </c>
      <c r="B48" s="284"/>
    </row>
    <row r="49" spans="1:2" ht="15.75" thickBot="1" x14ac:dyDescent="0.3">
      <c r="A49" s="171" t="s">
        <v>383</v>
      </c>
      <c r="B49" s="282"/>
    </row>
    <row r="50" spans="1:2" ht="15.75" thickBot="1" x14ac:dyDescent="0.3">
      <c r="A50" s="171" t="s">
        <v>384</v>
      </c>
      <c r="B50" s="284"/>
    </row>
    <row r="51" spans="1:2" s="293" customFormat="1" ht="30" customHeight="1" x14ac:dyDescent="0.25">
      <c r="A51" s="173" t="s">
        <v>385</v>
      </c>
      <c r="B51" s="174"/>
    </row>
    <row r="52" spans="1:2" s="293" customFormat="1" ht="45" customHeight="1" x14ac:dyDescent="0.25">
      <c r="A52" s="173" t="s">
        <v>386</v>
      </c>
      <c r="B52" s="174"/>
    </row>
    <row r="53" spans="1:2" s="293" customFormat="1" x14ac:dyDescent="0.25">
      <c r="A53" s="173" t="s">
        <v>387</v>
      </c>
      <c r="B53" s="174"/>
    </row>
    <row r="54" spans="1:2" s="293" customFormat="1" x14ac:dyDescent="0.25">
      <c r="A54" s="173" t="s">
        <v>590</v>
      </c>
      <c r="B54" s="174"/>
    </row>
    <row r="55" spans="1:2" ht="15.75" thickBot="1" x14ac:dyDescent="0.3">
      <c r="A55" s="173" t="s">
        <v>388</v>
      </c>
      <c r="B55" s="174" t="s">
        <v>534</v>
      </c>
    </row>
    <row r="56" spans="1:2" ht="29.25" thickBot="1" x14ac:dyDescent="0.3">
      <c r="A56" s="171" t="s">
        <v>389</v>
      </c>
      <c r="B56" s="302" t="s">
        <v>591</v>
      </c>
    </row>
    <row r="57" spans="1:2" ht="29.25" thickBot="1" x14ac:dyDescent="0.3">
      <c r="A57" s="171" t="s">
        <v>390</v>
      </c>
      <c r="B57" s="284" t="s">
        <v>363</v>
      </c>
    </row>
    <row r="58" spans="1:2" x14ac:dyDescent="0.25">
      <c r="A58" s="173" t="s">
        <v>376</v>
      </c>
      <c r="B58" s="174" t="s">
        <v>534</v>
      </c>
    </row>
    <row r="59" spans="1:2" x14ac:dyDescent="0.25">
      <c r="A59" s="173" t="s">
        <v>542</v>
      </c>
      <c r="B59" s="174" t="s">
        <v>363</v>
      </c>
    </row>
    <row r="60" spans="1:2" ht="15.75" thickBot="1" x14ac:dyDescent="0.3">
      <c r="A60" s="173" t="s">
        <v>543</v>
      </c>
      <c r="B60" s="301" t="s">
        <v>363</v>
      </c>
    </row>
    <row r="61" spans="1:2" ht="15.75" thickBot="1" x14ac:dyDescent="0.3">
      <c r="A61" s="171" t="s">
        <v>391</v>
      </c>
      <c r="B61" s="302" t="s">
        <v>591</v>
      </c>
    </row>
    <row r="62" spans="1:2" ht="15.75" thickBot="1" x14ac:dyDescent="0.3">
      <c r="A62" s="171" t="s">
        <v>392</v>
      </c>
      <c r="B62" s="284" t="s">
        <v>534</v>
      </c>
    </row>
    <row r="63" spans="1:2" x14ac:dyDescent="0.25">
      <c r="A63" s="173" t="s">
        <v>544</v>
      </c>
      <c r="B63" s="174" t="s">
        <v>363</v>
      </c>
    </row>
    <row r="64" spans="1:2" x14ac:dyDescent="0.25">
      <c r="A64" s="173" t="s">
        <v>545</v>
      </c>
      <c r="B64" s="174" t="s">
        <v>534</v>
      </c>
    </row>
    <row r="65" spans="1:2" x14ac:dyDescent="0.25">
      <c r="A65" s="173" t="s">
        <v>546</v>
      </c>
      <c r="B65" s="301" t="s">
        <v>534</v>
      </c>
    </row>
    <row r="66" spans="1:2" ht="29.25" thickBot="1" x14ac:dyDescent="0.3">
      <c r="A66" s="171" t="s">
        <v>393</v>
      </c>
      <c r="B66" s="310" t="s">
        <v>603</v>
      </c>
    </row>
    <row r="67" spans="1:2" ht="43.5" thickBot="1" x14ac:dyDescent="0.3">
      <c r="A67" s="171" t="s">
        <v>394</v>
      </c>
      <c r="B67" s="300" t="s">
        <v>593</v>
      </c>
    </row>
    <row r="68" spans="1:2" ht="45" customHeight="1" x14ac:dyDescent="0.25">
      <c r="A68" s="173" t="s">
        <v>547</v>
      </c>
      <c r="B68" s="297"/>
    </row>
    <row r="69" spans="1:2" x14ac:dyDescent="0.25">
      <c r="A69" s="173" t="s">
        <v>548</v>
      </c>
      <c r="B69" s="298"/>
    </row>
    <row r="70" spans="1:2" x14ac:dyDescent="0.25">
      <c r="A70" s="173" t="s">
        <v>549</v>
      </c>
      <c r="B70" s="298"/>
    </row>
    <row r="71" spans="1:2" x14ac:dyDescent="0.25">
      <c r="A71" s="173" t="s">
        <v>550</v>
      </c>
      <c r="B71" s="298"/>
    </row>
    <row r="72" spans="1:2" ht="15.75" thickBot="1" x14ac:dyDescent="0.3">
      <c r="A72" s="173" t="s">
        <v>551</v>
      </c>
      <c r="B72" s="299"/>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2023-09-29T05:53:28Z</cp:lastPrinted>
  <dcterms:created xsi:type="dcterms:W3CDTF">2015-08-16T15:31:05Z</dcterms:created>
  <dcterms:modified xsi:type="dcterms:W3CDTF">2025-12-10T11:40:45Z</dcterms:modified>
</cp:coreProperties>
</file>