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40\"/>
    </mc:Choice>
  </mc:AlternateContent>
  <bookViews>
    <workbookView xWindow="0" yWindow="0" windowWidth="28800" windowHeight="11700" tabRatio="86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C49" i="7" l="1"/>
  <c r="C48" i="7"/>
  <c r="B49" i="22" l="1"/>
  <c r="B46" i="22" l="1"/>
  <c r="AW24" i="5" l="1"/>
  <c r="A15" i="25" l="1"/>
  <c r="A15" i="10"/>
  <c r="A12" i="25"/>
  <c r="A12" i="10"/>
  <c r="A5" i="25"/>
  <c r="A5" i="10"/>
  <c r="A9" i="25"/>
  <c r="A9" i="10"/>
  <c r="B42" i="22" l="1"/>
  <c r="B32" i="22" l="1"/>
  <c r="A15" i="16" l="1"/>
  <c r="A12" i="16"/>
  <c r="A9" i="16"/>
  <c r="A5" i="16" l="1"/>
  <c r="B54" i="22" l="1"/>
  <c r="B30" i="22" l="1"/>
  <c r="B74" i="22"/>
  <c r="B66" i="22" l="1"/>
  <c r="B60" i="22"/>
  <c r="B56" i="22"/>
  <c r="B34" i="22" l="1"/>
  <c r="B64"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T27" i="17" l="1"/>
  <c r="O27" i="17"/>
  <c r="Q27" i="17" l="1"/>
  <c r="S27" i="17"/>
  <c r="J27" i="17"/>
  <c r="X27" i="17" s="1"/>
  <c r="F27" i="17"/>
  <c r="I27" i="17" s="1"/>
  <c r="W27" i="17" l="1"/>
  <c r="B38" i="22" l="1"/>
  <c r="B67" i="22" s="1"/>
  <c r="B72"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<sst xmlns="http://schemas.openxmlformats.org/spreadsheetml/2006/main" count="1314" uniqueCount="673">
  <si>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</si>
  <si>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</si>
  <si>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</si>
  <si>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</si>
  <si>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</si>
  <si>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</si>
  <si>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</si>
  <si>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</si>
  <si>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</si>
  <si>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</si>
  <si>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</si>
  <si>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</si>
  <si>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</si>
  <si>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</si>
  <si>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</si>
  <si>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</si>
  <si>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</si>
  <si>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</si>
  <si>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</si>
  <si>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</si>
  <si>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</si>
  <si>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</si>
  <si>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</si>
  <si>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</si>
  <si>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</si>
  <si>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</si>
  <si>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</si>
  <si>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</si>
  <si>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</si>
  <si>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</si>
  <si>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</si>
  <si>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</si>
  <si>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</si>
  <si>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</si>
  <si>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</si>
  <si>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</si>
  <si>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</si>
  <si>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</si>
  <si>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</si>
  <si>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</si>
  <si>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</si>
  <si>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</si>
  <si>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</si>
  <si>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</si>
  <si>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</si>
  <si>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</si>
  <si>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</si>
  <si>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</si>
  <si>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</si>
  <si>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</si>
  <si>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</si>
  <si>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</si>
  <si>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</si>
  <si>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</si>
  <si>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</si>
  <si>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</si>
  <si>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</si>
  <si>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</si>
  <si>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</si>
  <si>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</si>
  <si>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</si>
  <si>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</si>
  <si>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</si>
  <si>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</si>
  <si>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</si>
  <si>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</si>
  <si>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</si>
  <si>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</si>
  <si>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</si>
  <si>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</si>
  <si>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</si>
  <si>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</si>
  <si>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</si>
  <si>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</si>
  <si>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</si>
  <si>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</si>
  <si>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</si>
  <si>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</si>
  <si>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</si>
  <si>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</si>
  <si>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</si>
  <si>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</si>
  <si>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</si>
  <si>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</si>
  <si>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</si>
  <si>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</si>
  <si>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</si>
  <si>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</si>
  <si>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</si>
  <si>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</si>
  <si>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</si>
  <si>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</si>
  <si>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</si>
  <si>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</si>
  <si>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</si>
  <si>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</si>
  <si>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</si>
  <si>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</si>
  <si>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</si>
  <si>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</si>
  <si>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</si>
  <si>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</si>
  <si>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</si>
  <si>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</si>
  <si>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</si>
  <si>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</si>
  <si>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</si>
  <si>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</si>
  <si>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</si>
  <si>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</si>
  <si>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</si>
  <si>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</si>
  <si>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</si>
  <si>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</si>
  <si>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</si>
  <si>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</si>
  <si>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</si>
  <si>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</si>
  <si>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</si>
  <si>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</si>
  <si>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</si>
  <si>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</si>
  <si>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</si>
  <si>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</si>
  <si>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</si>
  <si>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</si>
  <si>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</si>
  <si>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</si>
  <si>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</si>
  <si>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</si>
  <si>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</si>
  <si>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</si>
  <si>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</si>
  <si>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</si>
  <si>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</si>
  <si>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</si>
  <si>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</si>
  <si>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</si>
  <si>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</si>
  <si>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</si>
  <si>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</si>
  <si>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</si>
  <si>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</si>
  <si>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</si>
  <si>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</si>
  <si>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</si>
  <si>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</si>
  <si>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</si>
  <si>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</si>
  <si>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</si>
  <si>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</si>
  <si>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</si>
  <si>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</si>
  <si>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</si>
  <si>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</si>
  <si>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</si>
  <si>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</si>
  <si>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</si>
  <si>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</si>
  <si>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</si>
  <si>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</si>
  <si>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</si>
  <si>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</si>
  <si>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</si>
  <si>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</si>
  <si>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</si>
  <si>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</si>
  <si>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</si>
  <si>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</si>
  <si>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</si>
  <si>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</si>
  <si>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</si>
  <si>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</si>
  <si>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</si>
  <si>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</si>
  <si>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</si>
  <si>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</si>
  <si>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</si>
  <si>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</si>
  <si>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</si>
  <si>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</si>
  <si>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</si>
  <si>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</si>
  <si>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</si>
  <si>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</si>
  <si>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</si>
  <si>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</si>
  <si>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</si>
  <si>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</si>
  <si>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</si>
  <si>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</si>
  <si>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</si>
  <si>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</si>
  <si>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</si>
  <si>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</si>
  <si>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</si>
  <si>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</si>
  <si>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</si>
  <si>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</si>
  <si>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</si>
  <si>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</si>
  <si>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</si>
  <si>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</si>
  <si>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</si>
  <si>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</si>
  <si>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</si>
  <si>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</si>
  <si>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</si>
  <si>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</si>
  <si>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</si>
  <si>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</si>
  <si>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</si>
  <si>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</si>
  <si>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</si>
  <si>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</si>
  <si>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</si>
  <si>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</si>
  <si>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</si>
  <si>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</si>
  <si>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</si>
  <si>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</si>
  <si>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</si>
  <si>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</si>
  <si>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</si>
  <si>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</si>
  <si>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</si>
  <si>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</si>
  <si>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</si>
  <si>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</si>
  <si>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</si>
  <si>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</si>
  <si>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</si>
  <si>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</si>
  <si>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</si>
  <si>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</si>
  <si>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</si>
  <si>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</si>
  <si>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</si>
  <si>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</si>
  <si>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</si>
  <si>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</si>
  <si>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</si>
  <si>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</si>
  <si>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</si>
  <si>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</si>
  <si>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</si>
  <si>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</si>
  <si>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</si>
  <si>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</si>
  <si>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</si>
  <si>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</si>
  <si>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</si>
  <si>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</si>
  <si>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</si>
  <si>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</si>
  <si>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</si>
  <si>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</si>
  <si>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</si>
  <si>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</si>
  <si>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</si>
  <si>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</si>
  <si>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</si>
  <si>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</si>
  <si>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</si>
  <si>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</si>
  <si>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</si>
  <si>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</si>
  <si>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</si>
  <si>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</si>
  <si>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</si>
  <si>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</si>
  <si>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</si>
  <si>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</si>
  <si>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</si>
  <si>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</si>
  <si>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</si>
  <si>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</si>
  <si>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</si>
  <si>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</si>
  <si>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</si>
  <si>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</si>
  <si>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</si>
  <si>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</si>
  <si>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</si>
  <si>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</si>
  <si>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</si>
  <si>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</si>
  <si>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</si>
  <si>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</si>
  <si>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</si>
  <si>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</si>
  <si>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</si>
  <si>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</si>
  <si>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</si>
  <si>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</si>
  <si>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</si>
  <si>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</si>
  <si>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</si>
  <si>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</si>
  <si>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</si>
  <si>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</si>
  <si>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</si>
  <si>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</si>
  <si>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</si>
  <si>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</si>
  <si>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</si>
  <si>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</si>
  <si>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</si>
  <si>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</si>
  <si>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</si>
  <si>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</si>
  <si>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</si>
  <si>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</si>
  <si>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</si>
  <si>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</si>
  <si>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</si>
  <si>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</si>
  <si>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</si>
  <si>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</si>
  <si>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</si>
  <si>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</si>
  <si>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</si>
  <si>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</si>
  <si>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</si>
  <si>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</si>
  <si>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</si>
  <si>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</si>
  <si>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</si>
  <si>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</si>
  <si>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</si>
  <si>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</si>
  <si>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</si>
  <si>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</si>
  <si>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</si>
  <si>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</si>
  <si>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</si>
  <si>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</si>
  <si>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</si>
  <si>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</si>
  <si>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</si>
  <si>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</si>
  <si>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</si>
  <si>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</si>
  <si>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</si>
  <si>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</si>
  <si>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</si>
  <si>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</si>
  <si>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</si>
  <si>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</si>
  <si>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</si>
  <si>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</si>
  <si>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</si>
  <si>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</si>
  <si>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</si>
  <si>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</si>
  <si>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</si>
  <si>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</si>
  <si>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</si>
  <si>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</si>
  <si>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</si>
  <si>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</si>
  <si>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</si>
  <si>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</si>
  <si>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</si>
  <si>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</si>
  <si>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</si>
  <si>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</si>
  <si>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</si>
  <si>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</si>
  <si>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</si>
  <si>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</si>
  <si>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</si>
  <si>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</si>
  <si>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</si>
  <si>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</si>
  <si>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</si>
  <si>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</si>
  <si>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</si>
  <si>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</si>
  <si>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</si>
  <si>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</si>
  <si>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</si>
  <si>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</si>
  <si>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</si>
  <si>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</si>
  <si>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</si>
  <si>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</si>
  <si>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</si>
  <si>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</si>
  <si>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</si>
  <si>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</si>
  <si>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</si>
  <si>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</si>
  <si>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</si>
  <si>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</si>
  <si>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</si>
  <si>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</si>
  <si>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</si>
  <si>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</si>
  <si>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</si>
  <si>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</si>
  <si>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</si>
  <si>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</si>
  <si>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</si>
  <si>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</si>
  <si>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</si>
  <si>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</si>
  <si>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</si>
  <si>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</si>
  <si>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</si>
  <si>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</si>
  <si>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</si>
  <si>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</si>
  <si>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</si>
  <si>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</si>
  <si>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</si>
  <si>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</si>
  <si>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</si>
  <si>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</si>
  <si>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</si>
  <si>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</si>
  <si>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</si>
  <si>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</si>
  <si>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</si>
  <si>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</si>
  <si>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</si>
  <si>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</si>
  <si>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</si>
  <si>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</si>
  <si>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</si>
  <si>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</si>
  <si>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</si>
  <si>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</si>
  <si>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</si>
  <si>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</si>
  <si>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</si>
  <si>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</si>
  <si>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</si>
  <si>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</si>
  <si>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</si>
  <si>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</si>
  <si>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</si>
  <si>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</si>
  <si>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</si>
  <si>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</si>
  <si>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</si>
  <si>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</si>
  <si>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</si>
  <si>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</si>
  <si>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</si>
  <si>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</si>
  <si>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</si>
  <si>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</si>
  <si>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</si>
  <si>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</si>
  <si>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</si>
  <si>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</si>
  <si>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</si>
  <si>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</si>
  <si>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</si>
  <si>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</si>
  <si>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</si>
  <si>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</si>
  <si>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</si>
  <si>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</si>
  <si>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</si>
  <si>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</si>
  <si>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</si>
  <si>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</si>
  <si>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</si>
  <si>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</si>
  <si>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</si>
  <si>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</si>
  <si>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</si>
  <si>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</si>
  <si>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</si>
  <si>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</si>
  <si>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</si>
  <si>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</si>
  <si>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</si>
  <si>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</si>
  <si>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</si>
  <si>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</si>
  <si>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</si>
  <si>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</si>
  <si>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</si>
  <si>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</si>
  <si>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</si>
  <si>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</si>
  <si>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</si>
  <si>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</si>
  <si>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</si>
  <si>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</si>
  <si>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</si>
  <si>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</si>
  <si>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</si>
  <si>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</si>
  <si>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</si>
  <si>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</si>
  <si>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</si>
  <si>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</si>
  <si>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</si>
  <si>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</si>
  <si>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</si>
  <si>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</si>
  <si>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</si>
  <si>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</si>
  <si>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</si>
  <si>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</si>
  <si>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</si>
  <si>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</si>
  <si>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</si>
  <si>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</si>
  <si>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</si>
  <si>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</si>
  <si>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</si>
  <si>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</si>
  <si>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</si>
  <si>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</si>
  <si>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</si>
  <si>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</si>
  <si>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</si>
  <si>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</si>
  <si>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</si>
  <si>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</si>
  <si>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</si>
  <si>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</si>
  <si>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</si>
  <si>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</si>
  <si>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</si>
  <si>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</si>
  <si>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</si>
  <si>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</si>
  <si>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</si>
  <si>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</si>
  <si>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</si>
  <si>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</si>
  <si>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</si>
  <si>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</si>
  <si>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</si>
  <si>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</si>
  <si>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</si>
  <si>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</si>
  <si>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</si>
  <si>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</si>
  <si>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</si>
  <si>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</si>
  <si>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</si>
  <si>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</si>
  <si>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</si>
  <si>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</si>
  <si>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</si>
  <si>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</si>
  <si>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</si>
  <si>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</si>
  <si>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</si>
  <si>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</si>
  <si>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</si>
  <si>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</si>
  <si>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</si>
  <si>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</si>
  <si>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</si>
  <si>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</si>
  <si>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</si>
  <si>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</si>
  <si>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</si>
  <si>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</si>
  <si>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</si>
  <si>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</si>
  <si>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</si>
  <si>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</si>
  <si>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</si>
  <si>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</si>
  <si>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</si>
  <si>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</si>
  <si>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</si>
  <si>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</si>
  <si>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</si>
  <si>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</si>
  <si>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</si>
  <si>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</si>
  <si>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</si>
  <si>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</si>
  <si>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</si>
  <si>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</si>
  <si>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</si>
  <si>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</si>
  <si>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</si>
  <si>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</si>
  <si>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</si>
  <si>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</si>
  <si>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</si>
  <si>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</si>
  <si>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</si>
  <si>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</si>
  <si>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</si>
  <si>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</si>
  <si>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</si>
  <si>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</si>
  <si>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</si>
  <si>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</si>
  <si>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</si>
  <si>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</si>
  <si>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</si>
  <si>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</si>
  <si>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</si>
  <si>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</si>
  <si>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</si>
  <si>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</si>
  <si>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</si>
  <si>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</si>
  <si>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</si>
  <si>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</si>
  <si>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</si>
  <si>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</si>
  <si>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</si>
  <si>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</si>
  <si>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</si>
  <si>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</si>
  <si>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</si>
  <si>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</si>
  <si>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Удельная стоимость замены выключателей (110 кВ) - 118,05  млн. рублей                                                                                                           Удельная стоимость замены выключателей (35 кВ) - 33,73 млн. рублей</t>
  </si>
  <si>
    <t>Год раскрытия информации: 2024 год</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</si>
  <si>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</si>
  <si>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</si>
  <si>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</si>
  <si>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</si>
  <si>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</si>
  <si>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</si>
  <si>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</si>
  <si>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</si>
  <si>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</si>
  <si>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</si>
  <si>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</si>
  <si>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</si>
  <si>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</si>
  <si>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</si>
  <si>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</si>
  <si>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</si>
  <si>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</si>
  <si>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</si>
  <si>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</si>
  <si>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</si>
  <si>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</si>
  <si>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</si>
  <si>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</si>
  <si>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</si>
  <si>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</si>
  <si>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</si>
  <si>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</si>
  <si>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</si>
  <si>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30.05.2027-30.07.2027</t>
  </si>
  <si>
    <t>объем заключенного договора 28/12/23/US04.1600.2024.41 от 18.12.2023 . АУ "Управление государственной экспертизы проектной документации"   в ценах 2023 года с НДС, тыс. руб</t>
  </si>
  <si>
    <t>оплачено по договору, тыс. руб.</t>
  </si>
  <si>
    <t>освоено по договору, тыс. руб.</t>
  </si>
  <si>
    <t>ОАО «Гидроэнергострой ТПМ», ООО "СЭП", АУ "Управление государственной экспертизы проектной документации"</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</si>
  <si>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2.916,77 руб.</t>
  </si>
  <si>
    <t>2024.0096</t>
  </si>
  <si>
    <t>12.2025</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</si>
  <si>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Большечерногорская (ОРУ-110 кВ, ОРУ-35 кВ, замена оборудования АСУ ТП, СДТУ, УРЗА)" 1 этап реконструкции</t>
  </si>
  <si>
    <t>ЕП</t>
  </si>
  <si>
    <t>АУ "Управление государственной экспертизы проектной документации"</t>
  </si>
  <si>
    <t>п.5.7.3.2</t>
  </si>
  <si>
    <t>ЦЗК АО "Россети Тюмень"</t>
  </si>
  <si>
    <t>24.01.2024</t>
  </si>
  <si>
    <t>04/24</t>
  </si>
  <si>
    <t>19.02.2024</t>
  </si>
  <si>
    <t>18.12.2023</t>
  </si>
  <si>
    <t>12.02.2024</t>
  </si>
  <si>
    <t>15.05.2024</t>
  </si>
  <si>
    <t>Акт от 30.05.2022г. ТО проводилось комиссией НВЭС с участием инспектора РТН</t>
  </si>
  <si>
    <t>Эксплуатация продлена на 5 лет</t>
  </si>
  <si>
    <t>Акт от 06.09.2024г.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</si>
</sst>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14" fontId="65" fillId="24" borderId="1" xfId="49" applyNumberFormat="1" applyFont="1" applyFill="1" applyBorder="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171" fontId="5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0" borderId="0" xfId="49" applyNumberFormat="1" applyFont="1" applyFill="1"/>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FC-479F-9273-80A330A40F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FC-479F-9273-80A330A40F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5" zoomScale="75" zoomScaleNormal="75" workbookViewId="0">
      <selection activeCell="C48" sqref="C48"/>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33" t="s">
        <v>622</v>
      </c>
      <c r="B5" s="333"/>
      <c r="C5" s="333"/>
      <c r="D5" s="132"/>
      <c r="E5" s="132"/>
      <c r="F5" s="132"/>
      <c r="G5" s="132"/>
      <c r="H5" s="132"/>
      <c r="I5" s="132"/>
      <c r="J5" s="132"/>
    </row>
    <row r="6" spans="1:22" s="16" customFormat="1" ht="18.75" x14ac:dyDescent="0.3">
      <c r="A6" s="151"/>
      <c r="H6" s="150"/>
    </row>
    <row r="7" spans="1:22" s="16" customFormat="1" ht="18.75" x14ac:dyDescent="0.2">
      <c r="A7" s="337" t="s">
        <v>7</v>
      </c>
      <c r="B7" s="337"/>
      <c r="C7" s="337"/>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9"/>
      <c r="B8" s="249"/>
      <c r="C8" s="249"/>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8" t="s">
        <v>527</v>
      </c>
      <c r="B9" s="338"/>
      <c r="C9" s="338"/>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4" t="s">
        <v>6</v>
      </c>
      <c r="B10" s="334"/>
      <c r="C10" s="334"/>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9"/>
      <c r="B11" s="249"/>
      <c r="C11" s="249"/>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8" t="s">
        <v>569</v>
      </c>
      <c r="B12" s="338"/>
      <c r="C12" s="338"/>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4" t="s">
        <v>5</v>
      </c>
      <c r="B13" s="334"/>
      <c r="C13" s="334"/>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50"/>
      <c r="B14" s="250"/>
      <c r="C14" s="250"/>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38" t="s">
        <v>470</v>
      </c>
      <c r="B15" s="338"/>
      <c r="C15" s="338"/>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4" t="s">
        <v>4</v>
      </c>
      <c r="B16" s="334"/>
      <c r="C16" s="334"/>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5" t="s">
        <v>427</v>
      </c>
      <c r="B18" s="336"/>
      <c r="C18" s="336"/>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491</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30"/>
      <c r="B24" s="331"/>
      <c r="C24" s="332"/>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501</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492</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493</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458</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458</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458</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458</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458</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494</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528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528</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496</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30"/>
      <c r="B39" s="331"/>
      <c r="C39" s="332"/>
      <c r="D39" s="165"/>
      <c r="E39" s="165"/>
      <c r="F39" s="165"/>
      <c r="G39" s="165"/>
      <c r="H39" s="165"/>
      <c r="I39" s="165"/>
      <c r="J39" s="165"/>
      <c r="K39" s="165"/>
      <c r="L39" s="165"/>
      <c r="M39" s="165"/>
      <c r="N39" s="165"/>
      <c r="O39" s="165"/>
      <c r="P39" s="165"/>
      <c r="Q39" s="165"/>
      <c r="R39" s="165"/>
      <c r="S39" s="165"/>
      <c r="T39" s="165"/>
      <c r="U39" s="165"/>
      <c r="V39" s="165"/>
    </row>
    <row r="40" spans="1:22" ht="78.75" x14ac:dyDescent="0.25">
      <c r="A40" s="24" t="s">
        <v>388</v>
      </c>
      <c r="B40" s="130" t="s">
        <v>440</v>
      </c>
      <c r="C40" s="139" t="s">
        <v>520</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644</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644</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30"/>
      <c r="B47" s="331"/>
      <c r="C47" s="332"/>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8">
        <f>'6.2. Паспорт фин осв ввод'!AC24</f>
        <v>400.04075599777639</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8">
        <f>'6.2. Паспорт фин осв ввод'!AC30</f>
        <v>334.85115136838976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0" t="s">
        <v>7</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6</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F_TP1600.PS.0040</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Реконструкция ПС 110/35/6 кВ  Большечерногорская  (ОРУ-110 кВ, ОРУ-35 кВ, замена оборудования АСУ ТП, СДТУ, УРЗА).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4</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401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3</v>
      </c>
      <c r="B19" s="339" t="s">
        <v>98</v>
      </c>
      <c r="C19" s="342" t="s">
        <v>299</v>
      </c>
      <c r="D19" s="339" t="s">
        <v>298</v>
      </c>
      <c r="E19" s="339" t="s">
        <v>97</v>
      </c>
      <c r="F19" s="339" t="s">
        <v>96</v>
      </c>
      <c r="G19" s="339" t="s">
        <v>294</v>
      </c>
      <c r="H19" s="339" t="s">
        <v>95</v>
      </c>
      <c r="I19" s="339" t="s">
        <v>94</v>
      </c>
      <c r="J19" s="339" t="s">
        <v>93</v>
      </c>
      <c r="K19" s="339" t="s">
        <v>92</v>
      </c>
      <c r="L19" s="339" t="s">
        <v>91</v>
      </c>
      <c r="M19" s="339" t="s">
        <v>90</v>
      </c>
      <c r="N19" s="339" t="s">
        <v>89</v>
      </c>
      <c r="O19" s="339" t="s">
        <v>88</v>
      </c>
      <c r="P19" s="339" t="s">
        <v>87</v>
      </c>
      <c r="Q19" s="339" t="s">
        <v>297</v>
      </c>
      <c r="R19" s="339"/>
      <c r="S19" s="344" t="s">
        <v>395</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5" t="s">
        <v>295</v>
      </c>
      <c r="R20" s="36" t="s">
        <v>296</v>
      </c>
      <c r="S20" s="344"/>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8" zoomScale="60" zoomScaleNormal="60" workbookViewId="0">
      <selection activeCell="I26" sqref="I2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6" customFormat="1" x14ac:dyDescent="0.2">
      <c r="A7" s="151"/>
    </row>
    <row r="8" spans="1:20" s="16" customFormat="1" ht="18.75" x14ac:dyDescent="0.2">
      <c r="A8" s="364" t="s">
        <v>7</v>
      </c>
      <c r="B8" s="364"/>
      <c r="C8" s="364"/>
      <c r="D8" s="364"/>
      <c r="E8" s="364"/>
      <c r="F8" s="364"/>
      <c r="G8" s="364"/>
      <c r="H8" s="364"/>
      <c r="I8" s="364"/>
      <c r="J8" s="364"/>
      <c r="K8" s="364"/>
      <c r="L8" s="364"/>
      <c r="M8" s="364"/>
      <c r="N8" s="364"/>
      <c r="O8" s="364"/>
      <c r="P8" s="364"/>
      <c r="Q8" s="364"/>
      <c r="R8" s="364"/>
      <c r="S8" s="364"/>
      <c r="T8" s="364"/>
    </row>
    <row r="9" spans="1:20" s="16"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6"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6" customFormat="1" ht="18.75" customHeight="1" x14ac:dyDescent="0.2">
      <c r="A11" s="334" t="s">
        <v>6</v>
      </c>
      <c r="B11" s="334"/>
      <c r="C11" s="334"/>
      <c r="D11" s="334"/>
      <c r="E11" s="334"/>
      <c r="F11" s="334"/>
      <c r="G11" s="334"/>
      <c r="H11" s="334"/>
      <c r="I11" s="334"/>
      <c r="J11" s="334"/>
      <c r="K11" s="334"/>
      <c r="L11" s="334"/>
      <c r="M11" s="334"/>
      <c r="N11" s="334"/>
      <c r="O11" s="334"/>
      <c r="P11" s="334"/>
      <c r="Q11" s="334"/>
      <c r="R11" s="334"/>
      <c r="S11" s="334"/>
      <c r="T11" s="334"/>
    </row>
    <row r="12" spans="1:20" s="16"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6" customFormat="1" ht="18.75" customHeight="1" x14ac:dyDescent="0.2">
      <c r="A13" s="365" t="str">
        <f>'1. паспорт местоположение'!A12:C12</f>
        <v>F_TP1600.PS.0040</v>
      </c>
      <c r="B13" s="365"/>
      <c r="C13" s="365"/>
      <c r="D13" s="365"/>
      <c r="E13" s="365"/>
      <c r="F13" s="365"/>
      <c r="G13" s="365"/>
      <c r="H13" s="365"/>
      <c r="I13" s="365"/>
      <c r="J13" s="365"/>
      <c r="K13" s="365"/>
      <c r="L13" s="365"/>
      <c r="M13" s="365"/>
      <c r="N13" s="365"/>
      <c r="O13" s="365"/>
      <c r="P13" s="365"/>
      <c r="Q13" s="365"/>
      <c r="R13" s="365"/>
      <c r="S13" s="365"/>
      <c r="T13" s="365"/>
    </row>
    <row r="14" spans="1:20" s="16" customFormat="1" ht="18.75" customHeight="1" x14ac:dyDescent="0.2">
      <c r="A14" s="334" t="s">
        <v>5</v>
      </c>
      <c r="B14" s="334"/>
      <c r="C14" s="334"/>
      <c r="D14" s="334"/>
      <c r="E14" s="334"/>
      <c r="F14" s="334"/>
      <c r="G14" s="334"/>
      <c r="H14" s="334"/>
      <c r="I14" s="334"/>
      <c r="J14" s="334"/>
      <c r="K14" s="334"/>
      <c r="L14" s="334"/>
      <c r="M14" s="334"/>
      <c r="N14" s="334"/>
      <c r="O14" s="334"/>
      <c r="P14" s="334"/>
      <c r="Q14" s="334"/>
      <c r="R14" s="334"/>
      <c r="S14" s="334"/>
      <c r="T14" s="334"/>
    </row>
    <row r="15" spans="1:20" s="156"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57" customFormat="1" ht="14.25" x14ac:dyDescent="0.2">
      <c r="A16" s="365" t="str">
        <f>'1. паспорт местоположение'!A15:C15</f>
        <v>Реконструкция ПС 110/35/6 кВ  Большечерногорская  (ОРУ-110 кВ, ОРУ-35 кВ, замена оборудования АСУ ТП, СДТУ, УРЗА).</v>
      </c>
      <c r="B16" s="365"/>
      <c r="C16" s="365"/>
      <c r="D16" s="365"/>
      <c r="E16" s="365"/>
      <c r="F16" s="365"/>
      <c r="G16" s="365"/>
      <c r="H16" s="365"/>
      <c r="I16" s="365"/>
      <c r="J16" s="365"/>
      <c r="K16" s="365"/>
      <c r="L16" s="365"/>
      <c r="M16" s="365"/>
      <c r="N16" s="365"/>
      <c r="O16" s="365"/>
      <c r="P16" s="365"/>
      <c r="Q16" s="365"/>
      <c r="R16" s="365"/>
      <c r="S16" s="365"/>
      <c r="T16" s="365"/>
    </row>
    <row r="17" spans="1:20" s="157" customFormat="1" ht="15" customHeight="1" x14ac:dyDescent="0.2">
      <c r="A17" s="334" t="s">
        <v>4</v>
      </c>
      <c r="B17" s="334"/>
      <c r="C17" s="334"/>
      <c r="D17" s="334"/>
      <c r="E17" s="334"/>
      <c r="F17" s="334"/>
      <c r="G17" s="334"/>
      <c r="H17" s="334"/>
      <c r="I17" s="334"/>
      <c r="J17" s="334"/>
      <c r="K17" s="334"/>
      <c r="L17" s="334"/>
      <c r="M17" s="334"/>
      <c r="N17" s="334"/>
      <c r="O17" s="334"/>
      <c r="P17" s="334"/>
      <c r="Q17" s="334"/>
      <c r="R17" s="334"/>
      <c r="S17" s="334"/>
      <c r="T17" s="334"/>
    </row>
    <row r="18" spans="1:20" s="15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57" customFormat="1" ht="15" customHeight="1" x14ac:dyDescent="0.2">
      <c r="A19" s="336" t="s">
        <v>406</v>
      </c>
      <c r="B19" s="336"/>
      <c r="C19" s="336"/>
      <c r="D19" s="336"/>
      <c r="E19" s="336"/>
      <c r="F19" s="336"/>
      <c r="G19" s="336"/>
      <c r="H19" s="336"/>
      <c r="I19" s="336"/>
      <c r="J19" s="336"/>
      <c r="K19" s="336"/>
      <c r="L19" s="336"/>
      <c r="M19" s="336"/>
      <c r="N19" s="336"/>
      <c r="O19" s="336"/>
      <c r="P19" s="336"/>
      <c r="Q19" s="336"/>
      <c r="R19" s="336"/>
      <c r="S19" s="336"/>
      <c r="T19" s="336"/>
    </row>
    <row r="20" spans="1:20" s="16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58" t="s">
        <v>3</v>
      </c>
      <c r="B21" s="351" t="s">
        <v>219</v>
      </c>
      <c r="C21" s="352"/>
      <c r="D21" s="355" t="s">
        <v>120</v>
      </c>
      <c r="E21" s="351" t="s">
        <v>435</v>
      </c>
      <c r="F21" s="352"/>
      <c r="G21" s="351" t="s">
        <v>238</v>
      </c>
      <c r="H21" s="352"/>
      <c r="I21" s="351" t="s">
        <v>119</v>
      </c>
      <c r="J21" s="352"/>
      <c r="K21" s="355" t="s">
        <v>118</v>
      </c>
      <c r="L21" s="351" t="s">
        <v>117</v>
      </c>
      <c r="M21" s="352"/>
      <c r="N21" s="351" t="s">
        <v>431</v>
      </c>
      <c r="O21" s="352"/>
      <c r="P21" s="355" t="s">
        <v>116</v>
      </c>
      <c r="Q21" s="361" t="s">
        <v>115</v>
      </c>
      <c r="R21" s="362"/>
      <c r="S21" s="361" t="s">
        <v>114</v>
      </c>
      <c r="T21" s="363"/>
    </row>
    <row r="22" spans="1:20" ht="204.75" customHeight="1" x14ac:dyDescent="0.25">
      <c r="A22" s="359"/>
      <c r="B22" s="353"/>
      <c r="C22" s="354"/>
      <c r="D22" s="357"/>
      <c r="E22" s="353"/>
      <c r="F22" s="354"/>
      <c r="G22" s="353"/>
      <c r="H22" s="354"/>
      <c r="I22" s="353"/>
      <c r="J22" s="354"/>
      <c r="K22" s="356"/>
      <c r="L22" s="353"/>
      <c r="M22" s="354"/>
      <c r="N22" s="353"/>
      <c r="O22" s="354"/>
      <c r="P22" s="356"/>
      <c r="Q22" s="131" t="s">
        <v>113</v>
      </c>
      <c r="R22" s="131" t="s">
        <v>405</v>
      </c>
      <c r="S22" s="131" t="s">
        <v>112</v>
      </c>
      <c r="T22" s="131" t="s">
        <v>111</v>
      </c>
    </row>
    <row r="23" spans="1:20" ht="51.75" customHeight="1" x14ac:dyDescent="0.25">
      <c r="A23" s="360"/>
      <c r="B23" s="131" t="s">
        <v>109</v>
      </c>
      <c r="C23" s="131" t="s">
        <v>110</v>
      </c>
      <c r="D23" s="356"/>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463</v>
      </c>
      <c r="C25" s="170" t="s">
        <v>463</v>
      </c>
      <c r="D25" s="171" t="s">
        <v>460</v>
      </c>
      <c r="E25" s="172" t="s">
        <v>471</v>
      </c>
      <c r="F25" s="172" t="s">
        <v>459</v>
      </c>
      <c r="G25" s="170" t="s">
        <v>472</v>
      </c>
      <c r="H25" s="170" t="s">
        <v>472</v>
      </c>
      <c r="I25" s="169">
        <v>1988</v>
      </c>
      <c r="J25" s="169"/>
      <c r="K25" s="169">
        <v>1988</v>
      </c>
      <c r="L25" s="169">
        <v>110</v>
      </c>
      <c r="M25" s="169">
        <v>110</v>
      </c>
      <c r="N25" s="169"/>
      <c r="O25" s="169"/>
      <c r="P25" s="169">
        <v>2014</v>
      </c>
      <c r="Q25" s="170" t="s">
        <v>670</v>
      </c>
      <c r="R25" s="170" t="s">
        <v>671</v>
      </c>
      <c r="S25" s="170" t="s">
        <v>672</v>
      </c>
      <c r="T25" s="170" t="s">
        <v>498</v>
      </c>
    </row>
    <row r="26" spans="1:20" ht="126" x14ac:dyDescent="0.25">
      <c r="A26" s="169">
        <v>2</v>
      </c>
      <c r="B26" s="170" t="s">
        <v>463</v>
      </c>
      <c r="C26" s="170" t="s">
        <v>463</v>
      </c>
      <c r="D26" s="171" t="s">
        <v>460</v>
      </c>
      <c r="E26" s="172" t="s">
        <v>471</v>
      </c>
      <c r="F26" s="172" t="s">
        <v>459</v>
      </c>
      <c r="G26" s="170" t="s">
        <v>473</v>
      </c>
      <c r="H26" s="170" t="s">
        <v>473</v>
      </c>
      <c r="I26" s="169">
        <v>1986</v>
      </c>
      <c r="J26" s="169"/>
      <c r="K26" s="169">
        <v>1986</v>
      </c>
      <c r="L26" s="169">
        <v>110</v>
      </c>
      <c r="M26" s="169">
        <v>110</v>
      </c>
      <c r="N26" s="169"/>
      <c r="O26" s="169"/>
      <c r="P26" s="169">
        <v>2014</v>
      </c>
      <c r="Q26" s="170" t="s">
        <v>670</v>
      </c>
      <c r="R26" s="170" t="s">
        <v>671</v>
      </c>
      <c r="S26" s="170" t="s">
        <v>672</v>
      </c>
      <c r="T26" s="170" t="s">
        <v>498</v>
      </c>
    </row>
    <row r="27" spans="1:20" ht="126" x14ac:dyDescent="0.25">
      <c r="A27" s="169">
        <v>3</v>
      </c>
      <c r="B27" s="170" t="s">
        <v>463</v>
      </c>
      <c r="C27" s="170" t="s">
        <v>463</v>
      </c>
      <c r="D27" s="171" t="s">
        <v>460</v>
      </c>
      <c r="E27" s="171" t="s">
        <v>499</v>
      </c>
      <c r="F27" s="171" t="s">
        <v>461</v>
      </c>
      <c r="G27" s="169" t="s">
        <v>474</v>
      </c>
      <c r="H27" s="169" t="s">
        <v>474</v>
      </c>
      <c r="I27" s="169">
        <v>1981</v>
      </c>
      <c r="J27" s="169"/>
      <c r="K27" s="169">
        <v>1984</v>
      </c>
      <c r="L27" s="169">
        <v>35</v>
      </c>
      <c r="M27" s="169">
        <v>35</v>
      </c>
      <c r="N27" s="169"/>
      <c r="O27" s="169"/>
      <c r="P27" s="169" t="s">
        <v>496</v>
      </c>
      <c r="Q27" s="170" t="s">
        <v>670</v>
      </c>
      <c r="R27" s="170" t="s">
        <v>671</v>
      </c>
      <c r="S27" s="170" t="s">
        <v>672</v>
      </c>
      <c r="T27" s="170" t="s">
        <v>498</v>
      </c>
    </row>
    <row r="28" spans="1:20" ht="126" x14ac:dyDescent="0.25">
      <c r="A28" s="169">
        <v>4</v>
      </c>
      <c r="B28" s="170" t="s">
        <v>463</v>
      </c>
      <c r="C28" s="170" t="s">
        <v>463</v>
      </c>
      <c r="D28" s="171" t="s">
        <v>460</v>
      </c>
      <c r="E28" s="172" t="s">
        <v>499</v>
      </c>
      <c r="F28" s="171" t="s">
        <v>461</v>
      </c>
      <c r="G28" s="170" t="s">
        <v>475</v>
      </c>
      <c r="H28" s="170" t="s">
        <v>475</v>
      </c>
      <c r="I28" s="169">
        <v>1984</v>
      </c>
      <c r="J28" s="169"/>
      <c r="K28" s="169">
        <v>1984</v>
      </c>
      <c r="L28" s="169">
        <v>35</v>
      </c>
      <c r="M28" s="169">
        <v>35</v>
      </c>
      <c r="N28" s="169"/>
      <c r="O28" s="169"/>
      <c r="P28" s="169" t="s">
        <v>496</v>
      </c>
      <c r="Q28" s="170" t="s">
        <v>670</v>
      </c>
      <c r="R28" s="170" t="s">
        <v>671</v>
      </c>
      <c r="S28" s="170" t="s">
        <v>672</v>
      </c>
      <c r="T28" s="170" t="s">
        <v>498</v>
      </c>
    </row>
    <row r="29" spans="1:20" ht="126" x14ac:dyDescent="0.25">
      <c r="A29" s="169">
        <v>5</v>
      </c>
      <c r="B29" s="170" t="s">
        <v>463</v>
      </c>
      <c r="C29" s="170" t="s">
        <v>463</v>
      </c>
      <c r="D29" s="171" t="s">
        <v>460</v>
      </c>
      <c r="E29" s="172" t="s">
        <v>499</v>
      </c>
      <c r="F29" s="171" t="s">
        <v>461</v>
      </c>
      <c r="G29" s="170" t="s">
        <v>476</v>
      </c>
      <c r="H29" s="170" t="s">
        <v>476</v>
      </c>
      <c r="I29" s="169">
        <v>1984</v>
      </c>
      <c r="J29" s="169"/>
      <c r="K29" s="169">
        <v>1984</v>
      </c>
      <c r="L29" s="169">
        <v>35</v>
      </c>
      <c r="M29" s="169">
        <v>35</v>
      </c>
      <c r="N29" s="169"/>
      <c r="O29" s="169"/>
      <c r="P29" s="169" t="s">
        <v>496</v>
      </c>
      <c r="Q29" s="170" t="s">
        <v>670</v>
      </c>
      <c r="R29" s="170" t="s">
        <v>671</v>
      </c>
      <c r="S29" s="170" t="s">
        <v>672</v>
      </c>
      <c r="T29" s="170" t="s">
        <v>498</v>
      </c>
    </row>
    <row r="30" spans="1:20" ht="126" x14ac:dyDescent="0.25">
      <c r="A30" s="169">
        <v>6</v>
      </c>
      <c r="B30" s="170" t="s">
        <v>463</v>
      </c>
      <c r="C30" s="170" t="s">
        <v>463</v>
      </c>
      <c r="D30" s="171" t="s">
        <v>460</v>
      </c>
      <c r="E30" s="172" t="s">
        <v>499</v>
      </c>
      <c r="F30" s="171" t="s">
        <v>462</v>
      </c>
      <c r="G30" s="170" t="s">
        <v>477</v>
      </c>
      <c r="H30" s="170" t="s">
        <v>477</v>
      </c>
      <c r="I30" s="169">
        <v>1986</v>
      </c>
      <c r="J30" s="169"/>
      <c r="K30" s="169">
        <v>1984</v>
      </c>
      <c r="L30" s="169">
        <v>35</v>
      </c>
      <c r="M30" s="169">
        <v>35</v>
      </c>
      <c r="N30" s="169"/>
      <c r="O30" s="169"/>
      <c r="P30" s="169" t="s">
        <v>496</v>
      </c>
      <c r="Q30" s="170" t="s">
        <v>670</v>
      </c>
      <c r="R30" s="170" t="s">
        <v>671</v>
      </c>
      <c r="S30" s="170" t="s">
        <v>672</v>
      </c>
      <c r="T30" s="170" t="s">
        <v>498</v>
      </c>
    </row>
    <row r="31" spans="1:20" ht="126" x14ac:dyDescent="0.25">
      <c r="A31" s="169">
        <v>7</v>
      </c>
      <c r="B31" s="170" t="s">
        <v>463</v>
      </c>
      <c r="C31" s="170" t="s">
        <v>463</v>
      </c>
      <c r="D31" s="171" t="s">
        <v>460</v>
      </c>
      <c r="E31" s="172" t="s">
        <v>499</v>
      </c>
      <c r="F31" s="171" t="s">
        <v>462</v>
      </c>
      <c r="G31" s="170" t="s">
        <v>478</v>
      </c>
      <c r="H31" s="170" t="s">
        <v>478</v>
      </c>
      <c r="I31" s="169">
        <v>1986</v>
      </c>
      <c r="J31" s="169"/>
      <c r="K31" s="169">
        <v>1984</v>
      </c>
      <c r="L31" s="169">
        <v>35</v>
      </c>
      <c r="M31" s="169">
        <v>35</v>
      </c>
      <c r="N31" s="169"/>
      <c r="O31" s="169"/>
      <c r="P31" s="169" t="s">
        <v>496</v>
      </c>
      <c r="Q31" s="170" t="s">
        <v>670</v>
      </c>
      <c r="R31" s="170" t="s">
        <v>671</v>
      </c>
      <c r="S31" s="170" t="s">
        <v>672</v>
      </c>
      <c r="T31" s="170" t="s">
        <v>498</v>
      </c>
    </row>
    <row r="32" spans="1:20" ht="126" x14ac:dyDescent="0.25">
      <c r="A32" s="169">
        <v>8</v>
      </c>
      <c r="B32" s="170" t="s">
        <v>463</v>
      </c>
      <c r="C32" s="170" t="s">
        <v>463</v>
      </c>
      <c r="D32" s="171" t="s">
        <v>460</v>
      </c>
      <c r="E32" s="172" t="s">
        <v>499</v>
      </c>
      <c r="F32" s="171" t="s">
        <v>462</v>
      </c>
      <c r="G32" s="170" t="s">
        <v>479</v>
      </c>
      <c r="H32" s="170" t="s">
        <v>479</v>
      </c>
      <c r="I32" s="169">
        <v>1984</v>
      </c>
      <c r="J32" s="169"/>
      <c r="K32" s="169">
        <v>1984</v>
      </c>
      <c r="L32" s="169">
        <v>35</v>
      </c>
      <c r="M32" s="169">
        <v>35</v>
      </c>
      <c r="N32" s="169"/>
      <c r="O32" s="169"/>
      <c r="P32" s="169" t="s">
        <v>496</v>
      </c>
      <c r="Q32" s="170" t="s">
        <v>670</v>
      </c>
      <c r="R32" s="170" t="s">
        <v>671</v>
      </c>
      <c r="S32" s="170" t="s">
        <v>672</v>
      </c>
      <c r="T32" s="170" t="s">
        <v>498</v>
      </c>
    </row>
    <row r="33" spans="1:113" ht="126" x14ac:dyDescent="0.25">
      <c r="A33" s="169">
        <v>9</v>
      </c>
      <c r="B33" s="170" t="s">
        <v>463</v>
      </c>
      <c r="C33" s="170" t="s">
        <v>463</v>
      </c>
      <c r="D33" s="171" t="s">
        <v>460</v>
      </c>
      <c r="E33" s="172" t="s">
        <v>499</v>
      </c>
      <c r="F33" s="171" t="s">
        <v>462</v>
      </c>
      <c r="G33" s="170" t="s">
        <v>480</v>
      </c>
      <c r="H33" s="170" t="s">
        <v>480</v>
      </c>
      <c r="I33" s="169">
        <v>1984</v>
      </c>
      <c r="J33" s="169"/>
      <c r="K33" s="169">
        <v>1984</v>
      </c>
      <c r="L33" s="169">
        <v>35</v>
      </c>
      <c r="M33" s="169">
        <v>35</v>
      </c>
      <c r="N33" s="169"/>
      <c r="O33" s="169"/>
      <c r="P33" s="169" t="s">
        <v>496</v>
      </c>
      <c r="Q33" s="170" t="s">
        <v>670</v>
      </c>
      <c r="R33" s="170" t="s">
        <v>671</v>
      </c>
      <c r="S33" s="170" t="s">
        <v>672</v>
      </c>
      <c r="T33" s="170" t="s">
        <v>498</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50" t="s">
        <v>441</v>
      </c>
      <c r="C38" s="350"/>
      <c r="D38" s="350"/>
      <c r="E38" s="350"/>
      <c r="F38" s="350"/>
      <c r="G38" s="350"/>
      <c r="H38" s="350"/>
      <c r="I38" s="350"/>
      <c r="J38" s="350"/>
      <c r="K38" s="350"/>
      <c r="L38" s="350"/>
      <c r="M38" s="350"/>
      <c r="N38" s="350"/>
      <c r="O38" s="350"/>
      <c r="P38" s="350"/>
      <c r="Q38" s="350"/>
      <c r="R38" s="350"/>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0" t="s">
        <v>7</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527</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6</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41" t="str">
        <f>'1. паспорт местоположение'!A12</f>
        <v>F_TP1600.PS.0040</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41" t="str">
        <f>'1. паспорт местоположение'!A15</f>
        <v>Реконструкция ПС 110/35/6 кВ  Большечерногорская  (ОРУ-110 кВ, ОРУ-35 кВ, замена оборудования АСУ ТП, СДТУ, УРЗА).</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45" t="s">
        <v>4</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408</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49" customFormat="1" ht="21" customHeight="1" x14ac:dyDescent="0.25"/>
    <row r="21" spans="1:27" ht="15.75" customHeight="1" x14ac:dyDescent="0.25">
      <c r="A21" s="369" t="s">
        <v>3</v>
      </c>
      <c r="B21" s="372" t="s">
        <v>415</v>
      </c>
      <c r="C21" s="373"/>
      <c r="D21" s="372" t="s">
        <v>417</v>
      </c>
      <c r="E21" s="373"/>
      <c r="F21" s="376" t="s">
        <v>92</v>
      </c>
      <c r="G21" s="377"/>
      <c r="H21" s="377"/>
      <c r="I21" s="378"/>
      <c r="J21" s="369" t="s">
        <v>418</v>
      </c>
      <c r="K21" s="372" t="s">
        <v>419</v>
      </c>
      <c r="L21" s="373"/>
      <c r="M21" s="372" t="s">
        <v>420</v>
      </c>
      <c r="N21" s="373"/>
      <c r="O21" s="372" t="s">
        <v>407</v>
      </c>
      <c r="P21" s="373"/>
      <c r="Q21" s="372" t="s">
        <v>125</v>
      </c>
      <c r="R21" s="373"/>
      <c r="S21" s="369" t="s">
        <v>124</v>
      </c>
      <c r="T21" s="369" t="s">
        <v>421</v>
      </c>
      <c r="U21" s="369" t="s">
        <v>416</v>
      </c>
      <c r="V21" s="372" t="s">
        <v>123</v>
      </c>
      <c r="W21" s="373"/>
      <c r="X21" s="376" t="s">
        <v>115</v>
      </c>
      <c r="Y21" s="377"/>
      <c r="Z21" s="376" t="s">
        <v>114</v>
      </c>
      <c r="AA21" s="377"/>
    </row>
    <row r="22" spans="1:27" ht="216" customHeight="1" x14ac:dyDescent="0.25">
      <c r="A22" s="370"/>
      <c r="B22" s="374"/>
      <c r="C22" s="375"/>
      <c r="D22" s="374"/>
      <c r="E22" s="375"/>
      <c r="F22" s="376" t="s">
        <v>122</v>
      </c>
      <c r="G22" s="378"/>
      <c r="H22" s="376" t="s">
        <v>121</v>
      </c>
      <c r="I22" s="378"/>
      <c r="J22" s="371"/>
      <c r="K22" s="374"/>
      <c r="L22" s="375"/>
      <c r="M22" s="374"/>
      <c r="N22" s="375"/>
      <c r="O22" s="374"/>
      <c r="P22" s="375"/>
      <c r="Q22" s="374"/>
      <c r="R22" s="375"/>
      <c r="S22" s="371"/>
      <c r="T22" s="371"/>
      <c r="U22" s="371"/>
      <c r="V22" s="374"/>
      <c r="W22" s="375"/>
      <c r="X22" s="73" t="s">
        <v>113</v>
      </c>
      <c r="Y22" s="73" t="s">
        <v>405</v>
      </c>
      <c r="Z22" s="73" t="s">
        <v>112</v>
      </c>
      <c r="AA22" s="73" t="s">
        <v>111</v>
      </c>
    </row>
    <row r="23" spans="1:27" ht="60" customHeight="1" x14ac:dyDescent="0.25">
      <c r="A23" s="371"/>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60" zoomScaleNormal="60" workbookViewId="0">
      <selection activeCell="C29" sqref="C29"/>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2024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0" t="s">
        <v>7</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79" t="str">
        <f>'1. паспорт местоположение'!A9:C9</f>
        <v>АО "Россети Тюмень"</v>
      </c>
      <c r="B9" s="379"/>
      <c r="C9" s="379"/>
      <c r="D9" s="8"/>
      <c r="E9" s="8"/>
      <c r="F9" s="8"/>
      <c r="G9" s="8"/>
      <c r="H9" s="13"/>
      <c r="I9" s="13"/>
      <c r="J9" s="13"/>
      <c r="K9" s="13"/>
      <c r="L9" s="13"/>
      <c r="M9" s="13"/>
      <c r="N9" s="13"/>
      <c r="O9" s="13"/>
      <c r="P9" s="13"/>
      <c r="Q9" s="13"/>
      <c r="R9" s="13"/>
      <c r="S9" s="13"/>
      <c r="T9" s="13"/>
      <c r="U9" s="13"/>
    </row>
    <row r="10" spans="1:29" s="12" customFormat="1" ht="18.75" x14ac:dyDescent="0.2">
      <c r="A10" s="345" t="s">
        <v>6</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79" t="str">
        <f>'1. паспорт местоположение'!A12:C12</f>
        <v>F_TP1600.PS.0040</v>
      </c>
      <c r="B12" s="379"/>
      <c r="C12" s="379"/>
      <c r="D12" s="8"/>
      <c r="E12" s="8"/>
      <c r="F12" s="8"/>
      <c r="G12" s="8"/>
      <c r="H12" s="13"/>
      <c r="I12" s="13"/>
      <c r="J12" s="13"/>
      <c r="K12" s="13"/>
      <c r="L12" s="13"/>
      <c r="M12" s="13"/>
      <c r="N12" s="13"/>
      <c r="O12" s="13"/>
      <c r="P12" s="13"/>
      <c r="Q12" s="13"/>
      <c r="R12" s="13"/>
      <c r="S12" s="13"/>
      <c r="T12" s="13"/>
      <c r="U12" s="13"/>
    </row>
    <row r="13" spans="1:29" s="12" customFormat="1" ht="18.75" x14ac:dyDescent="0.2">
      <c r="A13" s="345" t="s">
        <v>5</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12" x14ac:dyDescent="0.2">
      <c r="A15" s="379" t="str">
        <f>'1. паспорт местоположение'!A15:C15</f>
        <v>Реконструкция ПС 110/35/6 кВ  Большечерногорская  (ОРУ-110 кВ, ОРУ-35 кВ, замена оборудования АСУ ТП, СДТУ, УРЗА).</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5" t="s">
        <v>4</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400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649</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593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594</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0" t="s">
        <v>7</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26"/>
      <c r="AB6" s="12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26"/>
      <c r="AB7" s="126"/>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27"/>
      <c r="AB8" s="127"/>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8"/>
      <c r="AB9" s="12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26"/>
      <c r="AB10" s="126"/>
    </row>
    <row r="11" spans="1:28" x14ac:dyDescent="0.25">
      <c r="A11" s="379" t="str">
        <f>'1. паспорт местоположение'!A12:C12</f>
        <v>F_TP1600.PS.0040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27"/>
      <c r="AB11" s="127"/>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8"/>
      <c r="AB12" s="128"/>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9" t="str">
        <f>'1. паспорт местоположение'!A15:C15</f>
        <v>Реконструкция ПС 110/35/6 кВ  Большечерногорская  (ОРУ-110 кВ, ОРУ-35 кВ, замена оборудования АСУ ТП, СДТУ, УРЗА).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27"/>
      <c r="AB14" s="127"/>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8"/>
      <c r="AB15" s="128"/>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5"/>
      <c r="AB16" s="13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35"/>
      <c r="AB17" s="13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35"/>
      <c r="AB18" s="13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35"/>
      <c r="AB19" s="13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6"/>
      <c r="AB20" s="136"/>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6"/>
      <c r="AB21" s="136"/>
    </row>
    <row r="22" spans="1:28" x14ac:dyDescent="0.25">
      <c r="A22" s="381" t="s">
        <v>432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7"/>
      <c r="AB22" s="137"/>
    </row>
    <row r="23" spans="1:28" ht="32.25" customHeight="1" x14ac:dyDescent="0.25">
      <c r="A23" s="383" t="s">
        <v>292</v>
      </c>
      <c r="B23" s="384"/>
      <c r="C23" s="384"/>
      <c r="D23" s="384"/>
      <c r="E23" s="384"/>
      <c r="F23" s="384"/>
      <c r="G23" s="384"/>
      <c r="H23" s="384"/>
      <c r="I23" s="384"/>
      <c r="J23" s="384"/>
      <c r="K23" s="384"/>
      <c r="L23" s="385"/>
      <c r="M23" s="382" t="s">
        <v>293</v>
      </c>
      <c r="N23" s="382"/>
      <c r="O23" s="382"/>
      <c r="P23" s="382"/>
      <c r="Q23" s="382"/>
      <c r="R23" s="382"/>
      <c r="S23" s="382"/>
      <c r="T23" s="382"/>
      <c r="U23" s="382"/>
      <c r="V23" s="382"/>
      <c r="W23" s="382"/>
      <c r="X23" s="382"/>
      <c r="Y23" s="382"/>
      <c r="Z23" s="382"/>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521</v>
      </c>
      <c r="B27" s="69" t="s">
        <v>522</v>
      </c>
      <c r="C27" s="66">
        <v>0.1</v>
      </c>
      <c r="D27" s="66">
        <v>2</v>
      </c>
      <c r="E27" s="66"/>
      <c r="F27" s="66">
        <f>C27*D27</f>
        <v>0.2</v>
      </c>
      <c r="G27" s="66"/>
      <c r="H27" s="66">
        <v>226773</v>
      </c>
      <c r="I27" s="203">
        <f>F27/H27</f>
        <v>8.819392079303974E-7</v>
      </c>
      <c r="J27" s="203">
        <f>D27/H27</f>
        <v>8.8193920793039734E-6</v>
      </c>
      <c r="K27" s="67"/>
      <c r="L27" s="65"/>
      <c r="M27" s="67">
        <v>2025</v>
      </c>
      <c r="N27" s="67">
        <v>0</v>
      </c>
      <c r="O27" s="262">
        <f>P27*D27</f>
        <v>0</v>
      </c>
      <c r="P27" s="262">
        <v>0</v>
      </c>
      <c r="Q27" s="262">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0" t="s">
        <v>7</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45" t="s">
        <v>6</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88" t="str">
        <f>'1. паспорт местоположение'!A12:C12</f>
        <v>F_TP1600.PS.0040</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45" t="s">
        <v>5</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88" t="str">
        <f>'1. паспорт местоположение'!A15:C15</f>
        <v>Реконструкция ПС 110/35/6 кВ  Большечерногорская  (ОРУ-110 кВ, ОРУ-35 кВ, замена оборудования АСУ ТП, СДТУ, УРЗА).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45" t="s">
        <v>4</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7" t="s">
        <v>409</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39" t="s">
        <v>3</v>
      </c>
      <c r="B19" s="339" t="s">
        <v>86</v>
      </c>
      <c r="C19" s="339" t="s">
        <v>85</v>
      </c>
      <c r="D19" s="339" t="s">
        <v>74</v>
      </c>
      <c r="E19" s="389" t="s">
        <v>84</v>
      </c>
      <c r="F19" s="390"/>
      <c r="G19" s="390"/>
      <c r="H19" s="390"/>
      <c r="I19" s="391"/>
      <c r="J19" s="339" t="s">
        <v>83</v>
      </c>
      <c r="K19" s="339"/>
      <c r="L19" s="339"/>
      <c r="M19" s="339"/>
      <c r="N19" s="339"/>
      <c r="O19" s="339"/>
      <c r="P19" s="4"/>
      <c r="Q19" s="4"/>
      <c r="R19" s="4"/>
      <c r="S19" s="4"/>
      <c r="T19" s="4"/>
      <c r="U19" s="4"/>
      <c r="V19" s="4"/>
      <c r="W19" s="4"/>
    </row>
    <row r="20" spans="1:26" s="3" customFormat="1" ht="51" customHeight="1" x14ac:dyDescent="0.2">
      <c r="A20" s="339"/>
      <c r="B20" s="339"/>
      <c r="C20" s="339"/>
      <c r="D20" s="339"/>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34" sqref="BG34"/>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12" customFormat="1" ht="18.75" customHeight="1" x14ac:dyDescent="0.2">
      <c r="A1" s="18"/>
      <c r="I1" s="16"/>
      <c r="J1" s="16"/>
      <c r="K1" s="34" t="s">
        <v>67</v>
      </c>
      <c r="AR1" s="34"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597</v>
      </c>
    </row>
    <row r="4" spans="1:44" s="12" customFormat="1" ht="18.75" x14ac:dyDescent="0.3">
      <c r="A4" s="17"/>
      <c r="I4" s="16"/>
      <c r="J4" s="16"/>
      <c r="K4" s="15"/>
    </row>
    <row r="5" spans="1:44" s="12" customFormat="1" ht="18.75" customHeigh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2" customFormat="1" ht="18.75" x14ac:dyDescent="0.3">
      <c r="A6" s="17"/>
      <c r="I6" s="16"/>
      <c r="J6" s="16"/>
      <c r="K6" s="15"/>
    </row>
    <row r="7" spans="1:44" s="12" customFormat="1" ht="18.75" x14ac:dyDescent="0.2">
      <c r="A7" s="340" t="s">
        <v>7</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273"/>
      <c r="B8" s="273"/>
      <c r="C8" s="273"/>
      <c r="D8" s="273"/>
      <c r="E8" s="273"/>
      <c r="F8" s="273"/>
      <c r="G8" s="273"/>
      <c r="H8" s="273"/>
      <c r="I8" s="273"/>
      <c r="J8" s="273"/>
      <c r="K8" s="273"/>
      <c r="L8" s="126"/>
      <c r="M8" s="126"/>
      <c r="N8" s="126"/>
      <c r="O8" s="126"/>
      <c r="P8" s="126"/>
      <c r="Q8" s="126"/>
      <c r="R8" s="126"/>
      <c r="S8" s="126"/>
      <c r="T8" s="126"/>
      <c r="U8" s="126"/>
      <c r="V8" s="126"/>
      <c r="W8" s="126"/>
      <c r="X8" s="126"/>
      <c r="Y8" s="126"/>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2" customFormat="1" ht="18.75" x14ac:dyDescent="0.2">
      <c r="A11" s="273"/>
      <c r="B11" s="273"/>
      <c r="C11" s="273"/>
      <c r="D11" s="273"/>
      <c r="E11" s="273"/>
      <c r="F11" s="273"/>
      <c r="G11" s="273"/>
      <c r="H11" s="273"/>
      <c r="I11" s="273"/>
      <c r="J11" s="273"/>
      <c r="K11" s="273"/>
      <c r="L11" s="126"/>
      <c r="M11" s="126"/>
      <c r="N11" s="126"/>
      <c r="O11" s="126"/>
      <c r="P11" s="126"/>
      <c r="Q11" s="126"/>
      <c r="R11" s="126"/>
      <c r="S11" s="126"/>
      <c r="T11" s="126"/>
      <c r="U11" s="126"/>
      <c r="V11" s="126"/>
      <c r="W11" s="126"/>
      <c r="X11" s="126"/>
      <c r="Y11" s="126"/>
    </row>
    <row r="12" spans="1:44" s="12" customFormat="1" ht="18.75" customHeight="1" x14ac:dyDescent="0.2">
      <c r="A12" s="379" t="str">
        <f>'1. паспорт местоположение'!A12:C12</f>
        <v>F_TP1600.PS.0040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3" customFormat="1" ht="12" x14ac:dyDescent="0.2">
      <c r="A15" s="379" t="str">
        <f>'1. паспорт местоположение'!A15:C15</f>
        <v>Реконструкция ПС 110/35/6 кВ  Большечерногорская  (ОРУ-110 кВ, ОРУ-35 кВ, замена оборудования АСУ ТП, СДТУ, УРЗА).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3" customFormat="1" ht="15" customHeight="1" x14ac:dyDescent="0.2">
      <c r="A18" s="368" t="s">
        <v>410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276"/>
      <c r="AP19" s="276"/>
      <c r="AQ19" s="276"/>
      <c r="AR19" s="34"/>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405" t="s">
        <v>449</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450</v>
      </c>
      <c r="AL24" s="405"/>
      <c r="AM24" s="278"/>
      <c r="AN24" s="278"/>
      <c r="AO24" s="279"/>
      <c r="AP24" s="279"/>
      <c r="AQ24" s="279"/>
      <c r="AR24" s="279"/>
      <c r="AS24" s="280"/>
    </row>
    <row r="25" spans="1:45" ht="12.75" customHeight="1" x14ac:dyDescent="0.25">
      <c r="A25" s="392" t="s">
        <v>598</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4"/>
      <c r="AL25" s="394"/>
      <c r="AM25" s="281"/>
      <c r="AN25" s="395" t="s">
        <v>451</v>
      </c>
      <c r="AO25" s="395"/>
      <c r="AP25" s="395"/>
      <c r="AQ25" s="396"/>
      <c r="AR25" s="396"/>
      <c r="AS25" s="280"/>
    </row>
    <row r="26" spans="1:45" ht="17.25" customHeight="1" x14ac:dyDescent="0.25">
      <c r="A26" s="397" t="s">
        <v>452</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81"/>
      <c r="AN26" s="400" t="s">
        <v>453</v>
      </c>
      <c r="AO26" s="401"/>
      <c r="AP26" s="402"/>
      <c r="AQ26" s="403"/>
      <c r="AR26" s="404"/>
      <c r="AS26" s="280"/>
    </row>
    <row r="27" spans="1:45" ht="17.25" customHeight="1" x14ac:dyDescent="0.25">
      <c r="A27" s="397" t="s">
        <v>454</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81"/>
      <c r="AN27" s="400" t="s">
        <v>455</v>
      </c>
      <c r="AO27" s="401"/>
      <c r="AP27" s="402"/>
      <c r="AQ27" s="403"/>
      <c r="AR27" s="404"/>
      <c r="AS27" s="280"/>
    </row>
    <row r="28" spans="1:45" ht="27.75" customHeight="1" thickBot="1" x14ac:dyDescent="0.3">
      <c r="A28" s="407" t="s">
        <v>456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10"/>
      <c r="AL28" s="410"/>
      <c r="AM28" s="281"/>
      <c r="AN28" s="411" t="s">
        <v>599</v>
      </c>
      <c r="AO28" s="412"/>
      <c r="AP28" s="413"/>
      <c r="AQ28" s="403"/>
      <c r="AR28" s="404"/>
      <c r="AS28" s="280"/>
    </row>
    <row r="29" spans="1:45" ht="17.25" customHeight="1" x14ac:dyDescent="0.25">
      <c r="A29" s="415" t="s">
        <v>457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394"/>
      <c r="AL29" s="394"/>
      <c r="AM29" s="281"/>
      <c r="AN29" s="418"/>
      <c r="AO29" s="419"/>
      <c r="AP29" s="419"/>
      <c r="AQ29" s="403"/>
      <c r="AR29" s="406"/>
      <c r="AS29" s="280"/>
    </row>
    <row r="30" spans="1:45" ht="17.25" customHeight="1" x14ac:dyDescent="0.25">
      <c r="A30" s="397" t="s">
        <v>600</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81"/>
      <c r="AS30" s="280"/>
    </row>
    <row r="31" spans="1:45" ht="17.25" customHeight="1" x14ac:dyDescent="0.25">
      <c r="A31" s="397" t="s">
        <v>282</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81"/>
      <c r="AN31" s="281"/>
      <c r="AO31" s="282"/>
      <c r="AP31" s="282"/>
      <c r="AQ31" s="282"/>
      <c r="AR31" s="282"/>
      <c r="AS31" s="280"/>
    </row>
    <row r="32" spans="1:45" ht="17.25" customHeight="1" x14ac:dyDescent="0.25">
      <c r="A32" s="397" t="s">
        <v>261</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81"/>
      <c r="AN32" s="281"/>
      <c r="AO32" s="281"/>
      <c r="AP32" s="281"/>
      <c r="AQ32" s="281"/>
      <c r="AR32" s="281"/>
      <c r="AS32" s="280"/>
    </row>
    <row r="33" spans="1:45" ht="17.25" customHeight="1" x14ac:dyDescent="0.25">
      <c r="A33" s="397" t="s">
        <v>281</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4"/>
      <c r="AL33" s="414"/>
      <c r="AM33" s="281"/>
      <c r="AN33" s="281"/>
      <c r="AO33" s="281"/>
      <c r="AP33" s="281"/>
      <c r="AQ33" s="281"/>
      <c r="AR33" s="281"/>
      <c r="AS33" s="280"/>
    </row>
    <row r="34" spans="1:45" ht="17.25" customHeight="1" x14ac:dyDescent="0.25">
      <c r="A34" s="397" t="s">
        <v>280</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81"/>
      <c r="AN34" s="281"/>
      <c r="AO34" s="281"/>
      <c r="AP34" s="281"/>
      <c r="AQ34" s="281"/>
      <c r="AR34" s="281"/>
      <c r="AS34" s="280"/>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81"/>
      <c r="AN35" s="281"/>
      <c r="AO35" s="281"/>
      <c r="AP35" s="281"/>
      <c r="AQ35" s="281"/>
      <c r="AR35" s="281"/>
      <c r="AS35" s="280"/>
    </row>
    <row r="36" spans="1:45" ht="17.25" customHeight="1" thickBot="1" x14ac:dyDescent="0.3">
      <c r="A36" s="420" t="s">
        <v>254</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10"/>
      <c r="AL36" s="410"/>
      <c r="AM36" s="281"/>
      <c r="AN36" s="281"/>
      <c r="AO36" s="281"/>
      <c r="AP36" s="281"/>
      <c r="AQ36" s="281"/>
      <c r="AR36" s="281"/>
      <c r="AS36" s="280"/>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4"/>
      <c r="AL37" s="394"/>
      <c r="AM37" s="281"/>
      <c r="AN37" s="281"/>
      <c r="AO37" s="281"/>
      <c r="AP37" s="281"/>
      <c r="AQ37" s="281"/>
      <c r="AR37" s="281"/>
      <c r="AS37" s="280"/>
    </row>
    <row r="38" spans="1:45" ht="17.25" customHeight="1" x14ac:dyDescent="0.25">
      <c r="A38" s="397" t="s">
        <v>279</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81"/>
      <c r="AN38" s="281"/>
      <c r="AO38" s="281"/>
      <c r="AP38" s="281"/>
      <c r="AQ38" s="281"/>
      <c r="AR38" s="281"/>
      <c r="AS38" s="280"/>
    </row>
    <row r="39" spans="1:45" ht="17.25" customHeight="1" thickBot="1" x14ac:dyDescent="0.3">
      <c r="A39" s="420" t="s">
        <v>278</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410"/>
      <c r="AL39" s="410"/>
      <c r="AM39" s="281"/>
      <c r="AN39" s="281"/>
      <c r="AO39" s="281"/>
      <c r="AP39" s="281"/>
      <c r="AQ39" s="281"/>
      <c r="AR39" s="281"/>
      <c r="AS39" s="280"/>
    </row>
    <row r="40" spans="1:45" ht="17.25" customHeight="1" x14ac:dyDescent="0.25">
      <c r="A40" s="392" t="s">
        <v>601</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4"/>
      <c r="AL40" s="394"/>
      <c r="AM40" s="281"/>
      <c r="AN40" s="281"/>
      <c r="AO40" s="281"/>
      <c r="AP40" s="281"/>
      <c r="AQ40" s="281"/>
      <c r="AR40" s="281"/>
      <c r="AS40" s="280"/>
    </row>
    <row r="41" spans="1:45" ht="17.25" customHeight="1" x14ac:dyDescent="0.25">
      <c r="A41" s="397" t="s">
        <v>277</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81"/>
      <c r="AN41" s="281"/>
      <c r="AO41" s="281"/>
      <c r="AP41" s="281"/>
      <c r="AQ41" s="281"/>
      <c r="AR41" s="281"/>
      <c r="AS41" s="280"/>
    </row>
    <row r="42" spans="1:45" ht="17.25" customHeight="1" x14ac:dyDescent="0.25">
      <c r="A42" s="397" t="s">
        <v>276</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81"/>
      <c r="AN42" s="281"/>
      <c r="AO42" s="281"/>
      <c r="AP42" s="281"/>
      <c r="AQ42" s="281"/>
      <c r="AR42" s="281"/>
      <c r="AS42" s="280"/>
    </row>
    <row r="43" spans="1:45" ht="17.25" customHeight="1" x14ac:dyDescent="0.25">
      <c r="A43" s="397" t="s">
        <v>275</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81"/>
      <c r="AN43" s="281"/>
      <c r="AO43" s="281"/>
      <c r="AP43" s="281"/>
      <c r="AQ43" s="281"/>
      <c r="AR43" s="281"/>
      <c r="AS43" s="280"/>
    </row>
    <row r="44" spans="1:45" ht="17.25" customHeight="1" x14ac:dyDescent="0.25">
      <c r="A44" s="397" t="s">
        <v>274</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81"/>
      <c r="AN44" s="281"/>
      <c r="AO44" s="281"/>
      <c r="AP44" s="281"/>
      <c r="AQ44" s="281"/>
      <c r="AR44" s="281"/>
      <c r="AS44" s="280"/>
    </row>
    <row r="45" spans="1:45" ht="17.25" customHeight="1" x14ac:dyDescent="0.25">
      <c r="A45" s="397" t="s">
        <v>273</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81"/>
      <c r="AN45" s="281"/>
      <c r="AO45" s="281"/>
      <c r="AP45" s="281"/>
      <c r="AQ45" s="281"/>
      <c r="AR45" s="281"/>
      <c r="AS45" s="280"/>
    </row>
    <row r="46" spans="1:45" ht="17.25" customHeight="1" thickBot="1" x14ac:dyDescent="0.3">
      <c r="A46" s="422" t="s">
        <v>602</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3"/>
      <c r="AK46" s="424"/>
      <c r="AL46" s="424"/>
      <c r="AM46" s="281"/>
      <c r="AN46" s="281"/>
      <c r="AO46" s="281"/>
      <c r="AP46" s="281"/>
      <c r="AQ46" s="281"/>
      <c r="AR46" s="281"/>
      <c r="AS46" s="280"/>
    </row>
    <row r="47" spans="1:45" ht="24" customHeight="1" x14ac:dyDescent="0.25">
      <c r="A47" s="425" t="s">
        <v>272</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394" t="s">
        <v>2</v>
      </c>
      <c r="AL47" s="394"/>
      <c r="AM47" s="428" t="s">
        <v>603</v>
      </c>
      <c r="AN47" s="428"/>
      <c r="AO47" s="283" t="s">
        <v>604</v>
      </c>
      <c r="AP47" s="283" t="s">
        <v>605</v>
      </c>
      <c r="AQ47" s="280"/>
    </row>
    <row r="48" spans="1:45" ht="12" customHeight="1" x14ac:dyDescent="0.25">
      <c r="A48" s="397" t="s">
        <v>271</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84"/>
      <c r="AP48" s="284"/>
      <c r="AQ48" s="280"/>
    </row>
    <row r="49" spans="1:43" ht="12" customHeight="1" x14ac:dyDescent="0.25">
      <c r="A49" s="397" t="s">
        <v>270</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84"/>
      <c r="AP49" s="284"/>
      <c r="AQ49" s="280"/>
    </row>
    <row r="50" spans="1:43" ht="12" customHeight="1" thickBot="1" x14ac:dyDescent="0.3">
      <c r="A50" s="420" t="s">
        <v>606</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10"/>
      <c r="AL50" s="410"/>
      <c r="AM50" s="410"/>
      <c r="AN50" s="410"/>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429" t="s">
        <v>269</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28" t="s">
        <v>2</v>
      </c>
      <c r="AL52" s="428"/>
      <c r="AM52" s="428" t="s">
        <v>603</v>
      </c>
      <c r="AN52" s="428"/>
      <c r="AO52" s="283" t="s">
        <v>604</v>
      </c>
      <c r="AP52" s="283" t="s">
        <v>605</v>
      </c>
      <c r="AQ52" s="280"/>
    </row>
    <row r="53" spans="1:43" ht="11.25" customHeight="1" x14ac:dyDescent="0.25">
      <c r="A53" s="431" t="s">
        <v>268</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14"/>
      <c r="AL53" s="414"/>
      <c r="AM53" s="414"/>
      <c r="AN53" s="414"/>
      <c r="AO53" s="290"/>
      <c r="AP53" s="290"/>
      <c r="AQ53" s="280"/>
    </row>
    <row r="54" spans="1:43" ht="12" customHeight="1" x14ac:dyDescent="0.25">
      <c r="A54" s="397" t="s">
        <v>267</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84"/>
      <c r="AP54" s="284"/>
      <c r="AQ54" s="280"/>
    </row>
    <row r="55" spans="1:43" ht="12" customHeight="1" x14ac:dyDescent="0.25">
      <c r="A55" s="397" t="s">
        <v>266</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84"/>
      <c r="AP55" s="284"/>
      <c r="AQ55" s="280"/>
    </row>
    <row r="56" spans="1:43" ht="12" customHeight="1" thickBot="1" x14ac:dyDescent="0.3">
      <c r="A56" s="420" t="s">
        <v>265</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10"/>
      <c r="AL56" s="410"/>
      <c r="AM56" s="410"/>
      <c r="AN56" s="410"/>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429" t="s">
        <v>607</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28" t="s">
        <v>2</v>
      </c>
      <c r="AL58" s="428"/>
      <c r="AM58" s="428" t="s">
        <v>603</v>
      </c>
      <c r="AN58" s="428"/>
      <c r="AO58" s="283" t="s">
        <v>604</v>
      </c>
      <c r="AP58" s="283" t="s">
        <v>605</v>
      </c>
      <c r="AQ58" s="280"/>
    </row>
    <row r="59" spans="1:43" ht="12.75" customHeight="1" x14ac:dyDescent="0.25">
      <c r="A59" s="433" t="s">
        <v>264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293"/>
      <c r="AP59" s="293"/>
      <c r="AQ59" s="294"/>
    </row>
    <row r="60" spans="1:43" ht="12" customHeight="1" x14ac:dyDescent="0.25">
      <c r="A60" s="397" t="s">
        <v>263</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84"/>
      <c r="AP60" s="284"/>
      <c r="AQ60" s="280"/>
    </row>
    <row r="61" spans="1:43" ht="12" customHeight="1" x14ac:dyDescent="0.25">
      <c r="A61" s="397" t="s">
        <v>262</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84"/>
      <c r="AP61" s="284"/>
      <c r="AQ61" s="280"/>
    </row>
    <row r="62" spans="1:43" ht="12" customHeight="1" x14ac:dyDescent="0.25">
      <c r="A62" s="397" t="s">
        <v>261</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84"/>
      <c r="AP62" s="284"/>
      <c r="AQ62" s="280"/>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84"/>
      <c r="AP63" s="284"/>
      <c r="AQ63" s="280"/>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84"/>
      <c r="AP64" s="284"/>
      <c r="AQ64" s="280"/>
    </row>
    <row r="65" spans="1:43" ht="12" customHeight="1" x14ac:dyDescent="0.25">
      <c r="A65" s="397" t="s">
        <v>260</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84"/>
      <c r="AP65" s="284"/>
      <c r="AQ65" s="280"/>
    </row>
    <row r="66" spans="1:43" ht="27.75" customHeight="1" x14ac:dyDescent="0.25">
      <c r="A66" s="436" t="s">
        <v>608</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8"/>
      <c r="AK66" s="439"/>
      <c r="AL66" s="439"/>
      <c r="AM66" s="439"/>
      <c r="AN66" s="439"/>
      <c r="AO66" s="295"/>
      <c r="AP66" s="295"/>
      <c r="AQ66" s="294"/>
    </row>
    <row r="67" spans="1:43" ht="11.25" customHeight="1" x14ac:dyDescent="0.25">
      <c r="A67" s="397" t="s">
        <v>256</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84"/>
      <c r="AP67" s="284"/>
      <c r="AQ67" s="280"/>
    </row>
    <row r="68" spans="1:43" ht="25.5" customHeight="1" x14ac:dyDescent="0.25">
      <c r="A68" s="436" t="s">
        <v>609</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8"/>
      <c r="AK68" s="439"/>
      <c r="AL68" s="439"/>
      <c r="AM68" s="439"/>
      <c r="AN68" s="439"/>
      <c r="AO68" s="295"/>
      <c r="AP68" s="295"/>
      <c r="AQ68" s="294"/>
    </row>
    <row r="69" spans="1:43" ht="12" customHeight="1" x14ac:dyDescent="0.25">
      <c r="A69" s="397" t="s">
        <v>255</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84"/>
      <c r="AP69" s="284"/>
      <c r="AQ69" s="280"/>
    </row>
    <row r="70" spans="1:43" ht="12.75" customHeight="1" x14ac:dyDescent="0.25">
      <c r="A70" s="444" t="s">
        <v>259</v>
      </c>
      <c r="B70" s="445"/>
      <c r="C70" s="445"/>
      <c r="D70" s="445"/>
      <c r="E70" s="445"/>
      <c r="F70" s="445"/>
      <c r="G70" s="445"/>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39"/>
      <c r="AL70" s="439"/>
      <c r="AM70" s="439"/>
      <c r="AN70" s="439"/>
      <c r="AO70" s="295"/>
      <c r="AP70" s="295"/>
      <c r="AQ70" s="294"/>
    </row>
    <row r="71" spans="1:43" ht="12" customHeight="1" x14ac:dyDescent="0.25">
      <c r="A71" s="397" t="s">
        <v>254</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84"/>
      <c r="AP71" s="284"/>
      <c r="AQ71" s="280"/>
    </row>
    <row r="72" spans="1:43" ht="12.75" customHeight="1" thickBot="1" x14ac:dyDescent="0.3">
      <c r="A72" s="440" t="s">
        <v>258</v>
      </c>
      <c r="B72" s="441"/>
      <c r="C72" s="441"/>
      <c r="D72" s="441"/>
      <c r="E72" s="441"/>
      <c r="F72" s="441"/>
      <c r="G72" s="441"/>
      <c r="H72" s="441"/>
      <c r="I72" s="441"/>
      <c r="J72" s="441"/>
      <c r="K72" s="441"/>
      <c r="L72" s="441"/>
      <c r="M72" s="441"/>
      <c r="N72" s="441"/>
      <c r="O72" s="441"/>
      <c r="P72" s="441"/>
      <c r="Q72" s="441"/>
      <c r="R72" s="441"/>
      <c r="S72" s="441"/>
      <c r="T72" s="441"/>
      <c r="U72" s="441"/>
      <c r="V72" s="441"/>
      <c r="W72" s="441"/>
      <c r="X72" s="441"/>
      <c r="Y72" s="441"/>
      <c r="Z72" s="441"/>
      <c r="AA72" s="441"/>
      <c r="AB72" s="441"/>
      <c r="AC72" s="441"/>
      <c r="AD72" s="441"/>
      <c r="AE72" s="441"/>
      <c r="AF72" s="441"/>
      <c r="AG72" s="441"/>
      <c r="AH72" s="441"/>
      <c r="AI72" s="441"/>
      <c r="AJ72" s="442"/>
      <c r="AK72" s="443"/>
      <c r="AL72" s="443"/>
      <c r="AM72" s="443"/>
      <c r="AN72" s="443"/>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429" t="s">
        <v>257</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28" t="s">
        <v>2</v>
      </c>
      <c r="AL74" s="428"/>
      <c r="AM74" s="428" t="s">
        <v>603</v>
      </c>
      <c r="AN74" s="428"/>
      <c r="AO74" s="283" t="s">
        <v>604</v>
      </c>
      <c r="AP74" s="283" t="s">
        <v>605</v>
      </c>
      <c r="AQ74" s="280"/>
    </row>
    <row r="75" spans="1:43" ht="25.5" customHeight="1" x14ac:dyDescent="0.25">
      <c r="A75" s="436" t="s">
        <v>609</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8"/>
      <c r="AK75" s="439"/>
      <c r="AL75" s="439"/>
      <c r="AM75" s="447"/>
      <c r="AN75" s="447"/>
      <c r="AO75" s="297"/>
      <c r="AP75" s="297"/>
      <c r="AQ75" s="294"/>
    </row>
    <row r="76" spans="1:43" ht="12" customHeight="1" x14ac:dyDescent="0.25">
      <c r="A76" s="397" t="s">
        <v>256</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46"/>
      <c r="AN76" s="446"/>
      <c r="AO76" s="298"/>
      <c r="AP76" s="298"/>
      <c r="AQ76" s="280"/>
    </row>
    <row r="77" spans="1:43" ht="12" customHeight="1" x14ac:dyDescent="0.25">
      <c r="A77" s="397" t="s">
        <v>255</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46"/>
      <c r="AN77" s="446"/>
      <c r="AO77" s="298"/>
      <c r="AP77" s="298"/>
      <c r="AQ77" s="280"/>
    </row>
    <row r="78" spans="1:43" ht="12" customHeight="1" x14ac:dyDescent="0.25">
      <c r="A78" s="397" t="s">
        <v>254</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46"/>
      <c r="AN78" s="446"/>
      <c r="AO78" s="298"/>
      <c r="AP78" s="298"/>
      <c r="AQ78" s="280"/>
    </row>
    <row r="79" spans="1:43" ht="12" customHeight="1" x14ac:dyDescent="0.25">
      <c r="A79" s="397" t="s">
        <v>253</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46"/>
      <c r="AN79" s="446"/>
      <c r="AO79" s="298"/>
      <c r="AP79" s="298"/>
      <c r="AQ79" s="280"/>
    </row>
    <row r="80" spans="1:43" ht="12" customHeight="1" x14ac:dyDescent="0.25">
      <c r="A80" s="397" t="s">
        <v>252</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46"/>
      <c r="AN80" s="446"/>
      <c r="AO80" s="298"/>
      <c r="AP80" s="298"/>
      <c r="AQ80" s="280"/>
    </row>
    <row r="81" spans="1:45" ht="12.75" customHeight="1" x14ac:dyDescent="0.25">
      <c r="A81" s="397" t="s">
        <v>251</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46"/>
      <c r="AN81" s="446"/>
      <c r="AO81" s="298"/>
      <c r="AP81" s="298"/>
      <c r="AQ81" s="280"/>
    </row>
    <row r="82" spans="1:45" ht="12.75" customHeight="1" x14ac:dyDescent="0.25">
      <c r="A82" s="397" t="s">
        <v>250</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46"/>
      <c r="AN82" s="446"/>
      <c r="AO82" s="298"/>
      <c r="AP82" s="298"/>
      <c r="AQ82" s="280"/>
    </row>
    <row r="83" spans="1:45" ht="12" customHeight="1" x14ac:dyDescent="0.25">
      <c r="A83" s="444" t="s">
        <v>249</v>
      </c>
      <c r="B83" s="445"/>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39"/>
      <c r="AL83" s="439"/>
      <c r="AM83" s="447"/>
      <c r="AN83" s="447"/>
      <c r="AO83" s="297"/>
      <c r="AP83" s="297"/>
      <c r="AQ83" s="294"/>
    </row>
    <row r="84" spans="1:45" ht="12" customHeight="1" x14ac:dyDescent="0.25">
      <c r="A84" s="444" t="s">
        <v>610</v>
      </c>
      <c r="B84" s="445"/>
      <c r="C84" s="445"/>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c r="AE84" s="445"/>
      <c r="AF84" s="445"/>
      <c r="AG84" s="445"/>
      <c r="AH84" s="445"/>
      <c r="AI84" s="445"/>
      <c r="AJ84" s="445"/>
      <c r="AK84" s="439"/>
      <c r="AL84" s="439"/>
      <c r="AM84" s="447"/>
      <c r="AN84" s="447"/>
      <c r="AO84" s="297"/>
      <c r="AP84" s="297"/>
      <c r="AQ84" s="294"/>
    </row>
    <row r="85" spans="1:45" ht="12" customHeight="1" x14ac:dyDescent="0.25">
      <c r="A85" s="397" t="s">
        <v>248</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46"/>
      <c r="AN85" s="446"/>
      <c r="AO85" s="298"/>
      <c r="AP85" s="298"/>
      <c r="AQ85" s="278"/>
    </row>
    <row r="86" spans="1:45" ht="27.75" customHeight="1" x14ac:dyDescent="0.25">
      <c r="A86" s="436" t="s">
        <v>611</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8"/>
      <c r="AK86" s="439"/>
      <c r="AL86" s="439"/>
      <c r="AM86" s="447"/>
      <c r="AN86" s="447"/>
      <c r="AO86" s="297"/>
      <c r="AP86" s="297"/>
      <c r="AQ86" s="294"/>
    </row>
    <row r="87" spans="1:45" x14ac:dyDescent="0.25">
      <c r="A87" s="436" t="s">
        <v>612</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8"/>
      <c r="AK87" s="439"/>
      <c r="AL87" s="439"/>
      <c r="AM87" s="447"/>
      <c r="AN87" s="447"/>
      <c r="AO87" s="297"/>
      <c r="AP87" s="297"/>
      <c r="AQ87" s="294"/>
    </row>
    <row r="88" spans="1:45" ht="14.25" customHeight="1" x14ac:dyDescent="0.25">
      <c r="A88" s="452" t="s">
        <v>613</v>
      </c>
      <c r="B88" s="453"/>
      <c r="C88" s="453"/>
      <c r="D88" s="454"/>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455"/>
      <c r="AL88" s="456"/>
      <c r="AM88" s="457"/>
      <c r="AN88" s="458"/>
      <c r="AO88" s="297"/>
      <c r="AP88" s="297"/>
      <c r="AQ88" s="294"/>
    </row>
    <row r="89" spans="1:45" x14ac:dyDescent="0.25">
      <c r="A89" s="452" t="s">
        <v>614</v>
      </c>
      <c r="B89" s="453"/>
      <c r="C89" s="453"/>
      <c r="D89" s="454"/>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455"/>
      <c r="AL89" s="456"/>
      <c r="AM89" s="457"/>
      <c r="AN89" s="458"/>
      <c r="AO89" s="297"/>
      <c r="AP89" s="297"/>
      <c r="AQ89" s="278"/>
    </row>
    <row r="90" spans="1:45" ht="12" customHeight="1" thickBot="1" x14ac:dyDescent="0.3">
      <c r="A90" s="300" t="s">
        <v>615</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448"/>
      <c r="AL90" s="449"/>
      <c r="AM90" s="450"/>
      <c r="AN90" s="451"/>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616</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617</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618</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619</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620</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5" zoomScaleSheetLayoutView="75" workbookViewId="0">
      <selection activeCell="H53" sqref="H53"/>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576</v>
      </c>
    </row>
    <row r="4" spans="1:44" ht="18.75" x14ac:dyDescent="0.3">
      <c r="K4" s="15"/>
    </row>
    <row r="5" spans="1:44" x14ac:dyDescent="0.25">
      <c r="A5" s="333" t="str">
        <f>'1. паспорт местоположение'!A5:C5</f>
        <v>Год раскрытия информации: 2024 год</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471" t="s">
        <v>7</v>
      </c>
      <c r="B7" s="471"/>
      <c r="C7" s="471"/>
      <c r="D7" s="471"/>
      <c r="E7" s="471"/>
      <c r="F7" s="471"/>
      <c r="G7" s="471"/>
      <c r="H7" s="471"/>
      <c r="I7" s="471"/>
      <c r="J7" s="471"/>
      <c r="K7" s="471"/>
      <c r="L7" s="471"/>
    </row>
    <row r="8" spans="1:44" x14ac:dyDescent="0.25">
      <c r="A8" s="471"/>
      <c r="B8" s="471"/>
      <c r="C8" s="471"/>
      <c r="D8" s="471"/>
      <c r="E8" s="471"/>
      <c r="F8" s="471"/>
      <c r="G8" s="471"/>
      <c r="H8" s="471"/>
      <c r="I8" s="471"/>
      <c r="J8" s="471"/>
      <c r="K8" s="471"/>
      <c r="L8" s="471"/>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45" t="s">
        <v>6</v>
      </c>
      <c r="B10" s="345"/>
      <c r="C10" s="345"/>
      <c r="D10" s="345"/>
      <c r="E10" s="345"/>
      <c r="F10" s="345"/>
      <c r="G10" s="345"/>
      <c r="H10" s="345"/>
      <c r="I10" s="345"/>
      <c r="J10" s="345"/>
      <c r="K10" s="345"/>
      <c r="L10" s="345"/>
    </row>
    <row r="11" spans="1:44" x14ac:dyDescent="0.25">
      <c r="A11" s="471"/>
      <c r="B11" s="471"/>
      <c r="C11" s="471"/>
      <c r="D11" s="471"/>
      <c r="E11" s="471"/>
      <c r="F11" s="471"/>
      <c r="G11" s="471"/>
      <c r="H11" s="471"/>
      <c r="I11" s="471"/>
      <c r="J11" s="471"/>
      <c r="K11" s="471"/>
      <c r="L11" s="471"/>
    </row>
    <row r="12" spans="1:44" x14ac:dyDescent="0.25">
      <c r="A12" s="388" t="str">
        <f>'1. паспорт местоположение'!A12:C12</f>
        <v>F_TP1600.PS.0040</v>
      </c>
      <c r="B12" s="388"/>
      <c r="C12" s="388"/>
      <c r="D12" s="388"/>
      <c r="E12" s="388"/>
      <c r="F12" s="388"/>
      <c r="G12" s="388"/>
      <c r="H12" s="388"/>
      <c r="I12" s="388"/>
      <c r="J12" s="388"/>
      <c r="K12" s="388"/>
      <c r="L12" s="388"/>
    </row>
    <row r="13" spans="1:44" x14ac:dyDescent="0.25">
      <c r="A13" s="345" t="s">
        <v>5</v>
      </c>
      <c r="B13" s="345"/>
      <c r="C13" s="345"/>
      <c r="D13" s="345"/>
      <c r="E13" s="345"/>
      <c r="F13" s="345"/>
      <c r="G13" s="345"/>
      <c r="H13" s="345"/>
      <c r="I13" s="345"/>
      <c r="J13" s="345"/>
      <c r="K13" s="345"/>
      <c r="L13" s="345"/>
    </row>
    <row r="14" spans="1:44" x14ac:dyDescent="0.25">
      <c r="A14" s="469"/>
      <c r="B14" s="469"/>
      <c r="C14" s="469"/>
      <c r="D14" s="469"/>
      <c r="E14" s="469"/>
      <c r="F14" s="469"/>
      <c r="G14" s="469"/>
      <c r="H14" s="469"/>
      <c r="I14" s="469"/>
      <c r="J14" s="469"/>
      <c r="K14" s="469"/>
      <c r="L14" s="469"/>
    </row>
    <row r="15" spans="1:44" x14ac:dyDescent="0.25">
      <c r="A15" s="388" t="str">
        <f>'1. паспорт местоположение'!A15:C15</f>
        <v>Реконструкция ПС 110/35/6 кВ  Большечерногорская  (ОРУ-110 кВ, ОРУ-35 кВ, замена оборудования АСУ ТП, СДТУ, УРЗА).</v>
      </c>
      <c r="B15" s="388"/>
      <c r="C15" s="388"/>
      <c r="D15" s="388"/>
      <c r="E15" s="388"/>
      <c r="F15" s="388"/>
      <c r="G15" s="388"/>
      <c r="H15" s="388"/>
      <c r="I15" s="388"/>
      <c r="J15" s="388"/>
      <c r="K15" s="388"/>
      <c r="L15" s="388"/>
    </row>
    <row r="16" spans="1:44" x14ac:dyDescent="0.25">
      <c r="A16" s="345" t="s">
        <v>4</v>
      </c>
      <c r="B16" s="345"/>
      <c r="C16" s="345"/>
      <c r="D16" s="345"/>
      <c r="E16" s="345"/>
      <c r="F16" s="345"/>
      <c r="G16" s="345"/>
      <c r="H16" s="345"/>
      <c r="I16" s="345"/>
      <c r="J16" s="345"/>
      <c r="K16" s="345"/>
      <c r="L16" s="345"/>
    </row>
    <row r="17" spans="1:12" ht="15.75" customHeight="1" x14ac:dyDescent="0.25">
      <c r="L17" s="267"/>
    </row>
    <row r="18" spans="1:12" x14ac:dyDescent="0.25">
      <c r="K18" s="64"/>
    </row>
    <row r="19" spans="1:12" ht="15.75" customHeight="1" x14ac:dyDescent="0.25">
      <c r="A19" s="470" t="s">
        <v>411</v>
      </c>
      <c r="B19" s="470"/>
      <c r="C19" s="470"/>
      <c r="D19" s="470"/>
      <c r="E19" s="470"/>
      <c r="F19" s="470"/>
      <c r="G19" s="470"/>
      <c r="H19" s="470"/>
      <c r="I19" s="470"/>
      <c r="J19" s="470"/>
      <c r="K19" s="470"/>
      <c r="L19" s="470"/>
    </row>
    <row r="20" spans="1:12" x14ac:dyDescent="0.25">
      <c r="A20" s="194"/>
      <c r="B20" s="194"/>
      <c r="C20" s="63"/>
      <c r="D20" s="63"/>
      <c r="E20" s="63"/>
      <c r="F20" s="63"/>
      <c r="G20" s="63"/>
      <c r="H20" s="63"/>
      <c r="I20" s="63"/>
      <c r="J20" s="63"/>
      <c r="K20" s="63"/>
      <c r="L20" s="63"/>
    </row>
    <row r="21" spans="1:12" ht="28.5" customHeight="1" x14ac:dyDescent="0.25">
      <c r="A21" s="459" t="s">
        <v>218</v>
      </c>
      <c r="B21" s="459" t="s">
        <v>217</v>
      </c>
      <c r="C21" s="465" t="s">
        <v>344</v>
      </c>
      <c r="D21" s="465"/>
      <c r="E21" s="465"/>
      <c r="F21" s="465"/>
      <c r="G21" s="465"/>
      <c r="H21" s="465"/>
      <c r="I21" s="460" t="s">
        <v>216</v>
      </c>
      <c r="J21" s="462" t="s">
        <v>346</v>
      </c>
      <c r="K21" s="459" t="s">
        <v>215</v>
      </c>
      <c r="L21" s="461" t="s">
        <v>345</v>
      </c>
    </row>
    <row r="22" spans="1:12" ht="58.5" customHeight="1" x14ac:dyDescent="0.25">
      <c r="A22" s="459"/>
      <c r="B22" s="459"/>
      <c r="C22" s="466" t="s">
        <v>0</v>
      </c>
      <c r="D22" s="466"/>
      <c r="E22" s="307"/>
      <c r="F22" s="307"/>
      <c r="G22" s="467" t="s">
        <v>500</v>
      </c>
      <c r="H22" s="468"/>
      <c r="I22" s="460"/>
      <c r="J22" s="463"/>
      <c r="K22" s="459"/>
      <c r="L22" s="461"/>
    </row>
    <row r="23" spans="1:12" ht="31.5" x14ac:dyDescent="0.25">
      <c r="A23" s="459"/>
      <c r="B23" s="459"/>
      <c r="C23" s="62" t="s">
        <v>214</v>
      </c>
      <c r="D23" s="62" t="s">
        <v>213</v>
      </c>
      <c r="E23" s="62"/>
      <c r="F23" s="62"/>
      <c r="G23" s="62" t="s">
        <v>214</v>
      </c>
      <c r="H23" s="62" t="s">
        <v>213</v>
      </c>
      <c r="I23" s="460"/>
      <c r="J23" s="464"/>
      <c r="K23" s="459"/>
      <c r="L23" s="461"/>
    </row>
    <row r="24" spans="1:12" x14ac:dyDescent="0.25">
      <c r="A24" s="266">
        <v>1</v>
      </c>
      <c r="B24" s="266">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52"/>
      <c r="E26" s="52"/>
      <c r="F26" s="52"/>
      <c r="G26" s="52" t="s">
        <v>458</v>
      </c>
      <c r="H26" s="52"/>
      <c r="I26" s="140"/>
      <c r="J26" s="140"/>
      <c r="K26" s="54"/>
      <c r="L26" s="54"/>
    </row>
    <row r="27" spans="1:12" s="51" customFormat="1" x14ac:dyDescent="0.25">
      <c r="A27" s="57" t="s">
        <v>210</v>
      </c>
      <c r="B27" s="61" t="s">
        <v>353</v>
      </c>
      <c r="C27" s="52" t="s">
        <v>458</v>
      </c>
      <c r="D27" s="52"/>
      <c r="E27" s="52"/>
      <c r="F27" s="52"/>
      <c r="G27" s="52" t="s">
        <v>458</v>
      </c>
      <c r="H27" s="52"/>
      <c r="I27" s="140"/>
      <c r="J27" s="140"/>
      <c r="K27" s="54"/>
      <c r="L27" s="54"/>
    </row>
    <row r="28" spans="1:12" s="51" customFormat="1" x14ac:dyDescent="0.25">
      <c r="A28" s="57" t="s">
        <v>352</v>
      </c>
      <c r="B28" s="61" t="s">
        <v>357</v>
      </c>
      <c r="C28" s="52" t="s">
        <v>458</v>
      </c>
      <c r="D28" s="52"/>
      <c r="E28" s="52"/>
      <c r="F28" s="52"/>
      <c r="G28" s="52" t="s">
        <v>458</v>
      </c>
      <c r="H28" s="52"/>
      <c r="I28" s="140"/>
      <c r="J28" s="140"/>
      <c r="K28" s="54"/>
      <c r="L28" s="54"/>
    </row>
    <row r="29" spans="1:12" s="51" customFormat="1" x14ac:dyDescent="0.25">
      <c r="A29" s="57" t="s">
        <v>209</v>
      </c>
      <c r="B29" s="61" t="s">
        <v>356</v>
      </c>
      <c r="C29" s="52" t="s">
        <v>458</v>
      </c>
      <c r="D29" s="52"/>
      <c r="E29" s="52"/>
      <c r="F29" s="52"/>
      <c r="G29" s="52" t="s">
        <v>458</v>
      </c>
      <c r="H29" s="52"/>
      <c r="I29" s="140"/>
      <c r="J29" s="140"/>
      <c r="K29" s="54"/>
      <c r="L29" s="54"/>
    </row>
    <row r="30" spans="1:12" s="51" customFormat="1" x14ac:dyDescent="0.25">
      <c r="A30" s="57" t="s">
        <v>208</v>
      </c>
      <c r="B30" s="61" t="s">
        <v>358</v>
      </c>
      <c r="C30" s="55" t="s">
        <v>458</v>
      </c>
      <c r="D30" s="55"/>
      <c r="E30" s="55"/>
      <c r="F30" s="55"/>
      <c r="G30" s="55" t="s">
        <v>458</v>
      </c>
      <c r="H30" s="55"/>
      <c r="I30" s="140"/>
      <c r="J30" s="140"/>
      <c r="K30" s="54"/>
      <c r="L30" s="54"/>
    </row>
    <row r="31" spans="1:12" s="51" customFormat="1" x14ac:dyDescent="0.25">
      <c r="A31" s="57" t="s">
        <v>207</v>
      </c>
      <c r="B31" s="56" t="s">
        <v>354</v>
      </c>
      <c r="C31" s="247">
        <v>40739</v>
      </c>
      <c r="D31" s="247">
        <v>43192</v>
      </c>
      <c r="E31" s="247"/>
      <c r="F31" s="247"/>
      <c r="G31" s="247">
        <v>40739</v>
      </c>
      <c r="H31" s="247">
        <v>44958</v>
      </c>
      <c r="I31" s="182">
        <v>1</v>
      </c>
      <c r="J31" s="182">
        <v>1</v>
      </c>
      <c r="K31" s="54"/>
      <c r="L31" s="54"/>
    </row>
    <row r="32" spans="1:12" s="51" customFormat="1" x14ac:dyDescent="0.25">
      <c r="A32" s="57" t="s">
        <v>205</v>
      </c>
      <c r="B32" s="56" t="s">
        <v>359</v>
      </c>
      <c r="C32" s="247">
        <v>40739</v>
      </c>
      <c r="D32" s="247">
        <v>43601</v>
      </c>
      <c r="E32" s="247"/>
      <c r="F32" s="247"/>
      <c r="G32" s="247">
        <v>40739</v>
      </c>
      <c r="H32" s="247">
        <v>45225</v>
      </c>
      <c r="I32" s="182">
        <v>1</v>
      </c>
      <c r="J32" s="182">
        <v>1</v>
      </c>
      <c r="K32" s="44"/>
      <c r="L32" s="44"/>
    </row>
    <row r="33" spans="1:12" s="51" customFormat="1" x14ac:dyDescent="0.25">
      <c r="A33" s="57" t="s">
        <v>370</v>
      </c>
      <c r="B33" s="56" t="s">
        <v>291</v>
      </c>
      <c r="C33" s="185">
        <v>43296</v>
      </c>
      <c r="D33" s="185">
        <v>43601</v>
      </c>
      <c r="E33" s="185"/>
      <c r="F33" s="185"/>
      <c r="G33" s="247">
        <v>43296</v>
      </c>
      <c r="H33" s="185">
        <v>45425</v>
      </c>
      <c r="I33" s="182">
        <v>1</v>
      </c>
      <c r="J33" s="182">
        <v>1</v>
      </c>
      <c r="K33" s="59"/>
      <c r="L33" s="54"/>
    </row>
    <row r="34" spans="1:12" s="51" customFormat="1" ht="31.5" x14ac:dyDescent="0.25">
      <c r="A34" s="57" t="s">
        <v>371</v>
      </c>
      <c r="B34" s="56" t="s">
        <v>363</v>
      </c>
      <c r="C34" s="55" t="s">
        <v>458</v>
      </c>
      <c r="D34" s="55"/>
      <c r="E34" s="55"/>
      <c r="F34" s="55"/>
      <c r="G34" s="55" t="s">
        <v>458</v>
      </c>
      <c r="H34" s="55"/>
      <c r="I34" s="140"/>
      <c r="J34" s="140"/>
      <c r="K34" s="59"/>
      <c r="L34" s="44"/>
    </row>
    <row r="35" spans="1:12" s="51" customFormat="1" x14ac:dyDescent="0.25">
      <c r="A35" s="57" t="s">
        <v>372</v>
      </c>
      <c r="B35" s="56" t="s">
        <v>206</v>
      </c>
      <c r="C35" s="246">
        <v>40817</v>
      </c>
      <c r="D35" s="246">
        <v>43829</v>
      </c>
      <c r="E35" s="246"/>
      <c r="F35" s="246"/>
      <c r="G35" s="246">
        <v>40817</v>
      </c>
      <c r="H35" s="246">
        <v>45483</v>
      </c>
      <c r="I35" s="182">
        <v>1</v>
      </c>
      <c r="J35" s="182">
        <v>1</v>
      </c>
      <c r="K35" s="44"/>
      <c r="L35" s="44"/>
    </row>
    <row r="36" spans="1:12" x14ac:dyDescent="0.25">
      <c r="A36" s="57" t="s">
        <v>373</v>
      </c>
      <c r="B36" s="56" t="s">
        <v>355</v>
      </c>
      <c r="C36" s="185">
        <v>45474</v>
      </c>
      <c r="D36" s="185">
        <v>45483</v>
      </c>
      <c r="E36" s="185"/>
      <c r="F36" s="185"/>
      <c r="G36" s="264">
        <v>46296</v>
      </c>
      <c r="H36" s="264">
        <v>46315</v>
      </c>
      <c r="I36" s="187"/>
      <c r="J36" s="187"/>
      <c r="K36" s="54"/>
      <c r="L36" s="54"/>
    </row>
    <row r="37" spans="1:12" x14ac:dyDescent="0.25">
      <c r="A37" s="57" t="s">
        <v>374</v>
      </c>
      <c r="B37" s="56" t="s">
        <v>204</v>
      </c>
      <c r="C37" s="246">
        <v>40802</v>
      </c>
      <c r="D37" s="246">
        <v>43766</v>
      </c>
      <c r="E37" s="246"/>
      <c r="F37" s="246"/>
      <c r="G37" s="247">
        <v>40802</v>
      </c>
      <c r="H37" s="247">
        <v>45441</v>
      </c>
      <c r="I37" s="182">
        <v>1</v>
      </c>
      <c r="J37" s="182">
        <v>1</v>
      </c>
      <c r="K37" s="54"/>
      <c r="L37" s="54"/>
    </row>
    <row r="38" spans="1:12" x14ac:dyDescent="0.25">
      <c r="A38" s="62" t="s">
        <v>575</v>
      </c>
      <c r="B38" s="58" t="s">
        <v>203</v>
      </c>
      <c r="C38" s="52"/>
      <c r="D38" s="52"/>
      <c r="E38" s="52"/>
      <c r="F38" s="52"/>
      <c r="G38" s="52"/>
      <c r="H38" s="52"/>
      <c r="I38" s="52"/>
      <c r="J38" s="52"/>
      <c r="K38" s="52"/>
      <c r="L38" s="44"/>
    </row>
    <row r="39" spans="1:12" ht="31.5" x14ac:dyDescent="0.25">
      <c r="A39" s="62">
        <v>2</v>
      </c>
      <c r="B39" s="56" t="s">
        <v>360</v>
      </c>
      <c r="C39" s="263">
        <v>45474</v>
      </c>
      <c r="D39" s="264">
        <v>45492</v>
      </c>
      <c r="E39" s="264"/>
      <c r="F39" s="264"/>
      <c r="G39" s="264">
        <v>46296</v>
      </c>
      <c r="H39" s="264">
        <v>46385</v>
      </c>
      <c r="I39" s="52"/>
      <c r="J39" s="52"/>
      <c r="K39" s="54"/>
      <c r="L39" s="54"/>
    </row>
    <row r="40" spans="1:12" x14ac:dyDescent="0.25">
      <c r="A40" s="62" t="s">
        <v>202</v>
      </c>
      <c r="B40" s="56" t="s">
        <v>362</v>
      </c>
      <c r="C40" s="264">
        <v>45492</v>
      </c>
      <c r="D40" s="264">
        <v>45565</v>
      </c>
      <c r="E40" s="264"/>
      <c r="F40" s="264"/>
      <c r="G40" s="264">
        <v>46385</v>
      </c>
      <c r="H40" s="264">
        <v>46476</v>
      </c>
      <c r="I40" s="52"/>
      <c r="J40" s="52"/>
      <c r="K40" s="54"/>
      <c r="L40" s="54"/>
    </row>
    <row r="41" spans="1:12" x14ac:dyDescent="0.25">
      <c r="A41" s="62" t="s">
        <v>201</v>
      </c>
      <c r="B41" s="58" t="s">
        <v>442</v>
      </c>
      <c r="C41" s="264"/>
      <c r="D41" s="264"/>
      <c r="E41" s="264"/>
      <c r="F41" s="264"/>
      <c r="G41" s="264"/>
      <c r="H41" s="264"/>
      <c r="I41" s="52"/>
      <c r="J41" s="52"/>
      <c r="K41" s="54"/>
      <c r="L41" s="54"/>
    </row>
    <row r="42" spans="1:12" x14ac:dyDescent="0.25">
      <c r="A42" s="62">
        <v>3</v>
      </c>
      <c r="B42" s="56" t="s">
        <v>361</v>
      </c>
      <c r="C42" s="264">
        <v>45493</v>
      </c>
      <c r="D42" s="264">
        <v>45524</v>
      </c>
      <c r="E42" s="52"/>
      <c r="F42" s="52"/>
      <c r="G42" s="264">
        <v>46438</v>
      </c>
      <c r="H42" s="185">
        <v>46476</v>
      </c>
      <c r="I42" s="52"/>
      <c r="J42" s="52"/>
      <c r="K42" s="54"/>
      <c r="L42" s="54"/>
    </row>
    <row r="43" spans="1:12" x14ac:dyDescent="0.25">
      <c r="A43" s="62" t="s">
        <v>200</v>
      </c>
      <c r="B43" s="56" t="s">
        <v>198</v>
      </c>
      <c r="C43" s="264">
        <v>45627</v>
      </c>
      <c r="D43" s="264">
        <v>45838</v>
      </c>
      <c r="E43" s="264"/>
      <c r="F43" s="264"/>
      <c r="G43" s="264">
        <v>46537</v>
      </c>
      <c r="H43" s="264">
        <v>46598</v>
      </c>
      <c r="I43" s="52"/>
      <c r="J43" s="52"/>
      <c r="K43" s="54"/>
      <c r="L43" s="54"/>
    </row>
    <row r="44" spans="1:12" x14ac:dyDescent="0.25">
      <c r="A44" s="62" t="s">
        <v>199</v>
      </c>
      <c r="B44" s="56" t="s">
        <v>196</v>
      </c>
      <c r="C44" s="264">
        <v>45698</v>
      </c>
      <c r="D44" s="264">
        <v>45955</v>
      </c>
      <c r="E44" s="264"/>
      <c r="F44" s="264"/>
      <c r="G44" s="264">
        <v>46537</v>
      </c>
      <c r="H44" s="264">
        <v>46685</v>
      </c>
      <c r="I44" s="52"/>
      <c r="J44" s="52"/>
      <c r="K44" s="54"/>
      <c r="L44" s="54"/>
    </row>
    <row r="45" spans="1:12" ht="31.5" x14ac:dyDescent="0.25">
      <c r="A45" s="62" t="s">
        <v>197</v>
      </c>
      <c r="B45" s="56" t="s">
        <v>366</v>
      </c>
      <c r="C45" s="264">
        <v>45925</v>
      </c>
      <c r="D45" s="264">
        <v>45955</v>
      </c>
      <c r="E45" s="264"/>
      <c r="F45" s="264"/>
      <c r="G45" s="264">
        <v>46655</v>
      </c>
      <c r="H45" s="264">
        <v>46685</v>
      </c>
      <c r="I45" s="52"/>
      <c r="J45" s="52"/>
      <c r="K45" s="54"/>
      <c r="L45" s="54"/>
    </row>
    <row r="46" spans="1:12" ht="47.25" x14ac:dyDescent="0.25">
      <c r="A46" s="62" t="s">
        <v>195</v>
      </c>
      <c r="B46" s="56" t="s">
        <v>364</v>
      </c>
      <c r="C46" s="264" t="s">
        <v>458</v>
      </c>
      <c r="D46" s="52"/>
      <c r="E46" s="52"/>
      <c r="F46" s="52"/>
      <c r="G46" s="264" t="s">
        <v>458</v>
      </c>
      <c r="H46" s="52"/>
      <c r="I46" s="52"/>
      <c r="J46" s="52"/>
      <c r="K46" s="54"/>
      <c r="L46" s="54"/>
    </row>
    <row r="47" spans="1:12" x14ac:dyDescent="0.25">
      <c r="A47" s="62" t="s">
        <v>193</v>
      </c>
      <c r="B47" s="56" t="s">
        <v>194</v>
      </c>
      <c r="C47" s="264">
        <v>45955</v>
      </c>
      <c r="D47" s="264">
        <v>45976</v>
      </c>
      <c r="E47" s="264"/>
      <c r="F47" s="264"/>
      <c r="G47" s="264">
        <v>46685</v>
      </c>
      <c r="H47" s="264">
        <v>46706</v>
      </c>
      <c r="I47" s="52"/>
      <c r="J47" s="52"/>
      <c r="K47" s="54"/>
      <c r="L47" s="54"/>
    </row>
    <row r="48" spans="1:12" x14ac:dyDescent="0.25">
      <c r="A48" s="62" t="s">
        <v>375</v>
      </c>
      <c r="B48" s="58" t="s">
        <v>192</v>
      </c>
      <c r="C48" s="264"/>
      <c r="D48" s="264"/>
      <c r="E48" s="264"/>
      <c r="F48" s="264"/>
      <c r="G48" s="264"/>
      <c r="H48" s="264"/>
      <c r="I48" s="52"/>
      <c r="J48" s="52"/>
      <c r="K48" s="54"/>
      <c r="L48" s="54"/>
    </row>
    <row r="49" spans="1:12" x14ac:dyDescent="0.25">
      <c r="A49" s="62">
        <v>4</v>
      </c>
      <c r="B49" s="56" t="s">
        <v>190</v>
      </c>
      <c r="C49" s="264">
        <v>45976</v>
      </c>
      <c r="D49" s="264">
        <v>45981</v>
      </c>
      <c r="E49" s="264"/>
      <c r="F49" s="264"/>
      <c r="G49" s="264">
        <v>46706</v>
      </c>
      <c r="H49" s="264">
        <v>46711</v>
      </c>
      <c r="I49" s="52"/>
      <c r="J49" s="52"/>
      <c r="K49" s="54"/>
      <c r="L49" s="54"/>
    </row>
    <row r="50" spans="1:12" ht="31.5" x14ac:dyDescent="0.25">
      <c r="A50" s="62" t="s">
        <v>191</v>
      </c>
      <c r="B50" s="56" t="s">
        <v>365</v>
      </c>
      <c r="C50" s="264">
        <v>45981</v>
      </c>
      <c r="D50" s="264">
        <v>45986</v>
      </c>
      <c r="E50" s="264"/>
      <c r="F50" s="264"/>
      <c r="G50" s="264">
        <v>46711</v>
      </c>
      <c r="H50" s="264">
        <v>46716</v>
      </c>
      <c r="I50" s="52"/>
      <c r="J50" s="52"/>
      <c r="K50" s="54"/>
      <c r="L50" s="54"/>
    </row>
    <row r="51" spans="1:12" x14ac:dyDescent="0.25">
      <c r="A51" s="62" t="s">
        <v>189</v>
      </c>
      <c r="B51" s="56" t="s">
        <v>367</v>
      </c>
      <c r="C51" s="264">
        <v>45986</v>
      </c>
      <c r="D51" s="264">
        <v>46016</v>
      </c>
      <c r="E51" s="264"/>
      <c r="F51" s="264"/>
      <c r="G51" s="264">
        <v>46716</v>
      </c>
      <c r="H51" s="264">
        <v>46746</v>
      </c>
      <c r="I51" s="52"/>
      <c r="J51" s="52"/>
      <c r="K51" s="54"/>
      <c r="L51" s="54"/>
    </row>
    <row r="52" spans="1:12" ht="31.5" x14ac:dyDescent="0.25">
      <c r="A52" s="62" t="s">
        <v>187</v>
      </c>
      <c r="B52" s="56" t="s">
        <v>188</v>
      </c>
      <c r="C52" s="264" t="s">
        <v>458</v>
      </c>
      <c r="D52" s="52"/>
      <c r="E52" s="52"/>
      <c r="F52" s="52"/>
      <c r="G52" s="264" t="s">
        <v>458</v>
      </c>
      <c r="H52" s="264"/>
      <c r="I52" s="52"/>
      <c r="J52" s="52"/>
      <c r="K52" s="54"/>
      <c r="L52" s="54"/>
    </row>
    <row r="53" spans="1:12" x14ac:dyDescent="0.25">
      <c r="A53" s="62" t="s">
        <v>185</v>
      </c>
      <c r="B53" s="122" t="s">
        <v>368</v>
      </c>
      <c r="C53" s="247">
        <v>46016</v>
      </c>
      <c r="D53" s="247">
        <v>46021</v>
      </c>
      <c r="E53" s="247"/>
      <c r="F53" s="247"/>
      <c r="G53" s="247">
        <v>46746</v>
      </c>
      <c r="H53" s="247">
        <v>46751</v>
      </c>
      <c r="I53" s="52"/>
      <c r="J53" s="52"/>
      <c r="K53" s="54"/>
      <c r="L53" s="54"/>
    </row>
    <row r="54" spans="1:12" x14ac:dyDescent="0.25">
      <c r="A54" s="62" t="s">
        <v>369</v>
      </c>
      <c r="B54" s="56" t="s">
        <v>186</v>
      </c>
      <c r="C54" s="247">
        <v>46016</v>
      </c>
      <c r="D54" s="247">
        <v>46111</v>
      </c>
      <c r="E54" s="247"/>
      <c r="F54" s="247"/>
      <c r="G54" s="247">
        <v>46746</v>
      </c>
      <c r="H54" s="247">
        <v>46842</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workbookViewId="0">
      <selection activeCell="C24" sqref="C24: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8.1406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475" t="str">
        <f>'1. паспорт местоположение'!A5:C5</f>
        <v>Год раскрытия информации: 2024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5" spans="1:29" ht="18.75" x14ac:dyDescent="0.3">
      <c r="AC5" s="217"/>
    </row>
    <row r="6" spans="1:29" ht="18.75" x14ac:dyDescent="0.25">
      <c r="A6" s="478" t="s">
        <v>7</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76" t="s">
        <v>6</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477" t="str">
        <f>'1. паспорт местоположение'!A12:C12</f>
        <v>F_TP1600.PS.0040</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476" t="s">
        <v>5</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477" t="str">
        <f>'1. паспорт местоположение'!A15:C15</f>
        <v>Реконструкция ПС 110/35/6 кВ  Большечерногорская  (ОРУ-110 кВ, ОРУ-35 кВ, замена оборудования АСУ ТП, СДТУ, УРЗА).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476" t="s">
        <v>4</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8" spans="1:38" x14ac:dyDescent="0.25">
      <c r="A18" s="485" t="s">
        <v>412</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38" s="223" customFormat="1" ht="33" customHeight="1" x14ac:dyDescent="0.25">
      <c r="A20" s="481" t="s">
        <v>184</v>
      </c>
      <c r="B20" s="481" t="s">
        <v>183</v>
      </c>
      <c r="C20" s="479" t="s">
        <v>182</v>
      </c>
      <c r="D20" s="479"/>
      <c r="E20" s="484" t="s">
        <v>181</v>
      </c>
      <c r="F20" s="484"/>
      <c r="G20" s="487" t="s">
        <v>645</v>
      </c>
      <c r="H20" s="472" t="s">
        <v>579</v>
      </c>
      <c r="I20" s="473"/>
      <c r="J20" s="473"/>
      <c r="K20" s="473"/>
      <c r="L20" s="472" t="s">
        <v>580</v>
      </c>
      <c r="M20" s="473"/>
      <c r="N20" s="473"/>
      <c r="O20" s="473"/>
      <c r="P20" s="472" t="s">
        <v>581</v>
      </c>
      <c r="Q20" s="473"/>
      <c r="R20" s="473"/>
      <c r="S20" s="473"/>
      <c r="T20" s="472" t="s">
        <v>582</v>
      </c>
      <c r="U20" s="473"/>
      <c r="V20" s="473"/>
      <c r="W20" s="473"/>
      <c r="X20" s="472" t="s">
        <v>646</v>
      </c>
      <c r="Y20" s="473"/>
      <c r="Z20" s="473"/>
      <c r="AA20" s="473"/>
      <c r="AB20" s="486" t="s">
        <v>180</v>
      </c>
      <c r="AC20" s="486"/>
      <c r="AD20" s="222"/>
      <c r="AE20" s="222"/>
      <c r="AF20" s="222"/>
    </row>
    <row r="21" spans="1:38" s="223" customFormat="1" ht="99.75" customHeight="1" x14ac:dyDescent="0.25">
      <c r="A21" s="482"/>
      <c r="B21" s="482"/>
      <c r="C21" s="479"/>
      <c r="D21" s="479"/>
      <c r="E21" s="484"/>
      <c r="F21" s="484"/>
      <c r="G21" s="488"/>
      <c r="H21" s="474" t="s">
        <v>0</v>
      </c>
      <c r="I21" s="474"/>
      <c r="J21" s="474" t="s">
        <v>178</v>
      </c>
      <c r="K21" s="474"/>
      <c r="L21" s="474" t="s">
        <v>0</v>
      </c>
      <c r="M21" s="474"/>
      <c r="N21" s="474" t="s">
        <v>178</v>
      </c>
      <c r="O21" s="474"/>
      <c r="P21" s="474" t="s">
        <v>0</v>
      </c>
      <c r="Q21" s="474"/>
      <c r="R21" s="474" t="s">
        <v>178</v>
      </c>
      <c r="S21" s="474"/>
      <c r="T21" s="474" t="s">
        <v>0</v>
      </c>
      <c r="U21" s="474"/>
      <c r="V21" s="474" t="s">
        <v>178</v>
      </c>
      <c r="W21" s="474"/>
      <c r="X21" s="474" t="s">
        <v>0</v>
      </c>
      <c r="Y21" s="474"/>
      <c r="Z21" s="474" t="s">
        <v>178</v>
      </c>
      <c r="AA21" s="474"/>
      <c r="AB21" s="486"/>
      <c r="AC21" s="486"/>
    </row>
    <row r="22" spans="1:38" s="223" customFormat="1" ht="89.25" customHeight="1" x14ac:dyDescent="0.3">
      <c r="A22" s="483"/>
      <c r="B22" s="483"/>
      <c r="C22" s="311" t="s">
        <v>0</v>
      </c>
      <c r="D22" s="311" t="s">
        <v>178</v>
      </c>
      <c r="E22" s="265" t="s">
        <v>647</v>
      </c>
      <c r="F22" s="265" t="s">
        <v>648</v>
      </c>
      <c r="G22" s="489"/>
      <c r="H22" s="312" t="s">
        <v>393</v>
      </c>
      <c r="I22" s="312" t="s">
        <v>394</v>
      </c>
      <c r="J22" s="312" t="s">
        <v>393</v>
      </c>
      <c r="K22" s="312" t="s">
        <v>394</v>
      </c>
      <c r="L22" s="312" t="s">
        <v>393</v>
      </c>
      <c r="M22" s="312" t="s">
        <v>394</v>
      </c>
      <c r="N22" s="312" t="s">
        <v>393</v>
      </c>
      <c r="O22" s="312" t="s">
        <v>394</v>
      </c>
      <c r="P22" s="312" t="s">
        <v>393</v>
      </c>
      <c r="Q22" s="312" t="s">
        <v>394</v>
      </c>
      <c r="R22" s="312" t="s">
        <v>393</v>
      </c>
      <c r="S22" s="312" t="s">
        <v>394</v>
      </c>
      <c r="T22" s="312" t="s">
        <v>393</v>
      </c>
      <c r="U22" s="312" t="s">
        <v>394</v>
      </c>
      <c r="V22" s="312" t="s">
        <v>393</v>
      </c>
      <c r="W22" s="312" t="s">
        <v>394</v>
      </c>
      <c r="X22" s="312" t="s">
        <v>393</v>
      </c>
      <c r="Y22" s="312" t="s">
        <v>394</v>
      </c>
      <c r="Z22" s="312" t="s">
        <v>393</v>
      </c>
      <c r="AA22" s="312" t="s">
        <v>394</v>
      </c>
      <c r="AB22" s="311" t="s">
        <v>179</v>
      </c>
      <c r="AC22" s="311" t="s">
        <v>178</v>
      </c>
      <c r="AI22" s="224"/>
      <c r="AJ22" s="224"/>
      <c r="AK22" s="224"/>
      <c r="AL22" s="224"/>
    </row>
    <row r="23" spans="1:38" s="223"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8" ht="47.25" customHeight="1" x14ac:dyDescent="0.25">
      <c r="A24" s="313">
        <v>1</v>
      </c>
      <c r="B24" s="314" t="s">
        <v>177</v>
      </c>
      <c r="C24" s="315">
        <v>444.18698772286723</v>
      </c>
      <c r="D24" s="315">
        <v>417.87857836777641</v>
      </c>
      <c r="E24" s="315">
        <v>400.04140190777639</v>
      </c>
      <c r="F24" s="315">
        <v>400.04075599777639</v>
      </c>
      <c r="G24" s="315">
        <v>6.4590999999999997E-4</v>
      </c>
      <c r="H24" s="315">
        <v>207.81143336384807</v>
      </c>
      <c r="I24" s="315"/>
      <c r="J24" s="315">
        <v>11.7861355268504</v>
      </c>
      <c r="K24" s="315"/>
      <c r="L24" s="315">
        <v>155.31676284160315</v>
      </c>
      <c r="M24" s="315"/>
      <c r="N24" s="315">
        <v>0</v>
      </c>
      <c r="O24" s="315"/>
      <c r="P24" s="315">
        <v>54.768583297416015</v>
      </c>
      <c r="Q24" s="315"/>
      <c r="R24" s="315">
        <v>0</v>
      </c>
      <c r="S24" s="315"/>
      <c r="T24" s="315">
        <v>0</v>
      </c>
      <c r="U24" s="315"/>
      <c r="V24" s="315">
        <v>388.254620470926</v>
      </c>
      <c r="W24" s="315"/>
      <c r="X24" s="315">
        <v>0</v>
      </c>
      <c r="Y24" s="315"/>
      <c r="Z24" s="315" t="s">
        <v>644</v>
      </c>
      <c r="AA24" s="315"/>
      <c r="AB24" s="315">
        <v>417.89677950286722</v>
      </c>
      <c r="AC24" s="315">
        <v>400.04075599777639</v>
      </c>
    </row>
    <row r="25" spans="1:38" ht="24" customHeight="1" x14ac:dyDescent="0.25">
      <c r="A25" s="316" t="s">
        <v>176</v>
      </c>
      <c r="B25" s="317" t="s">
        <v>175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644</v>
      </c>
      <c r="AA25" s="315"/>
      <c r="AB25" s="315">
        <v>0</v>
      </c>
      <c r="AC25" s="315">
        <v>0</v>
      </c>
    </row>
    <row r="26" spans="1:38" x14ac:dyDescent="0.25">
      <c r="A26" s="316" t="s">
        <v>174</v>
      </c>
      <c r="B26" s="317" t="s">
        <v>173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644</v>
      </c>
      <c r="AA26" s="315"/>
      <c r="AB26" s="315">
        <v>0</v>
      </c>
      <c r="AC26" s="315">
        <v>0</v>
      </c>
    </row>
    <row r="27" spans="1:38" ht="31.5" x14ac:dyDescent="0.25">
      <c r="A27" s="316" t="s">
        <v>172</v>
      </c>
      <c r="B27" s="317" t="s">
        <v>350</v>
      </c>
      <c r="C27" s="315"/>
      <c r="D27" s="315"/>
      <c r="E27" s="315"/>
      <c r="F27" s="315"/>
      <c r="G27" s="315">
        <v>6.4590999999999997E-4</v>
      </c>
      <c r="H27" s="315">
        <v>173.41143336384806</v>
      </c>
      <c r="I27" s="315"/>
      <c r="J27" s="315">
        <v>11.030623077375333</v>
      </c>
      <c r="K27" s="315"/>
      <c r="L27" s="315">
        <v>129.43063570133597</v>
      </c>
      <c r="M27" s="315"/>
      <c r="N27" s="315">
        <v>0</v>
      </c>
      <c r="O27" s="315"/>
      <c r="P27" s="315">
        <v>45.640486081180015</v>
      </c>
      <c r="Q27" s="315"/>
      <c r="R27" s="315">
        <v>0</v>
      </c>
      <c r="S27" s="315"/>
      <c r="T27" s="315">
        <v>0</v>
      </c>
      <c r="U27" s="315"/>
      <c r="V27" s="315">
        <v>323.82052829101445</v>
      </c>
      <c r="W27" s="315"/>
      <c r="X27" s="315">
        <v>0</v>
      </c>
      <c r="Y27" s="315"/>
      <c r="Z27" s="315" t="s">
        <v>644</v>
      </c>
      <c r="AA27" s="315"/>
      <c r="AB27" s="315">
        <v>348.48255514636406</v>
      </c>
      <c r="AC27" s="315">
        <v>334.85115136838976</v>
      </c>
    </row>
    <row r="28" spans="1:38" x14ac:dyDescent="0.25">
      <c r="A28" s="316" t="s">
        <v>171</v>
      </c>
      <c r="B28" s="317" t="s">
        <v>170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8" x14ac:dyDescent="0.25">
      <c r="A29" s="316" t="s">
        <v>169</v>
      </c>
      <c r="B29" s="318" t="s">
        <v>168</v>
      </c>
      <c r="C29" s="315"/>
      <c r="D29" s="315"/>
      <c r="E29" s="315"/>
      <c r="F29" s="315"/>
      <c r="G29" s="315">
        <v>0</v>
      </c>
      <c r="H29" s="315">
        <v>34.400000000000006</v>
      </c>
      <c r="I29" s="315"/>
      <c r="J29" s="315">
        <v>0.75551244947506646</v>
      </c>
      <c r="K29" s="315"/>
      <c r="L29" s="315">
        <v>25.886127140267178</v>
      </c>
      <c r="M29" s="315"/>
      <c r="N29" s="315">
        <v>0</v>
      </c>
      <c r="O29" s="315"/>
      <c r="P29" s="315">
        <v>9.1280972162360001</v>
      </c>
      <c r="Q29" s="315"/>
      <c r="R29" s="315">
        <v>0</v>
      </c>
      <c r="S29" s="315"/>
      <c r="T29" s="315">
        <v>0</v>
      </c>
      <c r="U29" s="315"/>
      <c r="V29" s="315">
        <v>64.434092179911545</v>
      </c>
      <c r="W29" s="315"/>
      <c r="X29" s="315">
        <v>0</v>
      </c>
      <c r="Y29" s="315"/>
      <c r="Z29" s="315" t="s">
        <v>644</v>
      </c>
      <c r="AA29" s="315"/>
      <c r="AB29" s="315">
        <v>69.414224356503183</v>
      </c>
      <c r="AC29" s="315">
        <v>65.189604629386622</v>
      </c>
    </row>
    <row r="30" spans="1:38" ht="47.25" x14ac:dyDescent="0.25">
      <c r="A30" s="313" t="s">
        <v>61</v>
      </c>
      <c r="B30" s="314" t="s">
        <v>167</v>
      </c>
      <c r="C30" s="315">
        <v>371.98413465636406</v>
      </c>
      <c r="D30" s="315">
        <v>350.10034502838977</v>
      </c>
      <c r="E30" s="315">
        <v>334.85179727838977</v>
      </c>
      <c r="F30" s="315">
        <v>334.85115136838976</v>
      </c>
      <c r="G30" s="315">
        <v>6.4590999999999997E-4</v>
      </c>
      <c r="H30" s="315">
        <v>173.41143336384806</v>
      </c>
      <c r="I30" s="315"/>
      <c r="J30" s="315">
        <v>11.030623077375333</v>
      </c>
      <c r="K30" s="315"/>
      <c r="L30" s="315">
        <v>175.07112178251595</v>
      </c>
      <c r="M30" s="315"/>
      <c r="N30" s="315">
        <v>0</v>
      </c>
      <c r="O30" s="315"/>
      <c r="P30" s="315">
        <v>0</v>
      </c>
      <c r="Q30" s="315"/>
      <c r="R30" s="315">
        <v>0</v>
      </c>
      <c r="S30" s="315"/>
      <c r="T30" s="315">
        <v>0</v>
      </c>
      <c r="U30" s="315"/>
      <c r="V30" s="315">
        <v>323.82052829101445</v>
      </c>
      <c r="W30" s="315"/>
      <c r="X30" s="315">
        <v>0</v>
      </c>
      <c r="Y30" s="315"/>
      <c r="Z30" s="315" t="s">
        <v>644</v>
      </c>
      <c r="AA30" s="315"/>
      <c r="AB30" s="315">
        <v>348.48255514636401</v>
      </c>
      <c r="AC30" s="315">
        <v>334.85115136838976</v>
      </c>
    </row>
    <row r="31" spans="1:38" x14ac:dyDescent="0.25">
      <c r="A31" s="313" t="s">
        <v>166</v>
      </c>
      <c r="B31" s="317" t="s">
        <v>165</v>
      </c>
      <c r="C31" s="315">
        <v>22.933662049999999</v>
      </c>
      <c r="D31" s="315">
        <v>25.711232504155035</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8" ht="31.5" x14ac:dyDescent="0.25">
      <c r="A32" s="313" t="s">
        <v>164</v>
      </c>
      <c r="B32" s="317" t="s">
        <v>163</v>
      </c>
      <c r="C32" s="315">
        <v>111.56793770403209</v>
      </c>
      <c r="D32" s="315">
        <v>122.88741698964935</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162</v>
      </c>
      <c r="B33" s="317" t="s">
        <v>161</v>
      </c>
      <c r="C33" s="315">
        <v>201.48158580622592</v>
      </c>
      <c r="D33" s="315">
        <v>160.40015136685332</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160</v>
      </c>
      <c r="B34" s="317" t="s">
        <v>159</v>
      </c>
      <c r="C34" s="315">
        <v>36.000949096106041</v>
      </c>
      <c r="D34" s="315">
        <v>41.101544167732044</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60</v>
      </c>
      <c r="B35" s="314"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157</v>
      </c>
      <c r="B36" s="317" t="s">
        <v>531</v>
      </c>
      <c r="C36" s="315"/>
      <c r="D36" s="315"/>
      <c r="E36" s="315"/>
      <c r="F36" s="315"/>
      <c r="G36" s="315">
        <v>0</v>
      </c>
      <c r="H36" s="315">
        <v>0</v>
      </c>
      <c r="I36" s="319" t="s">
        <v>523</v>
      </c>
      <c r="J36" s="315">
        <v>0</v>
      </c>
      <c r="K36" s="319" t="s">
        <v>523</v>
      </c>
      <c r="L36" s="315">
        <v>0</v>
      </c>
      <c r="M36" s="319" t="s">
        <v>523</v>
      </c>
      <c r="N36" s="315">
        <v>0</v>
      </c>
      <c r="O36" s="319" t="s">
        <v>523</v>
      </c>
      <c r="P36" s="315">
        <v>0</v>
      </c>
      <c r="Q36" s="319" t="s">
        <v>523</v>
      </c>
      <c r="R36" s="315">
        <v>0</v>
      </c>
      <c r="S36" s="319" t="s">
        <v>523</v>
      </c>
      <c r="T36" s="315">
        <v>0</v>
      </c>
      <c r="U36" s="319" t="s">
        <v>523</v>
      </c>
      <c r="V36" s="315">
        <v>0</v>
      </c>
      <c r="W36" s="319" t="s">
        <v>523</v>
      </c>
      <c r="X36" s="315">
        <v>0</v>
      </c>
      <c r="Y36" s="319" t="s">
        <v>523</v>
      </c>
      <c r="Z36" s="315" t="s">
        <v>644</v>
      </c>
      <c r="AA36" s="319" t="s">
        <v>644</v>
      </c>
      <c r="AB36" s="315">
        <v>0</v>
      </c>
      <c r="AC36" s="315">
        <v>0</v>
      </c>
    </row>
    <row r="37" spans="1:29" ht="31.5" x14ac:dyDescent="0.25">
      <c r="A37" s="316" t="s">
        <v>156</v>
      </c>
      <c r="B37" s="320" t="s">
        <v>529</v>
      </c>
      <c r="C37" s="315"/>
      <c r="D37" s="315"/>
      <c r="E37" s="315"/>
      <c r="F37" s="315"/>
      <c r="G37" s="315">
        <v>0</v>
      </c>
      <c r="H37" s="315">
        <v>0</v>
      </c>
      <c r="I37" s="319" t="s">
        <v>523</v>
      </c>
      <c r="J37" s="315">
        <v>0</v>
      </c>
      <c r="K37" s="319" t="s">
        <v>523</v>
      </c>
      <c r="L37" s="315">
        <v>0</v>
      </c>
      <c r="M37" s="319" t="s">
        <v>523</v>
      </c>
      <c r="N37" s="315">
        <v>0</v>
      </c>
      <c r="O37" s="319" t="s">
        <v>523</v>
      </c>
      <c r="P37" s="315">
        <v>0</v>
      </c>
      <c r="Q37" s="319" t="s">
        <v>523</v>
      </c>
      <c r="R37" s="315">
        <v>0</v>
      </c>
      <c r="S37" s="319" t="s">
        <v>523</v>
      </c>
      <c r="T37" s="315">
        <v>0</v>
      </c>
      <c r="U37" s="319" t="s">
        <v>523</v>
      </c>
      <c r="V37" s="315">
        <v>0</v>
      </c>
      <c r="W37" s="319" t="s">
        <v>523</v>
      </c>
      <c r="X37" s="315">
        <v>0</v>
      </c>
      <c r="Y37" s="319" t="s">
        <v>523</v>
      </c>
      <c r="Z37" s="315" t="s">
        <v>644</v>
      </c>
      <c r="AA37" s="319" t="s">
        <v>644</v>
      </c>
      <c r="AB37" s="315">
        <v>0</v>
      </c>
      <c r="AC37" s="315">
        <v>0</v>
      </c>
    </row>
    <row r="38" spans="1:29" x14ac:dyDescent="0.25">
      <c r="A38" s="316" t="s">
        <v>155</v>
      </c>
      <c r="B38" s="320" t="s">
        <v>146</v>
      </c>
      <c r="C38" s="315"/>
      <c r="D38" s="315"/>
      <c r="E38" s="315"/>
      <c r="F38" s="315"/>
      <c r="G38" s="315">
        <v>0</v>
      </c>
      <c r="H38" s="315">
        <v>0</v>
      </c>
      <c r="I38" s="319" t="s">
        <v>523</v>
      </c>
      <c r="J38" s="315">
        <v>0</v>
      </c>
      <c r="K38" s="319" t="s">
        <v>523</v>
      </c>
      <c r="L38" s="315">
        <v>0</v>
      </c>
      <c r="M38" s="319" t="s">
        <v>523</v>
      </c>
      <c r="N38" s="315">
        <v>0</v>
      </c>
      <c r="O38" s="319" t="s">
        <v>523</v>
      </c>
      <c r="P38" s="315">
        <v>0</v>
      </c>
      <c r="Q38" s="319" t="s">
        <v>523</v>
      </c>
      <c r="R38" s="315">
        <v>0</v>
      </c>
      <c r="S38" s="319" t="s">
        <v>523</v>
      </c>
      <c r="T38" s="315">
        <v>0</v>
      </c>
      <c r="U38" s="319" t="s">
        <v>523</v>
      </c>
      <c r="V38" s="315">
        <v>0</v>
      </c>
      <c r="W38" s="319" t="s">
        <v>523</v>
      </c>
      <c r="X38" s="315">
        <v>0</v>
      </c>
      <c r="Y38" s="319" t="s">
        <v>523</v>
      </c>
      <c r="Z38" s="315" t="s">
        <v>644</v>
      </c>
      <c r="AA38" s="319" t="s">
        <v>644</v>
      </c>
      <c r="AB38" s="315">
        <v>0</v>
      </c>
      <c r="AC38" s="315">
        <v>0</v>
      </c>
    </row>
    <row r="39" spans="1:29" x14ac:dyDescent="0.25">
      <c r="A39" s="316" t="s">
        <v>154</v>
      </c>
      <c r="B39" s="317" t="s">
        <v>574</v>
      </c>
      <c r="C39" s="315"/>
      <c r="D39" s="315"/>
      <c r="E39" s="315"/>
      <c r="F39" s="315"/>
      <c r="G39" s="315">
        <v>0</v>
      </c>
      <c r="H39" s="315">
        <v>0</v>
      </c>
      <c r="I39" s="319" t="s">
        <v>523</v>
      </c>
      <c r="J39" s="315">
        <v>0</v>
      </c>
      <c r="K39" s="319" t="s">
        <v>523</v>
      </c>
      <c r="L39" s="315">
        <v>0</v>
      </c>
      <c r="M39" s="319" t="s">
        <v>523</v>
      </c>
      <c r="N39" s="315">
        <v>0</v>
      </c>
      <c r="O39" s="319" t="s">
        <v>523</v>
      </c>
      <c r="P39" s="315">
        <v>0</v>
      </c>
      <c r="Q39" s="319" t="s">
        <v>523</v>
      </c>
      <c r="R39" s="315">
        <v>0</v>
      </c>
      <c r="S39" s="319" t="s">
        <v>523</v>
      </c>
      <c r="T39" s="315">
        <v>0</v>
      </c>
      <c r="U39" s="319" t="s">
        <v>523</v>
      </c>
      <c r="V39" s="315">
        <v>0</v>
      </c>
      <c r="W39" s="319" t="s">
        <v>523</v>
      </c>
      <c r="X39" s="315">
        <v>0</v>
      </c>
      <c r="Y39" s="319" t="s">
        <v>523</v>
      </c>
      <c r="Z39" s="315" t="s">
        <v>644</v>
      </c>
      <c r="AA39" s="319" t="s">
        <v>644</v>
      </c>
      <c r="AB39" s="315">
        <v>0</v>
      </c>
      <c r="AC39" s="315">
        <v>0</v>
      </c>
    </row>
    <row r="40" spans="1:29" x14ac:dyDescent="0.25">
      <c r="A40" s="316" t="s">
        <v>153</v>
      </c>
      <c r="B40" s="317" t="s">
        <v>532</v>
      </c>
      <c r="C40" s="315"/>
      <c r="D40" s="315"/>
      <c r="E40" s="315"/>
      <c r="F40" s="315"/>
      <c r="G40" s="315">
        <v>0</v>
      </c>
      <c r="H40" s="315">
        <v>0</v>
      </c>
      <c r="I40" s="319" t="s">
        <v>523</v>
      </c>
      <c r="J40" s="315">
        <v>0</v>
      </c>
      <c r="K40" s="319" t="s">
        <v>523</v>
      </c>
      <c r="L40" s="315">
        <v>0</v>
      </c>
      <c r="M40" s="319" t="s">
        <v>523</v>
      </c>
      <c r="N40" s="315">
        <v>0</v>
      </c>
      <c r="O40" s="319" t="s">
        <v>523</v>
      </c>
      <c r="P40" s="315">
        <v>0</v>
      </c>
      <c r="Q40" s="319" t="s">
        <v>523</v>
      </c>
      <c r="R40" s="315">
        <v>0</v>
      </c>
      <c r="S40" s="319" t="s">
        <v>523</v>
      </c>
      <c r="T40" s="315">
        <v>0</v>
      </c>
      <c r="U40" s="319" t="s">
        <v>523</v>
      </c>
      <c r="V40" s="315">
        <v>0</v>
      </c>
      <c r="W40" s="319" t="s">
        <v>523</v>
      </c>
      <c r="X40" s="315">
        <v>0</v>
      </c>
      <c r="Y40" s="319" t="s">
        <v>523</v>
      </c>
      <c r="Z40" s="315" t="s">
        <v>644</v>
      </c>
      <c r="AA40" s="319" t="s">
        <v>644</v>
      </c>
      <c r="AB40" s="315">
        <v>0</v>
      </c>
      <c r="AC40" s="315">
        <v>0</v>
      </c>
    </row>
    <row r="41" spans="1:29" x14ac:dyDescent="0.25">
      <c r="A41" s="316" t="s">
        <v>152</v>
      </c>
      <c r="B41" s="317" t="s">
        <v>533</v>
      </c>
      <c r="C41" s="315"/>
      <c r="D41" s="315"/>
      <c r="E41" s="315"/>
      <c r="F41" s="315"/>
      <c r="G41" s="315">
        <v>0</v>
      </c>
      <c r="H41" s="315">
        <v>0</v>
      </c>
      <c r="I41" s="319" t="s">
        <v>523</v>
      </c>
      <c r="J41" s="315">
        <v>0</v>
      </c>
      <c r="K41" s="319" t="s">
        <v>523</v>
      </c>
      <c r="L41" s="315">
        <v>0</v>
      </c>
      <c r="M41" s="319" t="s">
        <v>523</v>
      </c>
      <c r="N41" s="315">
        <v>0</v>
      </c>
      <c r="O41" s="319" t="s">
        <v>523</v>
      </c>
      <c r="P41" s="315">
        <v>0</v>
      </c>
      <c r="Q41" s="319" t="s">
        <v>523</v>
      </c>
      <c r="R41" s="315">
        <v>0</v>
      </c>
      <c r="S41" s="319" t="s">
        <v>523</v>
      </c>
      <c r="T41" s="315">
        <v>0</v>
      </c>
      <c r="U41" s="319" t="s">
        <v>523</v>
      </c>
      <c r="V41" s="315">
        <v>0</v>
      </c>
      <c r="W41" s="319" t="s">
        <v>523</v>
      </c>
      <c r="X41" s="315">
        <v>0</v>
      </c>
      <c r="Y41" s="319" t="s">
        <v>523</v>
      </c>
      <c r="Z41" s="315" t="s">
        <v>644</v>
      </c>
      <c r="AA41" s="319" t="s">
        <v>644</v>
      </c>
      <c r="AB41" s="315">
        <v>0</v>
      </c>
      <c r="AC41" s="315">
        <v>0</v>
      </c>
    </row>
    <row r="42" spans="1:29" x14ac:dyDescent="0.25">
      <c r="A42" s="316" t="s">
        <v>151</v>
      </c>
      <c r="B42" s="317" t="s">
        <v>534</v>
      </c>
      <c r="C42" s="315"/>
      <c r="D42" s="315"/>
      <c r="E42" s="315"/>
      <c r="F42" s="315"/>
      <c r="G42" s="315">
        <v>0</v>
      </c>
      <c r="H42" s="315">
        <v>0</v>
      </c>
      <c r="I42" s="319" t="s">
        <v>523</v>
      </c>
      <c r="J42" s="315">
        <v>0</v>
      </c>
      <c r="K42" s="319" t="s">
        <v>523</v>
      </c>
      <c r="L42" s="315">
        <v>0</v>
      </c>
      <c r="M42" s="319" t="s">
        <v>523</v>
      </c>
      <c r="N42" s="315">
        <v>0</v>
      </c>
      <c r="O42" s="319" t="s">
        <v>523</v>
      </c>
      <c r="P42" s="315">
        <v>0</v>
      </c>
      <c r="Q42" s="319" t="s">
        <v>523</v>
      </c>
      <c r="R42" s="315">
        <v>0</v>
      </c>
      <c r="S42" s="319" t="s">
        <v>523</v>
      </c>
      <c r="T42" s="315">
        <v>0</v>
      </c>
      <c r="U42" s="319" t="s">
        <v>523</v>
      </c>
      <c r="V42" s="315">
        <v>0</v>
      </c>
      <c r="W42" s="319" t="s">
        <v>523</v>
      </c>
      <c r="X42" s="315">
        <v>0</v>
      </c>
      <c r="Y42" s="319" t="s">
        <v>523</v>
      </c>
      <c r="Z42" s="315" t="s">
        <v>644</v>
      </c>
      <c r="AA42" s="319" t="s">
        <v>644</v>
      </c>
      <c r="AB42" s="315">
        <v>0</v>
      </c>
      <c r="AC42" s="315">
        <v>0</v>
      </c>
    </row>
    <row r="43" spans="1:29" x14ac:dyDescent="0.25">
      <c r="A43" s="316" t="s">
        <v>535</v>
      </c>
      <c r="B43" s="317" t="s">
        <v>536</v>
      </c>
      <c r="C43" s="315"/>
      <c r="D43" s="315"/>
      <c r="E43" s="315"/>
      <c r="F43" s="315"/>
      <c r="G43" s="315">
        <v>0</v>
      </c>
      <c r="H43" s="315">
        <v>0</v>
      </c>
      <c r="I43" s="319" t="s">
        <v>523</v>
      </c>
      <c r="J43" s="315">
        <v>0</v>
      </c>
      <c r="K43" s="319" t="s">
        <v>523</v>
      </c>
      <c r="L43" s="315">
        <v>0</v>
      </c>
      <c r="M43" s="319" t="s">
        <v>523</v>
      </c>
      <c r="N43" s="315">
        <v>0</v>
      </c>
      <c r="O43" s="319" t="s">
        <v>523</v>
      </c>
      <c r="P43" s="315">
        <v>0</v>
      </c>
      <c r="Q43" s="319" t="s">
        <v>523</v>
      </c>
      <c r="R43" s="315">
        <v>0</v>
      </c>
      <c r="S43" s="319" t="s">
        <v>523</v>
      </c>
      <c r="T43" s="315">
        <v>0</v>
      </c>
      <c r="U43" s="319" t="s">
        <v>523</v>
      </c>
      <c r="V43" s="315">
        <v>0</v>
      </c>
      <c r="W43" s="319" t="s">
        <v>523</v>
      </c>
      <c r="X43" s="315">
        <v>0</v>
      </c>
      <c r="Y43" s="319" t="s">
        <v>523</v>
      </c>
      <c r="Z43" s="315" t="s">
        <v>644</v>
      </c>
      <c r="AA43" s="319" t="s">
        <v>644</v>
      </c>
      <c r="AB43" s="315">
        <v>0</v>
      </c>
      <c r="AC43" s="315">
        <v>0</v>
      </c>
    </row>
    <row r="44" spans="1:29" x14ac:dyDescent="0.25">
      <c r="A44" s="316" t="s">
        <v>537</v>
      </c>
      <c r="B44" s="317" t="s">
        <v>538</v>
      </c>
      <c r="C44" s="315"/>
      <c r="D44" s="315"/>
      <c r="E44" s="315"/>
      <c r="F44" s="315"/>
      <c r="G44" s="315">
        <v>0</v>
      </c>
      <c r="H44" s="315">
        <v>80</v>
      </c>
      <c r="I44" s="319">
        <v>4</v>
      </c>
      <c r="J44" s="315">
        <v>0</v>
      </c>
      <c r="K44" s="319" t="s">
        <v>523</v>
      </c>
      <c r="L44" s="315">
        <v>0</v>
      </c>
      <c r="M44" s="319" t="s">
        <v>523</v>
      </c>
      <c r="N44" s="315">
        <v>0</v>
      </c>
      <c r="O44" s="319" t="s">
        <v>523</v>
      </c>
      <c r="P44" s="315">
        <v>0</v>
      </c>
      <c r="Q44" s="319" t="s">
        <v>523</v>
      </c>
      <c r="R44" s="315">
        <v>0</v>
      </c>
      <c r="S44" s="319" t="s">
        <v>523</v>
      </c>
      <c r="T44" s="315">
        <v>0</v>
      </c>
      <c r="U44" s="319" t="s">
        <v>523</v>
      </c>
      <c r="V44" s="315">
        <v>80</v>
      </c>
      <c r="W44" s="319">
        <v>4</v>
      </c>
      <c r="X44" s="315">
        <v>0</v>
      </c>
      <c r="Y44" s="319" t="s">
        <v>523</v>
      </c>
      <c r="Z44" s="315" t="s">
        <v>644</v>
      </c>
      <c r="AA44" s="319" t="s">
        <v>644</v>
      </c>
      <c r="AB44" s="315">
        <v>80</v>
      </c>
      <c r="AC44" s="315">
        <v>80</v>
      </c>
    </row>
    <row r="45" spans="1:29" x14ac:dyDescent="0.25">
      <c r="A45" s="316" t="s">
        <v>539</v>
      </c>
      <c r="B45" s="317" t="s">
        <v>540</v>
      </c>
      <c r="C45" s="315"/>
      <c r="D45" s="315"/>
      <c r="E45" s="315"/>
      <c r="F45" s="315"/>
      <c r="G45" s="315">
        <v>0</v>
      </c>
      <c r="H45" s="315">
        <v>0</v>
      </c>
      <c r="I45" s="319" t="s">
        <v>523</v>
      </c>
      <c r="J45" s="315">
        <v>0</v>
      </c>
      <c r="K45" s="319" t="s">
        <v>523</v>
      </c>
      <c r="L45" s="315">
        <v>0</v>
      </c>
      <c r="M45" s="319" t="s">
        <v>523</v>
      </c>
      <c r="N45" s="315">
        <v>0</v>
      </c>
      <c r="O45" s="319" t="s">
        <v>523</v>
      </c>
      <c r="P45" s="315">
        <v>0</v>
      </c>
      <c r="Q45" s="319" t="s">
        <v>523</v>
      </c>
      <c r="R45" s="315">
        <v>0</v>
      </c>
      <c r="S45" s="319" t="s">
        <v>523</v>
      </c>
      <c r="T45" s="315">
        <v>0</v>
      </c>
      <c r="U45" s="319" t="s">
        <v>523</v>
      </c>
      <c r="V45" s="315">
        <v>0</v>
      </c>
      <c r="W45" s="319" t="s">
        <v>523</v>
      </c>
      <c r="X45" s="315">
        <v>0</v>
      </c>
      <c r="Y45" s="319" t="s">
        <v>523</v>
      </c>
      <c r="Z45" s="315" t="s">
        <v>644</v>
      </c>
      <c r="AA45" s="319" t="s">
        <v>644</v>
      </c>
      <c r="AB45" s="315">
        <v>0</v>
      </c>
      <c r="AC45" s="315">
        <v>0</v>
      </c>
    </row>
    <row r="46" spans="1:29" x14ac:dyDescent="0.25">
      <c r="A46" s="316" t="s">
        <v>541</v>
      </c>
      <c r="B46" s="317" t="s">
        <v>542</v>
      </c>
      <c r="C46" s="315"/>
      <c r="D46" s="315"/>
      <c r="E46" s="315"/>
      <c r="F46" s="315"/>
      <c r="G46" s="315">
        <v>0</v>
      </c>
      <c r="H46" s="315">
        <v>0</v>
      </c>
      <c r="I46" s="319" t="s">
        <v>523</v>
      </c>
      <c r="J46" s="315">
        <v>0</v>
      </c>
      <c r="K46" s="319" t="s">
        <v>523</v>
      </c>
      <c r="L46" s="315">
        <v>0</v>
      </c>
      <c r="M46" s="319" t="s">
        <v>523</v>
      </c>
      <c r="N46" s="315">
        <v>0</v>
      </c>
      <c r="O46" s="319" t="s">
        <v>523</v>
      </c>
      <c r="P46" s="315">
        <v>0</v>
      </c>
      <c r="Q46" s="319" t="s">
        <v>523</v>
      </c>
      <c r="R46" s="315">
        <v>0</v>
      </c>
      <c r="S46" s="319" t="s">
        <v>523</v>
      </c>
      <c r="T46" s="315">
        <v>0</v>
      </c>
      <c r="U46" s="319" t="s">
        <v>523</v>
      </c>
      <c r="V46" s="315">
        <v>0</v>
      </c>
      <c r="W46" s="319" t="s">
        <v>523</v>
      </c>
      <c r="X46" s="315">
        <v>0</v>
      </c>
      <c r="Y46" s="319" t="s">
        <v>523</v>
      </c>
      <c r="Z46" s="315" t="s">
        <v>644</v>
      </c>
      <c r="AA46" s="319" t="s">
        <v>644</v>
      </c>
      <c r="AB46" s="315">
        <v>0</v>
      </c>
      <c r="AC46" s="315">
        <v>0</v>
      </c>
    </row>
    <row r="47" spans="1:29" x14ac:dyDescent="0.25">
      <c r="A47" s="313" t="s">
        <v>59</v>
      </c>
      <c r="B47" s="314" t="s">
        <v>150</v>
      </c>
      <c r="C47" s="315"/>
      <c r="D47" s="315"/>
      <c r="E47" s="315"/>
      <c r="F47" s="315"/>
      <c r="G47" s="315"/>
      <c r="H47" s="315"/>
      <c r="I47" s="315"/>
      <c r="J47" s="315"/>
      <c r="K47" s="315"/>
      <c r="L47" s="315"/>
      <c r="M47" s="315"/>
      <c r="N47" s="315"/>
      <c r="O47" s="315"/>
      <c r="P47" s="315"/>
      <c r="Q47" s="315"/>
      <c r="R47" s="315"/>
      <c r="S47" s="319"/>
      <c r="T47" s="315"/>
      <c r="U47" s="315"/>
      <c r="V47" s="315"/>
      <c r="W47" s="315"/>
      <c r="X47" s="315"/>
      <c r="Y47" s="315"/>
      <c r="Z47" s="315"/>
      <c r="AA47" s="315"/>
      <c r="AB47" s="315"/>
      <c r="AC47" s="315"/>
    </row>
    <row r="48" spans="1:29" x14ac:dyDescent="0.25">
      <c r="A48" s="316" t="s">
        <v>149</v>
      </c>
      <c r="B48" s="317" t="s">
        <v>531</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644</v>
      </c>
      <c r="AA48" s="315"/>
      <c r="AB48" s="315">
        <v>0</v>
      </c>
      <c r="AC48" s="315">
        <v>0</v>
      </c>
    </row>
    <row r="49" spans="1:29" ht="31.5" x14ac:dyDescent="0.25">
      <c r="A49" s="316" t="s">
        <v>148</v>
      </c>
      <c r="B49" s="320" t="s">
        <v>529</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644</v>
      </c>
      <c r="AA49" s="315"/>
      <c r="AB49" s="315">
        <v>0</v>
      </c>
      <c r="AC49" s="315">
        <v>0</v>
      </c>
    </row>
    <row r="50" spans="1:29" x14ac:dyDescent="0.25">
      <c r="A50" s="316" t="s">
        <v>147</v>
      </c>
      <c r="B50" s="320"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644</v>
      </c>
      <c r="AA50" s="315"/>
      <c r="AB50" s="315">
        <v>0</v>
      </c>
      <c r="AC50" s="315">
        <v>0</v>
      </c>
    </row>
    <row r="51" spans="1:29" ht="35.25" customHeight="1" x14ac:dyDescent="0.25">
      <c r="A51" s="316" t="s">
        <v>145</v>
      </c>
      <c r="B51" s="317" t="s">
        <v>144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644</v>
      </c>
      <c r="AA51" s="315"/>
      <c r="AB51" s="315">
        <v>0</v>
      </c>
      <c r="AC51" s="315">
        <v>0</v>
      </c>
    </row>
    <row r="52" spans="1:29" ht="31.5" x14ac:dyDescent="0.25">
      <c r="A52" s="316" t="s">
        <v>143</v>
      </c>
      <c r="B52" s="31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644</v>
      </c>
      <c r="AA52" s="315"/>
      <c r="AB52" s="315">
        <v>0</v>
      </c>
      <c r="AC52" s="315">
        <v>0</v>
      </c>
    </row>
    <row r="53" spans="1:29" x14ac:dyDescent="0.25">
      <c r="A53" s="316" t="s">
        <v>141</v>
      </c>
      <c r="B53" s="317" t="s">
        <v>140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644</v>
      </c>
      <c r="AA53" s="315"/>
      <c r="AB53" s="315">
        <v>0</v>
      </c>
      <c r="AC53" s="315">
        <v>0</v>
      </c>
    </row>
    <row r="54" spans="1:29" x14ac:dyDescent="0.25">
      <c r="A54" s="316" t="s">
        <v>139</v>
      </c>
      <c r="B54" s="317" t="s">
        <v>532</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644</v>
      </c>
      <c r="AA54" s="315"/>
      <c r="AB54" s="315">
        <v>0</v>
      </c>
      <c r="AC54" s="315">
        <v>0</v>
      </c>
    </row>
    <row r="55" spans="1:29" x14ac:dyDescent="0.25">
      <c r="A55" s="316" t="s">
        <v>543</v>
      </c>
      <c r="B55" s="317" t="s">
        <v>533</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644</v>
      </c>
      <c r="AA55" s="315"/>
      <c r="AB55" s="315">
        <v>0</v>
      </c>
      <c r="AC55" s="315">
        <v>0</v>
      </c>
    </row>
    <row r="56" spans="1:29" x14ac:dyDescent="0.25">
      <c r="A56" s="316" t="s">
        <v>544</v>
      </c>
      <c r="B56" s="317" t="s">
        <v>534</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644</v>
      </c>
      <c r="AA56" s="315"/>
      <c r="AB56" s="315">
        <v>0</v>
      </c>
      <c r="AC56" s="315">
        <v>0</v>
      </c>
    </row>
    <row r="57" spans="1:29" x14ac:dyDescent="0.25">
      <c r="A57" s="316" t="s">
        <v>545</v>
      </c>
      <c r="B57" s="317" t="s">
        <v>536</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644</v>
      </c>
      <c r="AA57" s="315"/>
      <c r="AB57" s="315">
        <v>0</v>
      </c>
      <c r="AC57" s="315">
        <v>0</v>
      </c>
    </row>
    <row r="58" spans="1:29" ht="18" customHeight="1" x14ac:dyDescent="0.25">
      <c r="A58" s="316" t="s">
        <v>546</v>
      </c>
      <c r="B58" s="317" t="s">
        <v>538</v>
      </c>
      <c r="C58" s="315">
        <v>80</v>
      </c>
      <c r="D58" s="315">
        <v>80</v>
      </c>
      <c r="E58" s="315"/>
      <c r="F58" s="315"/>
      <c r="G58" s="315">
        <v>0</v>
      </c>
      <c r="H58" s="315">
        <v>0</v>
      </c>
      <c r="I58" s="315"/>
      <c r="J58" s="315">
        <v>0</v>
      </c>
      <c r="K58" s="315"/>
      <c r="L58" s="315">
        <v>80</v>
      </c>
      <c r="M58" s="315"/>
      <c r="N58" s="315">
        <v>0</v>
      </c>
      <c r="O58" s="315"/>
      <c r="P58" s="315">
        <v>0</v>
      </c>
      <c r="Q58" s="315"/>
      <c r="R58" s="315">
        <v>0</v>
      </c>
      <c r="S58" s="315"/>
      <c r="T58" s="315">
        <v>0</v>
      </c>
      <c r="U58" s="315"/>
      <c r="V58" s="315">
        <v>80</v>
      </c>
      <c r="W58" s="315"/>
      <c r="X58" s="315">
        <v>0</v>
      </c>
      <c r="Y58" s="315"/>
      <c r="Z58" s="315" t="s">
        <v>644</v>
      </c>
      <c r="AA58" s="315"/>
      <c r="AB58" s="315">
        <v>80</v>
      </c>
      <c r="AC58" s="315">
        <v>80</v>
      </c>
    </row>
    <row r="59" spans="1:29" x14ac:dyDescent="0.25">
      <c r="A59" s="316" t="s">
        <v>547</v>
      </c>
      <c r="B59" s="317" t="s">
        <v>540</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644</v>
      </c>
      <c r="AA59" s="315"/>
      <c r="AB59" s="315">
        <v>0</v>
      </c>
      <c r="AC59" s="315">
        <v>0</v>
      </c>
    </row>
    <row r="60" spans="1:29" x14ac:dyDescent="0.25">
      <c r="A60" s="316" t="s">
        <v>548</v>
      </c>
      <c r="B60" s="317" t="s">
        <v>542</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644</v>
      </c>
      <c r="AA60" s="315"/>
      <c r="AB60" s="315">
        <v>0</v>
      </c>
      <c r="AC60" s="315">
        <v>0</v>
      </c>
    </row>
    <row r="61" spans="1:29" ht="31.5" x14ac:dyDescent="0.25">
      <c r="A61" s="313" t="s">
        <v>57</v>
      </c>
      <c r="B61" s="314"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137</v>
      </c>
      <c r="B62" s="317" t="s">
        <v>136</v>
      </c>
      <c r="C62" s="315">
        <v>371.98413465636406</v>
      </c>
      <c r="D62" s="315">
        <v>350.10034502838977</v>
      </c>
      <c r="E62" s="315"/>
      <c r="F62" s="315"/>
      <c r="G62" s="315">
        <v>0</v>
      </c>
      <c r="H62" s="315">
        <v>0</v>
      </c>
      <c r="I62" s="315"/>
      <c r="J62" s="315">
        <v>0</v>
      </c>
      <c r="K62" s="315"/>
      <c r="L62" s="315">
        <v>371.98413465636406</v>
      </c>
      <c r="M62" s="315"/>
      <c r="N62" s="315">
        <v>0</v>
      </c>
      <c r="O62" s="315"/>
      <c r="P62" s="315">
        <v>0</v>
      </c>
      <c r="Q62" s="315"/>
      <c r="R62" s="315">
        <v>0</v>
      </c>
      <c r="S62" s="315"/>
      <c r="T62" s="315">
        <v>0</v>
      </c>
      <c r="U62" s="315"/>
      <c r="V62" s="315">
        <v>350.10034502838977</v>
      </c>
      <c r="W62" s="315"/>
      <c r="X62" s="315">
        <v>0</v>
      </c>
      <c r="Y62" s="315"/>
      <c r="Z62" s="315" t="s">
        <v>644</v>
      </c>
      <c r="AA62" s="315"/>
      <c r="AB62" s="315">
        <v>371.98413465636406</v>
      </c>
      <c r="AC62" s="315">
        <v>350.10034502838977</v>
      </c>
    </row>
    <row r="63" spans="1:29" x14ac:dyDescent="0.25">
      <c r="A63" s="316" t="s">
        <v>135</v>
      </c>
      <c r="B63" s="320"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644</v>
      </c>
      <c r="AA63" s="315"/>
      <c r="AB63" s="315">
        <v>0</v>
      </c>
      <c r="AC63" s="315">
        <v>0</v>
      </c>
    </row>
    <row r="64" spans="1:29" x14ac:dyDescent="0.25">
      <c r="A64" s="316" t="s">
        <v>134</v>
      </c>
      <c r="B64" s="317"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644</v>
      </c>
      <c r="AA64" s="315"/>
      <c r="AB64" s="315">
        <v>0</v>
      </c>
      <c r="AC64" s="315">
        <v>0</v>
      </c>
    </row>
    <row r="65" spans="1:29" ht="17.25" customHeight="1" x14ac:dyDescent="0.25">
      <c r="A65" s="316" t="s">
        <v>133</v>
      </c>
      <c r="B65" s="320"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644</v>
      </c>
      <c r="AA65" s="315"/>
      <c r="AB65" s="315">
        <v>0</v>
      </c>
      <c r="AC65" s="315">
        <v>0</v>
      </c>
    </row>
    <row r="66" spans="1:29" ht="17.25" customHeight="1" x14ac:dyDescent="0.25">
      <c r="A66" s="316" t="s">
        <v>132</v>
      </c>
      <c r="B66" s="320" t="s">
        <v>126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644</v>
      </c>
      <c r="AA66" s="315"/>
      <c r="AB66" s="315">
        <v>0</v>
      </c>
      <c r="AC66" s="315">
        <v>0</v>
      </c>
    </row>
    <row r="67" spans="1:29" ht="17.25" customHeight="1" x14ac:dyDescent="0.25">
      <c r="A67" s="316" t="s">
        <v>131</v>
      </c>
      <c r="B67" s="317" t="s">
        <v>532</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644</v>
      </c>
      <c r="AA67" s="315"/>
      <c r="AB67" s="315">
        <v>0</v>
      </c>
      <c r="AC67" s="315">
        <v>0</v>
      </c>
    </row>
    <row r="68" spans="1:29" ht="17.25" customHeight="1" x14ac:dyDescent="0.25">
      <c r="A68" s="316" t="s">
        <v>549</v>
      </c>
      <c r="B68" s="317" t="s">
        <v>533</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644</v>
      </c>
      <c r="AA68" s="315"/>
      <c r="AB68" s="315">
        <v>0</v>
      </c>
      <c r="AC68" s="315">
        <v>0</v>
      </c>
    </row>
    <row r="69" spans="1:29" ht="17.25" customHeight="1" x14ac:dyDescent="0.25">
      <c r="A69" s="316" t="s">
        <v>550</v>
      </c>
      <c r="B69" s="317" t="s">
        <v>534</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644</v>
      </c>
      <c r="AA69" s="315"/>
      <c r="AB69" s="315">
        <v>0</v>
      </c>
      <c r="AC69" s="315">
        <v>0</v>
      </c>
    </row>
    <row r="70" spans="1:29" ht="17.25" customHeight="1" x14ac:dyDescent="0.25">
      <c r="A70" s="316" t="s">
        <v>551</v>
      </c>
      <c r="B70" s="317" t="s">
        <v>536</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644</v>
      </c>
      <c r="AA70" s="315"/>
      <c r="AB70" s="315">
        <v>0</v>
      </c>
      <c r="AC70" s="315">
        <v>0</v>
      </c>
    </row>
    <row r="71" spans="1:29" ht="17.25" customHeight="1" x14ac:dyDescent="0.25">
      <c r="A71" s="316" t="s">
        <v>552</v>
      </c>
      <c r="B71" s="317" t="s">
        <v>538</v>
      </c>
      <c r="C71" s="315"/>
      <c r="D71" s="315"/>
      <c r="E71" s="315"/>
      <c r="F71" s="315"/>
      <c r="G71" s="315">
        <v>0</v>
      </c>
      <c r="H71" s="315">
        <v>0</v>
      </c>
      <c r="I71" s="315"/>
      <c r="J71" s="315">
        <v>0</v>
      </c>
      <c r="K71" s="315"/>
      <c r="L71" s="315">
        <v>80</v>
      </c>
      <c r="M71" s="315"/>
      <c r="N71" s="315">
        <v>0</v>
      </c>
      <c r="O71" s="315"/>
      <c r="P71" s="315">
        <v>0</v>
      </c>
      <c r="Q71" s="315"/>
      <c r="R71" s="315">
        <v>0</v>
      </c>
      <c r="S71" s="315"/>
      <c r="T71" s="315">
        <v>0</v>
      </c>
      <c r="U71" s="315"/>
      <c r="V71" s="315">
        <v>80</v>
      </c>
      <c r="W71" s="315"/>
      <c r="X71" s="315">
        <v>0</v>
      </c>
      <c r="Y71" s="315"/>
      <c r="Z71" s="315" t="s">
        <v>644</v>
      </c>
      <c r="AA71" s="315"/>
      <c r="AB71" s="315">
        <v>80</v>
      </c>
      <c r="AC71" s="315">
        <v>80</v>
      </c>
    </row>
    <row r="72" spans="1:29" ht="17.25" customHeight="1" x14ac:dyDescent="0.25">
      <c r="A72" s="316" t="s">
        <v>553</v>
      </c>
      <c r="B72" s="317" t="s">
        <v>540</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644</v>
      </c>
      <c r="AA72" s="315"/>
      <c r="AB72" s="315">
        <v>0</v>
      </c>
      <c r="AC72" s="315">
        <v>0</v>
      </c>
    </row>
    <row r="73" spans="1:29" ht="17.25" customHeight="1" x14ac:dyDescent="0.25">
      <c r="A73" s="316" t="s">
        <v>554</v>
      </c>
      <c r="B73" s="317" t="s">
        <v>542</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644</v>
      </c>
      <c r="AA73" s="315"/>
      <c r="AB73" s="315">
        <v>0</v>
      </c>
      <c r="AC73" s="315">
        <v>0</v>
      </c>
    </row>
    <row r="74" spans="1:29" ht="51.75" customHeight="1" x14ac:dyDescent="0.25">
      <c r="A74" s="313" t="s">
        <v>56</v>
      </c>
      <c r="B74" s="321" t="s">
        <v>225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644</v>
      </c>
      <c r="AA74" s="315"/>
      <c r="AB74" s="315">
        <v>0</v>
      </c>
      <c r="AC74" s="315">
        <v>0</v>
      </c>
    </row>
    <row r="75" spans="1:29" ht="21.75" customHeight="1" x14ac:dyDescent="0.25">
      <c r="A75" s="313" t="s">
        <v>54</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8.25" customHeight="1" x14ac:dyDescent="0.25">
      <c r="A76" s="316" t="s">
        <v>220</v>
      </c>
      <c r="B76" s="317" t="s">
        <v>531</v>
      </c>
      <c r="C76" s="322"/>
      <c r="D76" s="323"/>
      <c r="E76" s="324"/>
      <c r="F76" s="324"/>
      <c r="G76" s="315">
        <v>0</v>
      </c>
      <c r="H76" s="315">
        <v>0</v>
      </c>
      <c r="I76" s="324"/>
      <c r="J76" s="315">
        <v>0</v>
      </c>
      <c r="K76" s="323"/>
      <c r="L76" s="315">
        <v>0</v>
      </c>
      <c r="M76" s="323"/>
      <c r="N76" s="315">
        <v>0</v>
      </c>
      <c r="O76" s="323"/>
      <c r="P76" s="315">
        <v>0</v>
      </c>
      <c r="Q76" s="323"/>
      <c r="R76" s="315">
        <v>0</v>
      </c>
      <c r="S76" s="323"/>
      <c r="T76" s="315">
        <v>0</v>
      </c>
      <c r="U76" s="323"/>
      <c r="V76" s="315">
        <v>0</v>
      </c>
      <c r="W76" s="323"/>
      <c r="X76" s="315">
        <v>0</v>
      </c>
      <c r="Y76" s="323"/>
      <c r="Z76" s="315" t="s">
        <v>644</v>
      </c>
      <c r="AA76" s="323"/>
      <c r="AB76" s="315">
        <v>0</v>
      </c>
      <c r="AC76" s="315">
        <v>0</v>
      </c>
    </row>
    <row r="77" spans="1:29" ht="30.75" customHeight="1" x14ac:dyDescent="0.25">
      <c r="A77" s="316" t="s">
        <v>221</v>
      </c>
      <c r="B77" s="320" t="s">
        <v>529</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644</v>
      </c>
      <c r="AA77" s="315"/>
      <c r="AB77" s="315">
        <v>0</v>
      </c>
      <c r="AC77" s="315">
        <v>0</v>
      </c>
    </row>
    <row r="78" spans="1:29" x14ac:dyDescent="0.25">
      <c r="A78" s="316" t="s">
        <v>222</v>
      </c>
      <c r="B78" s="320" t="s">
        <v>146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644</v>
      </c>
      <c r="AA78" s="315"/>
      <c r="AB78" s="315">
        <v>0</v>
      </c>
      <c r="AC78" s="315">
        <v>0</v>
      </c>
    </row>
    <row r="79" spans="1:29" x14ac:dyDescent="0.25">
      <c r="A79" s="316" t="s">
        <v>223</v>
      </c>
      <c r="B79" s="317" t="s">
        <v>530</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644</v>
      </c>
      <c r="AA79" s="315"/>
      <c r="AB79" s="315">
        <v>0</v>
      </c>
      <c r="AC79" s="315">
        <v>0</v>
      </c>
    </row>
    <row r="80" spans="1:29" x14ac:dyDescent="0.25">
      <c r="A80" s="316" t="s">
        <v>224</v>
      </c>
      <c r="B80" s="317" t="s">
        <v>532</v>
      </c>
      <c r="C80" s="322"/>
      <c r="D80" s="323"/>
      <c r="E80" s="324"/>
      <c r="F80" s="324"/>
      <c r="G80" s="315">
        <v>0</v>
      </c>
      <c r="H80" s="315">
        <v>0</v>
      </c>
      <c r="I80" s="324"/>
      <c r="J80" s="315">
        <v>0</v>
      </c>
      <c r="K80" s="323"/>
      <c r="L80" s="315">
        <v>0</v>
      </c>
      <c r="M80" s="323"/>
      <c r="N80" s="315">
        <v>0</v>
      </c>
      <c r="O80" s="323"/>
      <c r="P80" s="315">
        <v>0</v>
      </c>
      <c r="Q80" s="323"/>
      <c r="R80" s="315">
        <v>0</v>
      </c>
      <c r="S80" s="323"/>
      <c r="T80" s="315">
        <v>0</v>
      </c>
      <c r="U80" s="323"/>
      <c r="V80" s="315">
        <v>0</v>
      </c>
      <c r="W80" s="323"/>
      <c r="X80" s="315">
        <v>0</v>
      </c>
      <c r="Y80" s="323"/>
      <c r="Z80" s="315" t="s">
        <v>644</v>
      </c>
      <c r="AA80" s="323"/>
      <c r="AB80" s="315">
        <v>0</v>
      </c>
      <c r="AC80" s="315">
        <v>0</v>
      </c>
    </row>
    <row r="81" spans="1:29" x14ac:dyDescent="0.25">
      <c r="A81" s="316" t="s">
        <v>555</v>
      </c>
      <c r="B81" s="317" t="s">
        <v>533</v>
      </c>
      <c r="C81" s="322"/>
      <c r="D81" s="323"/>
      <c r="E81" s="324"/>
      <c r="F81" s="324"/>
      <c r="G81" s="315">
        <v>0</v>
      </c>
      <c r="H81" s="315">
        <v>0</v>
      </c>
      <c r="I81" s="324"/>
      <c r="J81" s="315">
        <v>0</v>
      </c>
      <c r="K81" s="323"/>
      <c r="L81" s="315">
        <v>0</v>
      </c>
      <c r="M81" s="323"/>
      <c r="N81" s="315">
        <v>0</v>
      </c>
      <c r="O81" s="323"/>
      <c r="P81" s="315">
        <v>0</v>
      </c>
      <c r="Q81" s="323"/>
      <c r="R81" s="315">
        <v>0</v>
      </c>
      <c r="S81" s="323"/>
      <c r="T81" s="315">
        <v>0</v>
      </c>
      <c r="U81" s="323"/>
      <c r="V81" s="315">
        <v>0</v>
      </c>
      <c r="W81" s="323"/>
      <c r="X81" s="315">
        <v>0</v>
      </c>
      <c r="Y81" s="323"/>
      <c r="Z81" s="315" t="s">
        <v>644</v>
      </c>
      <c r="AA81" s="323"/>
      <c r="AB81" s="315">
        <v>0</v>
      </c>
      <c r="AC81" s="315">
        <v>0</v>
      </c>
    </row>
    <row r="82" spans="1:29" x14ac:dyDescent="0.25">
      <c r="A82" s="316" t="s">
        <v>556</v>
      </c>
      <c r="B82" s="317" t="s">
        <v>534</v>
      </c>
      <c r="C82" s="322"/>
      <c r="D82" s="323"/>
      <c r="E82" s="324"/>
      <c r="F82" s="324"/>
      <c r="G82" s="315">
        <v>0</v>
      </c>
      <c r="H82" s="315">
        <v>0</v>
      </c>
      <c r="I82" s="324"/>
      <c r="J82" s="315">
        <v>0</v>
      </c>
      <c r="K82" s="323"/>
      <c r="L82" s="315">
        <v>0</v>
      </c>
      <c r="M82" s="323"/>
      <c r="N82" s="315">
        <v>0</v>
      </c>
      <c r="O82" s="323"/>
      <c r="P82" s="315">
        <v>0</v>
      </c>
      <c r="Q82" s="323"/>
      <c r="R82" s="315">
        <v>0</v>
      </c>
      <c r="S82" s="323"/>
      <c r="T82" s="315">
        <v>0</v>
      </c>
      <c r="U82" s="323"/>
      <c r="V82" s="315">
        <v>0</v>
      </c>
      <c r="W82" s="323"/>
      <c r="X82" s="315">
        <v>0</v>
      </c>
      <c r="Y82" s="323"/>
      <c r="Z82" s="315" t="s">
        <v>644</v>
      </c>
      <c r="AA82" s="323"/>
      <c r="AB82" s="315">
        <v>0</v>
      </c>
      <c r="AC82" s="315">
        <v>0</v>
      </c>
    </row>
    <row r="83" spans="1:29" x14ac:dyDescent="0.25">
      <c r="A83" s="316" t="s">
        <v>557</v>
      </c>
      <c r="B83" s="317" t="s">
        <v>536</v>
      </c>
      <c r="C83" s="322"/>
      <c r="D83" s="323"/>
      <c r="E83" s="324"/>
      <c r="F83" s="324"/>
      <c r="G83" s="315">
        <v>0</v>
      </c>
      <c r="H83" s="315">
        <v>0</v>
      </c>
      <c r="I83" s="324"/>
      <c r="J83" s="315">
        <v>0</v>
      </c>
      <c r="K83" s="323"/>
      <c r="L83" s="315">
        <v>0</v>
      </c>
      <c r="M83" s="323"/>
      <c r="N83" s="315">
        <v>0</v>
      </c>
      <c r="O83" s="323"/>
      <c r="P83" s="315">
        <v>0</v>
      </c>
      <c r="Q83" s="323"/>
      <c r="R83" s="315">
        <v>0</v>
      </c>
      <c r="S83" s="323"/>
      <c r="T83" s="315">
        <v>0</v>
      </c>
      <c r="U83" s="323"/>
      <c r="V83" s="315">
        <v>0</v>
      </c>
      <c r="W83" s="323"/>
      <c r="X83" s="315">
        <v>0</v>
      </c>
      <c r="Y83" s="323"/>
      <c r="Z83" s="315" t="s">
        <v>644</v>
      </c>
      <c r="AA83" s="323"/>
      <c r="AB83" s="315">
        <v>0</v>
      </c>
      <c r="AC83" s="315">
        <v>0</v>
      </c>
    </row>
    <row r="84" spans="1:29" x14ac:dyDescent="0.25">
      <c r="A84" s="316" t="s">
        <v>558</v>
      </c>
      <c r="B84" s="317" t="s">
        <v>538</v>
      </c>
      <c r="C84" s="322"/>
      <c r="D84" s="323"/>
      <c r="E84" s="324"/>
      <c r="F84" s="324"/>
      <c r="G84" s="315">
        <v>0</v>
      </c>
      <c r="H84" s="315">
        <v>0</v>
      </c>
      <c r="I84" s="324"/>
      <c r="J84" s="315">
        <v>0</v>
      </c>
      <c r="K84" s="323"/>
      <c r="L84" s="315">
        <v>80</v>
      </c>
      <c r="M84" s="323"/>
      <c r="N84" s="315">
        <v>0</v>
      </c>
      <c r="O84" s="323"/>
      <c r="P84" s="315">
        <v>0</v>
      </c>
      <c r="Q84" s="323"/>
      <c r="R84" s="315">
        <v>0</v>
      </c>
      <c r="S84" s="323"/>
      <c r="T84" s="315">
        <v>0</v>
      </c>
      <c r="U84" s="323"/>
      <c r="V84" s="315">
        <v>80</v>
      </c>
      <c r="W84" s="323"/>
      <c r="X84" s="315">
        <v>0</v>
      </c>
      <c r="Y84" s="323"/>
      <c r="Z84" s="315" t="s">
        <v>644</v>
      </c>
      <c r="AA84" s="323"/>
      <c r="AB84" s="315">
        <v>80</v>
      </c>
      <c r="AC84" s="315">
        <v>80</v>
      </c>
    </row>
    <row r="85" spans="1:29" x14ac:dyDescent="0.25">
      <c r="A85" s="316" t="s">
        <v>559</v>
      </c>
      <c r="B85" s="317" t="s">
        <v>540</v>
      </c>
      <c r="C85" s="322"/>
      <c r="D85" s="323"/>
      <c r="E85" s="324"/>
      <c r="F85" s="324"/>
      <c r="G85" s="315">
        <v>0</v>
      </c>
      <c r="H85" s="315">
        <v>0</v>
      </c>
      <c r="I85" s="324"/>
      <c r="J85" s="315">
        <v>0</v>
      </c>
      <c r="K85" s="323"/>
      <c r="L85" s="315">
        <v>0</v>
      </c>
      <c r="M85" s="323"/>
      <c r="N85" s="315">
        <v>0</v>
      </c>
      <c r="O85" s="323"/>
      <c r="P85" s="315">
        <v>0</v>
      </c>
      <c r="Q85" s="323"/>
      <c r="R85" s="315">
        <v>0</v>
      </c>
      <c r="S85" s="323"/>
      <c r="T85" s="315">
        <v>0</v>
      </c>
      <c r="U85" s="323"/>
      <c r="V85" s="315">
        <v>0</v>
      </c>
      <c r="W85" s="323"/>
      <c r="X85" s="315">
        <v>0</v>
      </c>
      <c r="Y85" s="323"/>
      <c r="Z85" s="315" t="s">
        <v>644</v>
      </c>
      <c r="AA85" s="323"/>
      <c r="AB85" s="315">
        <v>0</v>
      </c>
      <c r="AC85" s="315">
        <v>0</v>
      </c>
    </row>
    <row r="86" spans="1:29" x14ac:dyDescent="0.25">
      <c r="A86" s="316" t="s">
        <v>560</v>
      </c>
      <c r="B86" s="317" t="s">
        <v>542</v>
      </c>
      <c r="C86" s="325"/>
      <c r="D86" s="323"/>
      <c r="E86" s="324"/>
      <c r="F86" s="324"/>
      <c r="G86" s="315">
        <v>0</v>
      </c>
      <c r="H86" s="315">
        <v>0</v>
      </c>
      <c r="I86" s="324"/>
      <c r="J86" s="315">
        <v>0</v>
      </c>
      <c r="K86" s="323"/>
      <c r="L86" s="315">
        <v>0</v>
      </c>
      <c r="M86" s="323"/>
      <c r="N86" s="315">
        <v>0</v>
      </c>
      <c r="O86" s="323"/>
      <c r="P86" s="315">
        <v>0</v>
      </c>
      <c r="Q86" s="323"/>
      <c r="R86" s="315">
        <v>0</v>
      </c>
      <c r="S86" s="323"/>
      <c r="T86" s="315">
        <v>0</v>
      </c>
      <c r="U86" s="323"/>
      <c r="V86" s="315">
        <v>0</v>
      </c>
      <c r="W86" s="323"/>
      <c r="X86" s="315">
        <v>0</v>
      </c>
      <c r="Y86" s="323"/>
      <c r="Z86" s="315" t="s">
        <v>644</v>
      </c>
      <c r="AA86" s="323"/>
      <c r="AB86" s="315">
        <v>0</v>
      </c>
      <c r="AC86" s="315">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Layout" topLeftCell="A27" zoomScale="70" zoomScaleNormal="100" zoomScaleSheetLayoutView="70" zoomScalePageLayoutView="70" workbookViewId="0">
      <selection activeCell="N48" sqref="N47:N48"/>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19.42578125" style="19" customWidth="1"/>
    <col min="30" max="30" width="12.42578125" style="19" customWidth="1"/>
    <col min="31" max="31" width="23.7109375" style="19" customWidth="1"/>
    <col min="32" max="32" width="14"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39" width="9.7109375" style="19" customWidth="1"/>
    <col min="40" max="40" width="12.8554687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40" t="s">
        <v>7</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9" t="str">
        <f>'1. паспорт местоположение'!A12:C12</f>
        <v>F_TP1600.PS.0040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79" t="str">
        <f>'1. паспорт местоположение'!A15:C15</f>
        <v>Реконструкция ПС 110/35/6 кВ  Большечерногорская  (ОРУ-110 кВ, ОРУ-35 кВ, замена оборудования АСУ ТП, СДТУ, УРЗА).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9"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9"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2" customFormat="1" x14ac:dyDescent="0.25">
      <c r="A21" s="504" t="s">
        <v>425</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9" s="22" customFormat="1" ht="15.75" x14ac:dyDescent="0.25">
      <c r="A22" s="495" t="s">
        <v>50</v>
      </c>
      <c r="B22" s="506" t="s">
        <v>22</v>
      </c>
      <c r="C22" s="495" t="s">
        <v>49</v>
      </c>
      <c r="D22" s="495" t="s">
        <v>48</v>
      </c>
      <c r="E22" s="509" t="s">
        <v>436</v>
      </c>
      <c r="F22" s="510"/>
      <c r="G22" s="510"/>
      <c r="H22" s="510"/>
      <c r="I22" s="510"/>
      <c r="J22" s="510"/>
      <c r="K22" s="510"/>
      <c r="L22" s="511"/>
      <c r="M22" s="495" t="s">
        <v>47</v>
      </c>
      <c r="N22" s="495" t="s">
        <v>46</v>
      </c>
      <c r="O22" s="495" t="s">
        <v>45</v>
      </c>
      <c r="P22" s="490" t="s">
        <v>233</v>
      </c>
      <c r="Q22" s="490" t="s">
        <v>44</v>
      </c>
      <c r="R22" s="490" t="s">
        <v>43</v>
      </c>
      <c r="S22" s="490" t="s">
        <v>42</v>
      </c>
      <c r="T22" s="490"/>
      <c r="U22" s="512" t="s">
        <v>41</v>
      </c>
      <c r="V22" s="512" t="s">
        <v>40</v>
      </c>
      <c r="W22" s="490" t="s">
        <v>39</v>
      </c>
      <c r="X22" s="490" t="s">
        <v>38</v>
      </c>
      <c r="Y22" s="490" t="s">
        <v>37</v>
      </c>
      <c r="Z22" s="497" t="s">
        <v>36</v>
      </c>
      <c r="AA22" s="490" t="s">
        <v>35</v>
      </c>
      <c r="AB22" s="490" t="s">
        <v>34</v>
      </c>
      <c r="AC22" s="490" t="s">
        <v>33</v>
      </c>
      <c r="AD22" s="490"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8" t="s">
        <v>23</v>
      </c>
    </row>
    <row r="23" spans="1:49" s="22" customFormat="1" ht="15.75" x14ac:dyDescent="0.25">
      <c r="A23" s="505"/>
      <c r="B23" s="507"/>
      <c r="C23" s="505"/>
      <c r="D23" s="505"/>
      <c r="E23" s="500" t="s">
        <v>21</v>
      </c>
      <c r="F23" s="491" t="s">
        <v>129</v>
      </c>
      <c r="G23" s="491" t="s">
        <v>128</v>
      </c>
      <c r="H23" s="491" t="s">
        <v>127</v>
      </c>
      <c r="I23" s="493" t="s">
        <v>347</v>
      </c>
      <c r="J23" s="493" t="s">
        <v>348</v>
      </c>
      <c r="K23" s="493" t="s">
        <v>349</v>
      </c>
      <c r="L23" s="491" t="s">
        <v>78</v>
      </c>
      <c r="M23" s="505"/>
      <c r="N23" s="505"/>
      <c r="O23" s="505"/>
      <c r="P23" s="490"/>
      <c r="Q23" s="490"/>
      <c r="R23" s="490"/>
      <c r="S23" s="502" t="s">
        <v>0</v>
      </c>
      <c r="T23" s="502" t="s">
        <v>9</v>
      </c>
      <c r="U23" s="512"/>
      <c r="V23" s="512"/>
      <c r="W23" s="490"/>
      <c r="X23" s="490"/>
      <c r="Y23" s="490"/>
      <c r="Z23" s="490"/>
      <c r="AA23" s="490"/>
      <c r="AB23" s="490"/>
      <c r="AC23" s="490"/>
      <c r="AD23" s="490"/>
      <c r="AE23" s="490"/>
      <c r="AF23" s="490" t="s">
        <v>20</v>
      </c>
      <c r="AG23" s="490"/>
      <c r="AH23" s="490" t="s">
        <v>19</v>
      </c>
      <c r="AI23" s="490"/>
      <c r="AJ23" s="495" t="s">
        <v>18</v>
      </c>
      <c r="AK23" s="495" t="s">
        <v>17</v>
      </c>
      <c r="AL23" s="495" t="s">
        <v>16</v>
      </c>
      <c r="AM23" s="495" t="s">
        <v>15</v>
      </c>
      <c r="AN23" s="495" t="s">
        <v>14</v>
      </c>
      <c r="AO23" s="495" t="s">
        <v>13</v>
      </c>
      <c r="AP23" s="495" t="s">
        <v>12</v>
      </c>
      <c r="AQ23" s="513" t="s">
        <v>9</v>
      </c>
      <c r="AR23" s="490"/>
      <c r="AS23" s="490"/>
      <c r="AT23" s="490"/>
      <c r="AU23" s="490"/>
      <c r="AV23" s="499"/>
    </row>
    <row r="24" spans="1:49" s="22" customFormat="1" ht="80.2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214" t="s">
        <v>11</v>
      </c>
      <c r="AG24" s="214" t="s">
        <v>10</v>
      </c>
      <c r="AH24" s="117" t="s">
        <v>0</v>
      </c>
      <c r="AI24" s="117" t="s">
        <v>9</v>
      </c>
      <c r="AJ24" s="496"/>
      <c r="AK24" s="496"/>
      <c r="AL24" s="496"/>
      <c r="AM24" s="496"/>
      <c r="AN24" s="496"/>
      <c r="AO24" s="496"/>
      <c r="AP24" s="496"/>
      <c r="AQ24" s="514"/>
      <c r="AR24" s="490"/>
      <c r="AS24" s="490"/>
      <c r="AT24" s="490"/>
      <c r="AU24" s="490"/>
      <c r="AV24" s="499"/>
      <c r="AW24" s="22">
        <f>SUM(AW40:AW57)</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63.75" x14ac:dyDescent="0.25">
      <c r="A26" s="227" t="s">
        <v>485</v>
      </c>
      <c r="B26" s="195" t="s">
        <v>591</v>
      </c>
      <c r="C26" s="199" t="s">
        <v>464</v>
      </c>
      <c r="D26" s="199" t="s">
        <v>504</v>
      </c>
      <c r="E26" s="227">
        <v>80</v>
      </c>
      <c r="F26" s="227" t="s">
        <v>496</v>
      </c>
      <c r="G26" s="227" t="s">
        <v>496</v>
      </c>
      <c r="H26" s="227" t="s">
        <v>496</v>
      </c>
      <c r="I26" s="227" t="s">
        <v>496</v>
      </c>
      <c r="J26" s="227" t="s">
        <v>496</v>
      </c>
      <c r="K26" s="227" t="s">
        <v>496</v>
      </c>
      <c r="L26" s="227" t="s">
        <v>496</v>
      </c>
      <c r="M26" s="228" t="s">
        <v>465</v>
      </c>
      <c r="N26" s="212" t="s">
        <v>466</v>
      </c>
      <c r="O26" s="195" t="s">
        <v>591</v>
      </c>
      <c r="P26" s="229">
        <v>50644.06</v>
      </c>
      <c r="Q26" s="212" t="s">
        <v>467</v>
      </c>
      <c r="R26" s="229">
        <v>50644.06</v>
      </c>
      <c r="S26" s="228" t="s">
        <v>468</v>
      </c>
      <c r="T26" s="228" t="s">
        <v>468</v>
      </c>
      <c r="U26" s="227">
        <v>3</v>
      </c>
      <c r="V26" s="227">
        <v>3</v>
      </c>
      <c r="W26" s="212" t="s">
        <v>484</v>
      </c>
      <c r="X26" s="229">
        <v>38347</v>
      </c>
      <c r="Y26" s="227"/>
      <c r="Z26" s="227" t="s">
        <v>63</v>
      </c>
      <c r="AA26" s="229">
        <v>38474.57</v>
      </c>
      <c r="AB26" s="229">
        <v>38347.449999999997</v>
      </c>
      <c r="AC26" s="230" t="s">
        <v>469</v>
      </c>
      <c r="AD26" s="229">
        <v>45250</v>
      </c>
      <c r="AE26" s="231" t="s">
        <v>481</v>
      </c>
      <c r="AF26" s="227">
        <v>76734</v>
      </c>
      <c r="AG26" s="195" t="s">
        <v>509</v>
      </c>
      <c r="AH26" s="232"/>
      <c r="AI26" s="232">
        <v>40686</v>
      </c>
      <c r="AJ26" s="232">
        <v>40702</v>
      </c>
      <c r="AK26" s="232">
        <v>40730</v>
      </c>
      <c r="AL26" s="228"/>
      <c r="AM26" s="228"/>
      <c r="AN26" s="232"/>
      <c r="AO26" s="228"/>
      <c r="AP26" s="232"/>
      <c r="AQ26" s="232">
        <v>40739</v>
      </c>
      <c r="AR26" s="232">
        <v>40739</v>
      </c>
      <c r="AS26" s="232">
        <v>40739</v>
      </c>
      <c r="AT26" s="232">
        <v>40908</v>
      </c>
      <c r="AU26" s="228"/>
      <c r="AV26" s="212" t="s">
        <v>570</v>
      </c>
      <c r="AW26" s="328">
        <v>11.3125</v>
      </c>
    </row>
    <row r="27" spans="1:49" s="237" customFormat="1" ht="25.5" x14ac:dyDescent="0.25">
      <c r="A27" s="234"/>
      <c r="B27" s="234"/>
      <c r="C27" s="234"/>
      <c r="D27" s="234"/>
      <c r="E27" s="234"/>
      <c r="F27" s="234"/>
      <c r="G27" s="234"/>
      <c r="H27" s="234"/>
      <c r="I27" s="234"/>
      <c r="J27" s="234"/>
      <c r="K27" s="234"/>
      <c r="L27" s="234"/>
      <c r="M27" s="234"/>
      <c r="N27" s="234"/>
      <c r="O27" s="234"/>
      <c r="P27" s="234"/>
      <c r="Q27" s="238"/>
      <c r="R27" s="234"/>
      <c r="S27" s="234"/>
      <c r="T27" s="234"/>
      <c r="U27" s="234"/>
      <c r="V27" s="234"/>
      <c r="W27" s="213" t="s">
        <v>482</v>
      </c>
      <c r="X27" s="229">
        <v>38432.199999999997</v>
      </c>
      <c r="Y27" s="235"/>
      <c r="Z27" s="235"/>
      <c r="AA27" s="229">
        <v>38347.449999999997</v>
      </c>
      <c r="AB27" s="229"/>
      <c r="AC27" s="236"/>
      <c r="AD27" s="236"/>
      <c r="AE27" s="234"/>
      <c r="AF27" s="234"/>
      <c r="AG27" s="234"/>
      <c r="AH27" s="234"/>
      <c r="AI27" s="234"/>
      <c r="AJ27" s="234"/>
      <c r="AK27" s="234"/>
      <c r="AL27" s="234"/>
      <c r="AM27" s="234"/>
      <c r="AN27" s="234"/>
      <c r="AO27" s="234"/>
      <c r="AP27" s="234"/>
      <c r="AQ27" s="234"/>
      <c r="AR27" s="234"/>
      <c r="AS27" s="234"/>
      <c r="AT27" s="234"/>
      <c r="AU27" s="234"/>
      <c r="AV27" s="234"/>
      <c r="AW27" s="328"/>
    </row>
    <row r="28" spans="1:49" s="237" customFormat="1" ht="25.5" x14ac:dyDescent="0.25">
      <c r="A28" s="234"/>
      <c r="B28" s="234"/>
      <c r="C28" s="234"/>
      <c r="D28" s="234"/>
      <c r="E28" s="234"/>
      <c r="F28" s="234"/>
      <c r="G28" s="234"/>
      <c r="H28" s="234"/>
      <c r="I28" s="234"/>
      <c r="J28" s="234"/>
      <c r="K28" s="234"/>
      <c r="L28" s="234"/>
      <c r="M28" s="234"/>
      <c r="N28" s="234"/>
      <c r="O28" s="234"/>
      <c r="P28" s="234"/>
      <c r="Q28" s="238"/>
      <c r="R28" s="234"/>
      <c r="S28" s="234"/>
      <c r="T28" s="234"/>
      <c r="U28" s="234"/>
      <c r="V28" s="234"/>
      <c r="W28" s="213" t="s">
        <v>483</v>
      </c>
      <c r="X28" s="229">
        <v>38474.57</v>
      </c>
      <c r="Y28" s="235"/>
      <c r="Z28" s="235"/>
      <c r="AA28" s="229">
        <v>38432.199999999997</v>
      </c>
      <c r="AB28" s="229"/>
      <c r="AC28" s="236"/>
      <c r="AD28" s="236"/>
      <c r="AE28" s="234"/>
      <c r="AF28" s="234"/>
      <c r="AG28" s="234"/>
      <c r="AH28" s="234"/>
      <c r="AI28" s="234"/>
      <c r="AJ28" s="234"/>
      <c r="AK28" s="234"/>
      <c r="AL28" s="234"/>
      <c r="AM28" s="234"/>
      <c r="AN28" s="234"/>
      <c r="AO28" s="234"/>
      <c r="AP28" s="234"/>
      <c r="AQ28" s="234"/>
      <c r="AR28" s="234"/>
      <c r="AS28" s="234"/>
      <c r="AT28" s="234"/>
      <c r="AU28" s="234"/>
      <c r="AV28" s="234"/>
      <c r="AW28" s="328"/>
    </row>
    <row r="29" spans="1:49" s="237" customFormat="1" ht="167.25" customHeight="1" x14ac:dyDescent="0.25">
      <c r="A29" s="238">
        <v>1</v>
      </c>
      <c r="B29" s="208" t="s">
        <v>592</v>
      </c>
      <c r="C29" s="244" t="s">
        <v>464</v>
      </c>
      <c r="D29" s="199" t="s">
        <v>504</v>
      </c>
      <c r="E29" s="227">
        <v>80</v>
      </c>
      <c r="F29" s="227" t="s">
        <v>496</v>
      </c>
      <c r="G29" s="227" t="s">
        <v>496</v>
      </c>
      <c r="H29" s="227" t="s">
        <v>496</v>
      </c>
      <c r="I29" s="227" t="s">
        <v>496</v>
      </c>
      <c r="J29" s="227" t="s">
        <v>496</v>
      </c>
      <c r="K29" s="227" t="s">
        <v>496</v>
      </c>
      <c r="L29" s="227" t="s">
        <v>496</v>
      </c>
      <c r="M29" s="208" t="s">
        <v>573</v>
      </c>
      <c r="N29" s="196" t="s">
        <v>568</v>
      </c>
      <c r="O29" s="208" t="s">
        <v>592</v>
      </c>
      <c r="P29" s="197">
        <v>1</v>
      </c>
      <c r="Q29" s="195" t="s">
        <v>565</v>
      </c>
      <c r="R29" s="197">
        <v>1</v>
      </c>
      <c r="S29" s="238" t="s">
        <v>566</v>
      </c>
      <c r="T29" s="238" t="s">
        <v>566</v>
      </c>
      <c r="U29" s="195">
        <v>1</v>
      </c>
      <c r="V29" s="195">
        <v>1</v>
      </c>
      <c r="W29" s="213" t="s">
        <v>567</v>
      </c>
      <c r="X29" s="197">
        <v>1</v>
      </c>
      <c r="Y29" s="238"/>
      <c r="Z29" s="238"/>
      <c r="AA29" s="238"/>
      <c r="AB29" s="197">
        <v>1</v>
      </c>
      <c r="AC29" s="213" t="s">
        <v>567</v>
      </c>
      <c r="AD29" s="197">
        <v>1</v>
      </c>
      <c r="AE29" s="197">
        <v>0</v>
      </c>
      <c r="AF29" s="238"/>
      <c r="AG29" s="238"/>
      <c r="AH29" s="238"/>
      <c r="AI29" s="238"/>
      <c r="AJ29" s="238"/>
      <c r="AK29" s="238"/>
      <c r="AL29" s="238"/>
      <c r="AM29" s="238"/>
      <c r="AN29" s="238"/>
      <c r="AO29" s="238"/>
      <c r="AP29" s="239"/>
      <c r="AQ29" s="239">
        <v>41247</v>
      </c>
      <c r="AR29" s="239">
        <v>41247</v>
      </c>
      <c r="AS29" s="239">
        <v>41247</v>
      </c>
      <c r="AT29" s="239">
        <v>43687</v>
      </c>
      <c r="AU29" s="238"/>
      <c r="AV29" s="213" t="s">
        <v>572</v>
      </c>
      <c r="AW29" s="328">
        <v>1.259E-4</v>
      </c>
    </row>
    <row r="30" spans="1:49" s="240" customFormat="1" ht="78" customHeight="1" x14ac:dyDescent="0.25">
      <c r="A30" s="238" t="s">
        <v>502</v>
      </c>
      <c r="B30" s="208" t="s">
        <v>592</v>
      </c>
      <c r="C30" s="195" t="s">
        <v>503</v>
      </c>
      <c r="D30" s="199" t="s">
        <v>504</v>
      </c>
      <c r="E30" s="227">
        <v>80</v>
      </c>
      <c r="F30" s="227" t="s">
        <v>496</v>
      </c>
      <c r="G30" s="227" t="s">
        <v>496</v>
      </c>
      <c r="H30" s="227" t="s">
        <v>496</v>
      </c>
      <c r="I30" s="227" t="s">
        <v>496</v>
      </c>
      <c r="J30" s="227" t="s">
        <v>496</v>
      </c>
      <c r="K30" s="227" t="s">
        <v>496</v>
      </c>
      <c r="L30" s="227" t="s">
        <v>496</v>
      </c>
      <c r="M30" s="238" t="s">
        <v>465</v>
      </c>
      <c r="N30" s="196" t="s">
        <v>505</v>
      </c>
      <c r="O30" s="208" t="s">
        <v>592</v>
      </c>
      <c r="P30" s="197">
        <v>9670</v>
      </c>
      <c r="Q30" s="195" t="s">
        <v>506</v>
      </c>
      <c r="R30" s="197">
        <v>6769</v>
      </c>
      <c r="S30" s="195" t="s">
        <v>468</v>
      </c>
      <c r="T30" s="195" t="s">
        <v>468</v>
      </c>
      <c r="U30" s="195">
        <v>6</v>
      </c>
      <c r="V30" s="195">
        <v>6</v>
      </c>
      <c r="W30" s="195" t="s">
        <v>507</v>
      </c>
      <c r="X30" s="198">
        <v>6766</v>
      </c>
      <c r="Y30" s="238"/>
      <c r="Z30" s="238">
        <v>1</v>
      </c>
      <c r="AA30" s="197">
        <v>5094</v>
      </c>
      <c r="AB30" s="197">
        <v>5094</v>
      </c>
      <c r="AC30" s="195" t="s">
        <v>507</v>
      </c>
      <c r="AD30" s="197">
        <v>6011</v>
      </c>
      <c r="AE30" s="197">
        <v>6011</v>
      </c>
      <c r="AF30" s="199" t="s">
        <v>508</v>
      </c>
      <c r="AG30" s="195" t="s">
        <v>509</v>
      </c>
      <c r="AH30" s="195" t="s">
        <v>510</v>
      </c>
      <c r="AI30" s="195" t="s">
        <v>510</v>
      </c>
      <c r="AJ30" s="195" t="s">
        <v>511</v>
      </c>
      <c r="AK30" s="239">
        <v>43174</v>
      </c>
      <c r="AL30" s="238"/>
      <c r="AM30" s="238"/>
      <c r="AN30" s="238"/>
      <c r="AO30" s="238"/>
      <c r="AP30" s="195" t="s">
        <v>512</v>
      </c>
      <c r="AQ30" s="195" t="s">
        <v>513</v>
      </c>
      <c r="AR30" s="195" t="s">
        <v>512</v>
      </c>
      <c r="AS30" s="195" t="s">
        <v>513</v>
      </c>
      <c r="AT30" s="195" t="s">
        <v>514</v>
      </c>
      <c r="AU30" s="238"/>
      <c r="AV30" s="195" t="s">
        <v>571</v>
      </c>
      <c r="AW30" s="328">
        <v>6.1132941599999997</v>
      </c>
    </row>
    <row r="31" spans="1:49" s="237" customFormat="1" x14ac:dyDescent="0.25">
      <c r="A31" s="234"/>
      <c r="B31" s="234"/>
      <c r="C31" s="234"/>
      <c r="D31" s="234"/>
      <c r="E31" s="234"/>
      <c r="F31" s="234"/>
      <c r="G31" s="234"/>
      <c r="H31" s="234"/>
      <c r="I31" s="234"/>
      <c r="J31" s="234"/>
      <c r="K31" s="234"/>
      <c r="L31" s="234"/>
      <c r="M31" s="234"/>
      <c r="N31" s="234"/>
      <c r="O31" s="234"/>
      <c r="P31" s="234"/>
      <c r="Q31" s="238"/>
      <c r="R31" s="234"/>
      <c r="S31" s="234"/>
      <c r="T31" s="234"/>
      <c r="U31" s="234"/>
      <c r="V31" s="234"/>
      <c r="W31" s="195" t="s">
        <v>515</v>
      </c>
      <c r="X31" s="198">
        <v>6492</v>
      </c>
      <c r="Y31" s="234"/>
      <c r="Z31" s="234"/>
      <c r="AA31" s="197">
        <v>4915</v>
      </c>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328"/>
    </row>
    <row r="32" spans="1:49" s="237" customFormat="1" x14ac:dyDescent="0.25">
      <c r="A32" s="234"/>
      <c r="B32" s="234"/>
      <c r="C32" s="234"/>
      <c r="D32" s="234"/>
      <c r="E32" s="234"/>
      <c r="F32" s="234"/>
      <c r="G32" s="234"/>
      <c r="H32" s="234"/>
      <c r="I32" s="234"/>
      <c r="J32" s="234"/>
      <c r="K32" s="234"/>
      <c r="L32" s="234"/>
      <c r="M32" s="234"/>
      <c r="N32" s="234"/>
      <c r="O32" s="234"/>
      <c r="P32" s="234"/>
      <c r="Q32" s="238"/>
      <c r="R32" s="234"/>
      <c r="S32" s="234"/>
      <c r="T32" s="234"/>
      <c r="U32" s="234"/>
      <c r="V32" s="234"/>
      <c r="W32" s="195" t="s">
        <v>516</v>
      </c>
      <c r="X32" s="198">
        <v>6769</v>
      </c>
      <c r="Y32" s="195" t="s">
        <v>516</v>
      </c>
      <c r="Z32" s="234"/>
      <c r="AA32" s="197"/>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328"/>
    </row>
    <row r="33" spans="1:49" s="237" customFormat="1" x14ac:dyDescent="0.25">
      <c r="A33" s="234"/>
      <c r="B33" s="234"/>
      <c r="C33" s="234"/>
      <c r="D33" s="234"/>
      <c r="E33" s="234"/>
      <c r="F33" s="234"/>
      <c r="G33" s="234"/>
      <c r="H33" s="234"/>
      <c r="I33" s="234"/>
      <c r="J33" s="234"/>
      <c r="K33" s="234"/>
      <c r="L33" s="234"/>
      <c r="M33" s="234"/>
      <c r="N33" s="234"/>
      <c r="O33" s="234"/>
      <c r="P33" s="234"/>
      <c r="Q33" s="238"/>
      <c r="R33" s="234"/>
      <c r="S33" s="234"/>
      <c r="T33" s="234"/>
      <c r="U33" s="234"/>
      <c r="V33" s="234"/>
      <c r="W33" s="195" t="s">
        <v>517</v>
      </c>
      <c r="X33" s="198">
        <v>6763</v>
      </c>
      <c r="Y33" s="234"/>
      <c r="Z33" s="234"/>
      <c r="AA33" s="197">
        <v>5996</v>
      </c>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328"/>
    </row>
    <row r="34" spans="1:49" s="237" customFormat="1" x14ac:dyDescent="0.25">
      <c r="A34" s="234"/>
      <c r="B34" s="234"/>
      <c r="C34" s="234"/>
      <c r="D34" s="234"/>
      <c r="E34" s="234"/>
      <c r="F34" s="234"/>
      <c r="G34" s="234"/>
      <c r="H34" s="234"/>
      <c r="I34" s="234"/>
      <c r="J34" s="234"/>
      <c r="K34" s="234"/>
      <c r="L34" s="234"/>
      <c r="M34" s="234"/>
      <c r="N34" s="234"/>
      <c r="O34" s="234"/>
      <c r="P34" s="234"/>
      <c r="Q34" s="238"/>
      <c r="R34" s="234"/>
      <c r="S34" s="234"/>
      <c r="T34" s="234"/>
      <c r="U34" s="234"/>
      <c r="V34" s="234"/>
      <c r="W34" s="195" t="s">
        <v>518</v>
      </c>
      <c r="X34" s="198">
        <v>6759</v>
      </c>
      <c r="Y34" s="234"/>
      <c r="Z34" s="234"/>
      <c r="AA34" s="197">
        <v>6083</v>
      </c>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328"/>
    </row>
    <row r="35" spans="1:49" s="237" customFormat="1" x14ac:dyDescent="0.25">
      <c r="A35" s="234"/>
      <c r="B35" s="234"/>
      <c r="C35" s="234"/>
      <c r="D35" s="234"/>
      <c r="E35" s="234"/>
      <c r="F35" s="234"/>
      <c r="G35" s="234"/>
      <c r="H35" s="234"/>
      <c r="I35" s="234"/>
      <c r="J35" s="234"/>
      <c r="K35" s="234"/>
      <c r="L35" s="234"/>
      <c r="M35" s="234"/>
      <c r="N35" s="234"/>
      <c r="O35" s="234"/>
      <c r="P35" s="234"/>
      <c r="Q35" s="238"/>
      <c r="R35" s="234"/>
      <c r="S35" s="234"/>
      <c r="T35" s="234"/>
      <c r="U35" s="234"/>
      <c r="V35" s="234"/>
      <c r="W35" s="195" t="s">
        <v>519</v>
      </c>
      <c r="X35" s="198">
        <v>6767</v>
      </c>
      <c r="Y35" s="195" t="s">
        <v>519</v>
      </c>
      <c r="Z35" s="234"/>
      <c r="AA35" s="197"/>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328"/>
    </row>
    <row r="36" spans="1:49" s="237" customFormat="1" ht="63.75" x14ac:dyDescent="0.25">
      <c r="A36" s="238">
        <v>2</v>
      </c>
      <c r="B36" s="208" t="s">
        <v>592</v>
      </c>
      <c r="C36" s="208" t="s">
        <v>503</v>
      </c>
      <c r="D36" s="199" t="s">
        <v>504</v>
      </c>
      <c r="E36" s="227">
        <v>80</v>
      </c>
      <c r="F36" s="227" t="s">
        <v>496</v>
      </c>
      <c r="G36" s="227" t="s">
        <v>496</v>
      </c>
      <c r="H36" s="227" t="s">
        <v>496</v>
      </c>
      <c r="I36" s="227" t="s">
        <v>496</v>
      </c>
      <c r="J36" s="227" t="s">
        <v>496</v>
      </c>
      <c r="K36" s="227" t="s">
        <v>496</v>
      </c>
      <c r="L36" s="227" t="s">
        <v>496</v>
      </c>
      <c r="M36" s="208" t="s">
        <v>573</v>
      </c>
      <c r="N36" s="195" t="s">
        <v>564</v>
      </c>
      <c r="O36" s="208" t="s">
        <v>592</v>
      </c>
      <c r="P36" s="238">
        <v>6</v>
      </c>
      <c r="Q36" s="209" t="s">
        <v>524</v>
      </c>
      <c r="R36" s="238">
        <v>6</v>
      </c>
      <c r="S36" s="210" t="s">
        <v>525</v>
      </c>
      <c r="T36" s="210" t="s">
        <v>525</v>
      </c>
      <c r="U36" s="238">
        <v>1</v>
      </c>
      <c r="V36" s="238">
        <v>1</v>
      </c>
      <c r="W36" s="209" t="s">
        <v>526</v>
      </c>
      <c r="X36" s="238">
        <v>6</v>
      </c>
      <c r="Y36" s="234"/>
      <c r="Z36" s="234"/>
      <c r="AA36" s="234"/>
      <c r="AB36" s="238">
        <v>6</v>
      </c>
      <c r="AC36" s="209" t="s">
        <v>526</v>
      </c>
      <c r="AD36" s="238">
        <v>6</v>
      </c>
      <c r="AE36" s="238">
        <v>1</v>
      </c>
      <c r="AF36" s="234"/>
      <c r="AG36" s="234"/>
      <c r="AH36" s="234"/>
      <c r="AI36" s="234"/>
      <c r="AJ36" s="234"/>
      <c r="AK36" s="259">
        <v>43640</v>
      </c>
      <c r="AL36" s="260" t="s">
        <v>589</v>
      </c>
      <c r="AM36" s="242"/>
      <c r="AN36" s="242"/>
      <c r="AO36" s="242"/>
      <c r="AP36" s="241"/>
      <c r="AQ36" s="243">
        <v>43619</v>
      </c>
      <c r="AR36" s="243">
        <v>43529</v>
      </c>
      <c r="AS36" s="243">
        <v>43529</v>
      </c>
      <c r="AT36" s="243">
        <v>47182</v>
      </c>
      <c r="AU36" s="242"/>
      <c r="AV36" s="261" t="s">
        <v>656</v>
      </c>
      <c r="AW36" s="328">
        <v>2.91677E-3</v>
      </c>
    </row>
    <row r="37" spans="1:49" s="237" customFormat="1" ht="63.75" x14ac:dyDescent="0.25">
      <c r="A37" s="238">
        <v>3</v>
      </c>
      <c r="B37" s="208" t="s">
        <v>592</v>
      </c>
      <c r="C37" s="208" t="s">
        <v>503</v>
      </c>
      <c r="D37" s="199" t="s">
        <v>504</v>
      </c>
      <c r="E37" s="227">
        <v>80</v>
      </c>
      <c r="F37" s="227" t="s">
        <v>496</v>
      </c>
      <c r="G37" s="227" t="s">
        <v>496</v>
      </c>
      <c r="H37" s="227" t="s">
        <v>496</v>
      </c>
      <c r="I37" s="227" t="s">
        <v>496</v>
      </c>
      <c r="J37" s="227" t="s">
        <v>496</v>
      </c>
      <c r="K37" s="227" t="s">
        <v>496</v>
      </c>
      <c r="L37" s="227" t="s">
        <v>496</v>
      </c>
      <c r="M37" s="208" t="s">
        <v>573</v>
      </c>
      <c r="N37" s="195" t="s">
        <v>590</v>
      </c>
      <c r="O37" s="208" t="s">
        <v>592</v>
      </c>
      <c r="P37" s="238">
        <v>6</v>
      </c>
      <c r="Q37" s="209" t="s">
        <v>524</v>
      </c>
      <c r="R37" s="238">
        <v>6</v>
      </c>
      <c r="S37" s="210" t="s">
        <v>525</v>
      </c>
      <c r="T37" s="210" t="s">
        <v>525</v>
      </c>
      <c r="U37" s="238">
        <v>1</v>
      </c>
      <c r="V37" s="238">
        <v>1</v>
      </c>
      <c r="W37" s="209" t="s">
        <v>526</v>
      </c>
      <c r="X37" s="238">
        <v>6</v>
      </c>
      <c r="Y37" s="234"/>
      <c r="Z37" s="234"/>
      <c r="AA37" s="234"/>
      <c r="AB37" s="238">
        <v>6</v>
      </c>
      <c r="AC37" s="209" t="s">
        <v>526</v>
      </c>
      <c r="AD37" s="238">
        <v>105</v>
      </c>
      <c r="AE37" s="238">
        <v>1</v>
      </c>
      <c r="AF37" s="234"/>
      <c r="AG37" s="234"/>
      <c r="AH37" s="234"/>
      <c r="AI37" s="234"/>
      <c r="AJ37" s="234"/>
      <c r="AK37" s="259">
        <v>43733</v>
      </c>
      <c r="AL37" s="260" t="s">
        <v>589</v>
      </c>
      <c r="AM37" s="242"/>
      <c r="AN37" s="242"/>
      <c r="AO37" s="242"/>
      <c r="AP37" s="241"/>
      <c r="AQ37" s="243">
        <v>43619</v>
      </c>
      <c r="AR37" s="243">
        <v>43619</v>
      </c>
      <c r="AS37" s="243">
        <v>43619</v>
      </c>
      <c r="AT37" s="243">
        <v>61517</v>
      </c>
      <c r="AU37" s="242"/>
      <c r="AV37" s="261" t="s">
        <v>623</v>
      </c>
      <c r="AW37" s="328">
        <v>7.0160999999999997E-4</v>
      </c>
    </row>
    <row r="38" spans="1:49" ht="51" x14ac:dyDescent="0.25">
      <c r="A38" s="309" t="s">
        <v>624</v>
      </c>
      <c r="B38" s="208" t="s">
        <v>625</v>
      </c>
      <c r="C38" s="208" t="s">
        <v>503</v>
      </c>
      <c r="D38" s="199" t="s">
        <v>626</v>
      </c>
      <c r="E38" s="227">
        <v>80</v>
      </c>
      <c r="F38" s="227" t="s">
        <v>496</v>
      </c>
      <c r="G38" s="227" t="s">
        <v>496</v>
      </c>
      <c r="H38" s="227" t="s">
        <v>496</v>
      </c>
      <c r="I38" s="227" t="s">
        <v>496</v>
      </c>
      <c r="J38" s="227" t="s">
        <v>496</v>
      </c>
      <c r="K38" s="227" t="s">
        <v>496</v>
      </c>
      <c r="L38" s="227" t="s">
        <v>496</v>
      </c>
      <c r="M38" s="195" t="s">
        <v>465</v>
      </c>
      <c r="N38" s="196" t="s">
        <v>627</v>
      </c>
      <c r="O38" s="208" t="s">
        <v>625</v>
      </c>
      <c r="P38" s="197">
        <v>7252</v>
      </c>
      <c r="Q38" s="195" t="s">
        <v>506</v>
      </c>
      <c r="R38" s="197">
        <v>7252</v>
      </c>
      <c r="S38" s="195" t="s">
        <v>628</v>
      </c>
      <c r="T38" s="195" t="s">
        <v>629</v>
      </c>
      <c r="U38" s="195">
        <v>1</v>
      </c>
      <c r="V38" s="195">
        <v>1</v>
      </c>
      <c r="W38" s="195" t="s">
        <v>507</v>
      </c>
      <c r="X38" s="198">
        <v>7252</v>
      </c>
      <c r="Y38" s="234"/>
      <c r="Z38" s="195">
        <v>1</v>
      </c>
      <c r="AA38" s="197">
        <v>7252</v>
      </c>
      <c r="AB38" s="197">
        <v>7252</v>
      </c>
      <c r="AC38" s="195" t="s">
        <v>507</v>
      </c>
      <c r="AD38" s="197">
        <v>7252</v>
      </c>
      <c r="AE38" s="197">
        <v>7252</v>
      </c>
      <c r="AF38" s="199" t="s">
        <v>630</v>
      </c>
      <c r="AG38" s="195" t="s">
        <v>631</v>
      </c>
      <c r="AH38" s="195" t="s">
        <v>632</v>
      </c>
      <c r="AI38" s="195" t="s">
        <v>633</v>
      </c>
      <c r="AJ38" s="195" t="s">
        <v>634</v>
      </c>
      <c r="AK38" s="195" t="s">
        <v>635</v>
      </c>
      <c r="AL38" s="195" t="s">
        <v>636</v>
      </c>
      <c r="AM38" s="195" t="s">
        <v>637</v>
      </c>
      <c r="AN38" s="195" t="s">
        <v>635</v>
      </c>
      <c r="AO38" s="199" t="s">
        <v>638</v>
      </c>
      <c r="AP38" s="195" t="s">
        <v>639</v>
      </c>
      <c r="AQ38" s="195" t="s">
        <v>640</v>
      </c>
      <c r="AR38" s="195" t="s">
        <v>639</v>
      </c>
      <c r="AS38" s="195" t="s">
        <v>641</v>
      </c>
      <c r="AT38" s="195" t="s">
        <v>642</v>
      </c>
      <c r="AU38" s="242"/>
      <c r="AV38" s="195" t="s">
        <v>643</v>
      </c>
      <c r="AW38" s="328">
        <v>7.2519999999999998</v>
      </c>
    </row>
    <row r="39" spans="1:49" ht="63.75" x14ac:dyDescent="0.25">
      <c r="A39" s="309" t="s">
        <v>657</v>
      </c>
      <c r="B39" s="208" t="s">
        <v>625</v>
      </c>
      <c r="C39" s="208" t="s">
        <v>503</v>
      </c>
      <c r="D39" s="199" t="s">
        <v>658</v>
      </c>
      <c r="E39" s="227">
        <v>80</v>
      </c>
      <c r="F39" s="227" t="s">
        <v>496</v>
      </c>
      <c r="G39" s="227" t="s">
        <v>496</v>
      </c>
      <c r="H39" s="227" t="s">
        <v>496</v>
      </c>
      <c r="I39" s="227" t="s">
        <v>496</v>
      </c>
      <c r="J39" s="227" t="s">
        <v>496</v>
      </c>
      <c r="K39" s="227" t="s">
        <v>496</v>
      </c>
      <c r="L39" s="227" t="s">
        <v>496</v>
      </c>
      <c r="M39" s="195" t="s">
        <v>465</v>
      </c>
      <c r="N39" s="196" t="s">
        <v>659</v>
      </c>
      <c r="O39" s="208" t="s">
        <v>625</v>
      </c>
      <c r="P39" s="197">
        <v>1115</v>
      </c>
      <c r="Q39" s="195" t="s">
        <v>506</v>
      </c>
      <c r="R39" s="197">
        <v>1115</v>
      </c>
      <c r="S39" s="195" t="s">
        <v>628</v>
      </c>
      <c r="T39" s="195" t="s">
        <v>660</v>
      </c>
      <c r="U39" s="195">
        <v>1</v>
      </c>
      <c r="V39" s="195">
        <v>1</v>
      </c>
      <c r="W39" s="195" t="s">
        <v>661</v>
      </c>
      <c r="X39" s="198">
        <v>1115</v>
      </c>
      <c r="Y39" s="234"/>
      <c r="Z39" s="238"/>
      <c r="AA39" s="234"/>
      <c r="AB39" s="198">
        <v>1115</v>
      </c>
      <c r="AC39" s="195" t="s">
        <v>661</v>
      </c>
      <c r="AD39" s="197">
        <v>1338</v>
      </c>
      <c r="AE39" s="197">
        <v>1338</v>
      </c>
      <c r="AF39" s="234"/>
      <c r="AG39" s="234"/>
      <c r="AH39" s="234"/>
      <c r="AI39" s="234"/>
      <c r="AJ39" s="234"/>
      <c r="AK39" s="234"/>
      <c r="AL39" s="195" t="s">
        <v>662</v>
      </c>
      <c r="AM39" s="195" t="s">
        <v>663</v>
      </c>
      <c r="AN39" s="195" t="s">
        <v>664</v>
      </c>
      <c r="AO39" s="199" t="s">
        <v>665</v>
      </c>
      <c r="AP39" s="195" t="s">
        <v>666</v>
      </c>
      <c r="AQ39" s="195" t="s">
        <v>667</v>
      </c>
      <c r="AR39" s="195" t="s">
        <v>666</v>
      </c>
      <c r="AS39" s="195" t="s">
        <v>668</v>
      </c>
      <c r="AT39" s="195" t="s">
        <v>669</v>
      </c>
      <c r="AU39" s="242"/>
      <c r="AV39" s="234"/>
      <c r="AW39" s="328">
        <v>1.3380000000000001</v>
      </c>
    </row>
    <row r="40" spans="1:49" x14ac:dyDescent="0.25">
      <c r="Q40" s="329"/>
    </row>
    <row r="41" spans="1:49" x14ac:dyDescent="0.25">
      <c r="Q41" s="329"/>
    </row>
    <row r="42" spans="1:49" x14ac:dyDescent="0.25">
      <c r="Q42" s="3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zoomScale="84" zoomScaleNormal="84" workbookViewId="0">
      <selection activeCell="B29" sqref="B28:B29"/>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20" t="str">
        <f>'1. паспорт местоположение'!A5:C5</f>
        <v>Год раскрытия информации: 2024 год</v>
      </c>
      <c r="B5" s="520"/>
      <c r="C5" s="53"/>
      <c r="D5" s="53"/>
      <c r="E5" s="53"/>
      <c r="F5" s="53"/>
      <c r="G5" s="53"/>
      <c r="H5" s="53"/>
    </row>
    <row r="6" spans="1:8" ht="18.75" x14ac:dyDescent="0.3">
      <c r="A6" s="121"/>
      <c r="B6" s="145"/>
      <c r="C6" s="121"/>
      <c r="D6" s="121"/>
      <c r="E6" s="121"/>
      <c r="F6" s="121"/>
      <c r="G6" s="121"/>
      <c r="H6" s="121"/>
    </row>
    <row r="7" spans="1:8" ht="18.75" x14ac:dyDescent="0.25">
      <c r="A7" s="340" t="s">
        <v>7</v>
      </c>
      <c r="B7" s="340"/>
      <c r="C7" s="120"/>
      <c r="D7" s="120"/>
      <c r="E7" s="120"/>
      <c r="F7" s="120"/>
      <c r="G7" s="120"/>
      <c r="H7" s="120"/>
    </row>
    <row r="8" spans="1:8" ht="18.75" x14ac:dyDescent="0.25">
      <c r="A8" s="120"/>
      <c r="B8" s="152"/>
      <c r="C8" s="120"/>
      <c r="D8" s="120"/>
      <c r="E8" s="120"/>
      <c r="F8" s="120"/>
      <c r="G8" s="120"/>
      <c r="H8" s="120"/>
    </row>
    <row r="9" spans="1:8" x14ac:dyDescent="0.25">
      <c r="A9" s="379" t="str">
        <f>'1. паспорт местоположение'!A9:C9</f>
        <v>АО "Россети Тюмень"</v>
      </c>
      <c r="B9" s="379"/>
      <c r="C9" s="118"/>
      <c r="D9" s="118"/>
      <c r="E9" s="118"/>
      <c r="F9" s="118"/>
      <c r="G9" s="118"/>
      <c r="H9" s="118"/>
    </row>
    <row r="10" spans="1:8" x14ac:dyDescent="0.25">
      <c r="A10" s="345" t="s">
        <v>6</v>
      </c>
      <c r="B10" s="345"/>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379" t="str">
        <f>'1. паспорт местоположение'!A12:C12</f>
        <v>F_TP1600.PS.0040</v>
      </c>
      <c r="B12" s="379"/>
      <c r="C12" s="118"/>
      <c r="D12" s="118"/>
      <c r="E12" s="118"/>
      <c r="F12" s="118"/>
      <c r="G12" s="118"/>
      <c r="H12" s="118"/>
    </row>
    <row r="13" spans="1:8" x14ac:dyDescent="0.25">
      <c r="A13" s="345" t="s">
        <v>5</v>
      </c>
      <c r="B13" s="345"/>
      <c r="C13" s="119"/>
      <c r="D13" s="119"/>
      <c r="E13" s="119"/>
      <c r="F13" s="119"/>
      <c r="G13" s="119"/>
      <c r="H13" s="119"/>
    </row>
    <row r="14" spans="1:8" ht="18.75" x14ac:dyDescent="0.25">
      <c r="A14" s="11"/>
      <c r="B14" s="11"/>
      <c r="C14" s="11"/>
      <c r="D14" s="11"/>
      <c r="E14" s="11"/>
      <c r="F14" s="11"/>
      <c r="G14" s="11"/>
      <c r="H14" s="11"/>
    </row>
    <row r="15" spans="1:8" x14ac:dyDescent="0.25">
      <c r="A15" s="379" t="str">
        <f>'1. паспорт местоположение'!A15:C15</f>
        <v>Реконструкция ПС 110/35/6 кВ  Большечерногорская  (ОРУ-110 кВ, ОРУ-35 кВ, замена оборудования АСУ ТП, СДТУ, УРЗА).</v>
      </c>
      <c r="B15" s="379"/>
      <c r="C15" s="118"/>
      <c r="D15" s="118"/>
      <c r="E15" s="118"/>
      <c r="F15" s="118"/>
      <c r="G15" s="118"/>
      <c r="H15" s="118"/>
    </row>
    <row r="16" spans="1:8" x14ac:dyDescent="0.25">
      <c r="A16" s="345" t="s">
        <v>4</v>
      </c>
      <c r="B16" s="345"/>
      <c r="C16" s="119"/>
      <c r="D16" s="119"/>
      <c r="E16" s="119"/>
      <c r="F16" s="119"/>
      <c r="G16" s="119"/>
      <c r="H16" s="119"/>
    </row>
    <row r="17" spans="1:2" x14ac:dyDescent="0.25">
      <c r="B17" s="92"/>
    </row>
    <row r="18" spans="1:2" ht="33.75" customHeight="1" x14ac:dyDescent="0.25">
      <c r="A18" s="518" t="s">
        <v>426</v>
      </c>
      <c r="B18" s="519"/>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644</v>
      </c>
    </row>
    <row r="25" spans="1:2" ht="16.5" thickBot="1" x14ac:dyDescent="0.3">
      <c r="A25" s="97" t="s">
        <v>303</v>
      </c>
      <c r="B25" s="95">
        <v>2027</v>
      </c>
    </row>
    <row r="26" spans="1:2" ht="16.5" thickBot="1" x14ac:dyDescent="0.3">
      <c r="A26" s="98" t="s">
        <v>304</v>
      </c>
      <c r="B26" s="99" t="s">
        <v>561</v>
      </c>
    </row>
    <row r="27" spans="1:2" ht="29.25" thickBot="1" x14ac:dyDescent="0.3">
      <c r="A27" s="106" t="s">
        <v>596</v>
      </c>
      <c r="B27" s="183">
        <v>417.87857836777641</v>
      </c>
    </row>
    <row r="28" spans="1:2" ht="16.5" thickBot="1" x14ac:dyDescent="0.3">
      <c r="A28" s="101" t="s">
        <v>305</v>
      </c>
      <c r="B28" s="101" t="s">
        <v>562</v>
      </c>
    </row>
    <row r="29" spans="1:2" ht="29.25" thickBot="1" x14ac:dyDescent="0.3">
      <c r="A29" s="107" t="s">
        <v>306</v>
      </c>
      <c r="B29" s="183">
        <v>17.428999999999998</v>
      </c>
    </row>
    <row r="30" spans="1:2" ht="29.25" thickBot="1" x14ac:dyDescent="0.3">
      <c r="A30" s="107" t="s">
        <v>307</v>
      </c>
      <c r="B30" s="183">
        <f>B32+B49+B54</f>
        <v>24.681538999999997</v>
      </c>
    </row>
    <row r="31" spans="1:2" ht="16.5" thickBot="1" x14ac:dyDescent="0.3">
      <c r="A31" s="101" t="s">
        <v>308</v>
      </c>
      <c r="B31" s="101"/>
    </row>
    <row r="32" spans="1:2" ht="29.25" thickBot="1" x14ac:dyDescent="0.3">
      <c r="A32" s="256" t="s">
        <v>586</v>
      </c>
      <c r="B32" s="183">
        <f>B33+B37+B41</f>
        <v>24.677793999999999</v>
      </c>
    </row>
    <row r="33" spans="1:4" ht="30.75" thickBot="1" x14ac:dyDescent="0.3">
      <c r="A33" s="257" t="s">
        <v>587</v>
      </c>
      <c r="B33" s="226">
        <v>11.3125</v>
      </c>
    </row>
    <row r="34" spans="1:4" ht="16.5" thickBot="1" x14ac:dyDescent="0.3">
      <c r="A34" s="101" t="s">
        <v>310</v>
      </c>
      <c r="B34" s="191">
        <f>B33/B27</f>
        <v>2.707126085329942E-2</v>
      </c>
    </row>
    <row r="35" spans="1:4" ht="16.5" thickBot="1" x14ac:dyDescent="0.3">
      <c r="A35" s="101" t="s">
        <v>311</v>
      </c>
      <c r="B35" s="183">
        <v>11.3125</v>
      </c>
    </row>
    <row r="36" spans="1:4" ht="16.5" thickBot="1" x14ac:dyDescent="0.3">
      <c r="A36" s="101" t="s">
        <v>312</v>
      </c>
      <c r="B36" s="183">
        <v>9.5868640000000003</v>
      </c>
    </row>
    <row r="37" spans="1:4" ht="30.75" thickBot="1" x14ac:dyDescent="0.3">
      <c r="A37" s="258" t="s">
        <v>588</v>
      </c>
      <c r="B37" s="226">
        <v>6.1132939999999998</v>
      </c>
      <c r="D37" s="225"/>
    </row>
    <row r="38" spans="1:4" ht="16.5" thickBot="1" x14ac:dyDescent="0.3">
      <c r="A38" s="101" t="s">
        <v>310</v>
      </c>
      <c r="B38" s="200">
        <f>B37/B27</f>
        <v>1.4629354832876041E-2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70" t="s">
        <v>595</v>
      </c>
      <c r="B41" s="269">
        <v>7.2519999999999998</v>
      </c>
    </row>
    <row r="42" spans="1:4" ht="16.5" thickBot="1" x14ac:dyDescent="0.3">
      <c r="A42" s="268" t="s">
        <v>310</v>
      </c>
      <c r="B42" s="308">
        <f>B41/B27</f>
        <v>1.7354323421712919E-2</v>
      </c>
    </row>
    <row r="43" spans="1:4" ht="16.5" thickBot="1" x14ac:dyDescent="0.3">
      <c r="A43" s="268" t="s">
        <v>311</v>
      </c>
      <c r="B43" s="271">
        <v>6.85171025</v>
      </c>
    </row>
    <row r="44" spans="1:4" ht="16.5" thickBot="1" x14ac:dyDescent="0.3">
      <c r="A44" s="268" t="s">
        <v>312</v>
      </c>
      <c r="B44" s="271">
        <v>6.85171025</v>
      </c>
    </row>
    <row r="45" spans="1:4" ht="45.75" thickBot="1" x14ac:dyDescent="0.3">
      <c r="A45" s="327" t="s">
        <v>652</v>
      </c>
      <c r="B45" s="269">
        <v>1.3384912</v>
      </c>
    </row>
    <row r="46" spans="1:4" ht="16.5" thickBot="1" x14ac:dyDescent="0.3">
      <c r="A46" s="326" t="s">
        <v>310</v>
      </c>
      <c r="B46" s="308">
        <f>B45/B27</f>
        <v>3.2030624906117804E-3</v>
      </c>
    </row>
    <row r="47" spans="1:4" ht="16.5" thickBot="1" x14ac:dyDescent="0.3">
      <c r="A47" s="326" t="s">
        <v>653</v>
      </c>
      <c r="B47" s="271">
        <v>1.3384912</v>
      </c>
    </row>
    <row r="48" spans="1:4" ht="16.5" thickBot="1" x14ac:dyDescent="0.3">
      <c r="A48" s="326" t="s">
        <v>654</v>
      </c>
      <c r="B48" s="271">
        <v>1.1154093300000001</v>
      </c>
    </row>
    <row r="49" spans="1:2" ht="29.25" thickBot="1" x14ac:dyDescent="0.3">
      <c r="A49" s="107" t="s">
        <v>313</v>
      </c>
      <c r="B49" s="101">
        <f>B50</f>
        <v>0</v>
      </c>
    </row>
    <row r="50" spans="1:2" ht="16.5" thickBot="1" x14ac:dyDescent="0.3">
      <c r="A50" s="101" t="s">
        <v>309</v>
      </c>
      <c r="B50" s="101">
        <v>0</v>
      </c>
    </row>
    <row r="51" spans="1:2" ht="16.5" thickBot="1" x14ac:dyDescent="0.3">
      <c r="A51" s="101" t="s">
        <v>310</v>
      </c>
      <c r="B51" s="101">
        <v>0</v>
      </c>
    </row>
    <row r="52" spans="1:2" ht="16.5" thickBot="1" x14ac:dyDescent="0.3">
      <c r="A52" s="101" t="s">
        <v>311</v>
      </c>
      <c r="B52" s="101">
        <v>0</v>
      </c>
    </row>
    <row r="53" spans="1:2" ht="16.5" thickBot="1" x14ac:dyDescent="0.3">
      <c r="A53" s="101" t="s">
        <v>312</v>
      </c>
      <c r="B53" s="101">
        <v>0</v>
      </c>
    </row>
    <row r="54" spans="1:2" ht="29.25" thickBot="1" x14ac:dyDescent="0.3">
      <c r="A54" s="254" t="s">
        <v>584</v>
      </c>
      <c r="B54" s="183">
        <f>B55+B59+B63</f>
        <v>3.7449999999999996E-3</v>
      </c>
    </row>
    <row r="55" spans="1:2" ht="45.75" thickBot="1" x14ac:dyDescent="0.3">
      <c r="A55" s="255" t="s">
        <v>585</v>
      </c>
      <c r="B55" s="226">
        <v>1.26E-4</v>
      </c>
    </row>
    <row r="56" spans="1:2" ht="16.5" thickBot="1" x14ac:dyDescent="0.3">
      <c r="A56" s="101" t="s">
        <v>310</v>
      </c>
      <c r="B56" s="191">
        <f>B55/B27</f>
        <v>3.0152299381354494E-7</v>
      </c>
    </row>
    <row r="57" spans="1:2" ht="16.5" thickBot="1" x14ac:dyDescent="0.3">
      <c r="A57" s="101" t="s">
        <v>311</v>
      </c>
      <c r="B57" s="183">
        <v>9.5000000000000005E-5</v>
      </c>
    </row>
    <row r="58" spans="1:2" ht="16.5" thickBot="1" x14ac:dyDescent="0.3">
      <c r="A58" s="101" t="s">
        <v>312</v>
      </c>
      <c r="B58" s="183">
        <f>B57</f>
        <v>9.5000000000000005E-5</v>
      </c>
    </row>
    <row r="59" spans="1:2" ht="30.75" thickBot="1" x14ac:dyDescent="0.3">
      <c r="A59" s="253" t="s">
        <v>583</v>
      </c>
      <c r="B59" s="251">
        <v>2.9169999999999999E-3</v>
      </c>
    </row>
    <row r="60" spans="1:2" ht="16.5" thickBot="1" x14ac:dyDescent="0.3">
      <c r="A60" s="101" t="s">
        <v>310</v>
      </c>
      <c r="B60" s="191">
        <f>B59/B27</f>
        <v>6.9804966107469091E-6</v>
      </c>
    </row>
    <row r="61" spans="1:2" ht="16.5" thickBot="1" x14ac:dyDescent="0.3">
      <c r="A61" s="101" t="s">
        <v>311</v>
      </c>
      <c r="B61" s="183">
        <v>2.9169999999999999E-3</v>
      </c>
    </row>
    <row r="62" spans="1:2" ht="16.5" thickBot="1" x14ac:dyDescent="0.3">
      <c r="A62" s="101" t="s">
        <v>312</v>
      </c>
      <c r="B62" s="245">
        <v>2.9169999999999999E-3</v>
      </c>
    </row>
    <row r="63" spans="1:2" ht="36" customHeight="1" thickBot="1" x14ac:dyDescent="0.3">
      <c r="A63" s="252" t="s">
        <v>577</v>
      </c>
      <c r="B63" s="251">
        <v>7.0200000000000004E-4</v>
      </c>
    </row>
    <row r="64" spans="1:2" ht="16.5" thickBot="1" x14ac:dyDescent="0.3">
      <c r="A64" s="101" t="s">
        <v>310</v>
      </c>
      <c r="B64" s="200">
        <f>B63/B27</f>
        <v>1.6799138226754647E-6</v>
      </c>
    </row>
    <row r="65" spans="1:3" ht="16.5" thickBot="1" x14ac:dyDescent="0.3">
      <c r="A65" s="101" t="s">
        <v>311</v>
      </c>
      <c r="B65" s="183">
        <v>0</v>
      </c>
    </row>
    <row r="66" spans="1:3" ht="16.5" thickBot="1" x14ac:dyDescent="0.3">
      <c r="A66" s="101" t="s">
        <v>312</v>
      </c>
      <c r="B66" s="183">
        <f>B65</f>
        <v>0</v>
      </c>
    </row>
    <row r="67" spans="1:3" ht="29.25" thickBot="1" x14ac:dyDescent="0.3">
      <c r="A67" s="100" t="s">
        <v>314</v>
      </c>
      <c r="B67" s="192">
        <f>B56+B60+B34+B38+B64+B42</f>
        <v>5.906390104131562E-2</v>
      </c>
    </row>
    <row r="68" spans="1:3" ht="16.5" thickBot="1" x14ac:dyDescent="0.3">
      <c r="A68" s="102" t="s">
        <v>308</v>
      </c>
      <c r="B68" s="108"/>
    </row>
    <row r="69" spans="1:3" ht="16.5" thickBot="1" x14ac:dyDescent="0.3">
      <c r="A69" s="102" t="s">
        <v>315</v>
      </c>
      <c r="B69" s="108"/>
    </row>
    <row r="70" spans="1:3" ht="16.5" thickBot="1" x14ac:dyDescent="0.3">
      <c r="A70" s="102" t="s">
        <v>316</v>
      </c>
      <c r="B70" s="108"/>
    </row>
    <row r="71" spans="1:3" ht="16.5" thickBot="1" x14ac:dyDescent="0.3">
      <c r="A71" s="102" t="s">
        <v>317</v>
      </c>
      <c r="B71" s="186">
        <v>1</v>
      </c>
    </row>
    <row r="72" spans="1:3" ht="16.5" thickBot="1" x14ac:dyDescent="0.3">
      <c r="A72" s="97" t="s">
        <v>318</v>
      </c>
      <c r="B72" s="193">
        <f>B73/B27</f>
        <v>6.2287732244298101E-2</v>
      </c>
      <c r="C72" s="189"/>
    </row>
    <row r="73" spans="1:3" ht="16.5" thickBot="1" x14ac:dyDescent="0.3">
      <c r="A73" s="97" t="s">
        <v>319</v>
      </c>
      <c r="B73" s="184">
        <v>26.028708999999999</v>
      </c>
    </row>
    <row r="74" spans="1:3" ht="16.5" thickBot="1" x14ac:dyDescent="0.3">
      <c r="A74" s="97" t="s">
        <v>320</v>
      </c>
      <c r="B74" s="191">
        <f>B75/(B27/1.2)</f>
        <v>6.6671035660219855E-2</v>
      </c>
    </row>
    <row r="75" spans="1:3" ht="16.5" thickBot="1" x14ac:dyDescent="0.3">
      <c r="A75" s="98" t="s">
        <v>321</v>
      </c>
      <c r="B75" s="184">
        <v>23.216998</v>
      </c>
    </row>
    <row r="76" spans="1:3" x14ac:dyDescent="0.25">
      <c r="A76" s="100" t="s">
        <v>322</v>
      </c>
      <c r="B76" s="146"/>
    </row>
    <row r="77" spans="1:3" ht="30" x14ac:dyDescent="0.25">
      <c r="A77" s="104" t="s">
        <v>323</v>
      </c>
      <c r="B77" s="147" t="s">
        <v>563</v>
      </c>
    </row>
    <row r="78" spans="1:3" ht="30" x14ac:dyDescent="0.25">
      <c r="A78" s="104" t="s">
        <v>324</v>
      </c>
      <c r="B78" s="147" t="s">
        <v>655</v>
      </c>
    </row>
    <row r="79" spans="1:3" ht="30.75" thickBot="1" x14ac:dyDescent="0.3">
      <c r="A79" s="104" t="s">
        <v>325</v>
      </c>
      <c r="B79" s="201" t="s">
        <v>578</v>
      </c>
    </row>
    <row r="80" spans="1:3" ht="16.5" thickBot="1" x14ac:dyDescent="0.3">
      <c r="A80" s="104" t="s">
        <v>326</v>
      </c>
      <c r="B80" s="108" t="s">
        <v>486</v>
      </c>
    </row>
    <row r="81" spans="1:2" ht="16.5" thickBot="1" x14ac:dyDescent="0.3">
      <c r="A81" s="105" t="s">
        <v>327</v>
      </c>
      <c r="B81" s="108" t="s">
        <v>486</v>
      </c>
    </row>
    <row r="82" spans="1:2" ht="30.75" thickBot="1" x14ac:dyDescent="0.3">
      <c r="A82" s="102" t="s">
        <v>328</v>
      </c>
      <c r="B82" s="103" t="s">
        <v>486</v>
      </c>
    </row>
    <row r="83" spans="1:2" ht="29.25" thickBot="1" x14ac:dyDescent="0.3">
      <c r="A83" s="97" t="s">
        <v>329</v>
      </c>
      <c r="B83" s="103" t="s">
        <v>486</v>
      </c>
    </row>
    <row r="84" spans="1:2" ht="16.5" thickBot="1" x14ac:dyDescent="0.3">
      <c r="A84" s="102" t="s">
        <v>308</v>
      </c>
      <c r="B84" s="108" t="s">
        <v>486</v>
      </c>
    </row>
    <row r="85" spans="1:2" ht="16.5" thickBot="1" x14ac:dyDescent="0.3">
      <c r="A85" s="102" t="s">
        <v>330</v>
      </c>
      <c r="B85" s="108" t="s">
        <v>486</v>
      </c>
    </row>
    <row r="86" spans="1:2" ht="16.5" thickBot="1" x14ac:dyDescent="0.3">
      <c r="A86" s="102" t="s">
        <v>331</v>
      </c>
      <c r="B86" s="108" t="s">
        <v>486</v>
      </c>
    </row>
    <row r="87" spans="1:2" ht="390.75" thickBot="1" x14ac:dyDescent="0.3">
      <c r="A87" s="110" t="s">
        <v>332</v>
      </c>
      <c r="B87" s="190" t="s">
        <v>490</v>
      </c>
    </row>
    <row r="88" spans="1:2" ht="16.5" thickBot="1" x14ac:dyDescent="0.3">
      <c r="A88" s="97" t="s">
        <v>333</v>
      </c>
      <c r="B88" s="109" t="s">
        <v>651</v>
      </c>
    </row>
    <row r="89" spans="1:2" ht="16.5" thickBot="1" x14ac:dyDescent="0.3">
      <c r="A89" s="104" t="s">
        <v>334</v>
      </c>
      <c r="B89" s="109"/>
    </row>
    <row r="90" spans="1:2" ht="16.5" thickBot="1" x14ac:dyDescent="0.3">
      <c r="A90" s="104" t="s">
        <v>335</v>
      </c>
      <c r="B90" s="109"/>
    </row>
    <row r="91" spans="1:2" ht="16.5" thickBot="1" x14ac:dyDescent="0.3">
      <c r="A91" s="104" t="s">
        <v>336</v>
      </c>
      <c r="B91" s="109"/>
    </row>
    <row r="92" spans="1:2" ht="29.25" thickBot="1" x14ac:dyDescent="0.3">
      <c r="A92" s="111" t="s">
        <v>337</v>
      </c>
      <c r="B92" s="188" t="s">
        <v>489</v>
      </c>
    </row>
    <row r="93" spans="1:2" ht="28.5" x14ac:dyDescent="0.25">
      <c r="A93" s="100" t="s">
        <v>338</v>
      </c>
      <c r="B93" s="515" t="s">
        <v>487</v>
      </c>
    </row>
    <row r="94" spans="1:2" x14ac:dyDescent="0.25">
      <c r="A94" s="104" t="s">
        <v>339</v>
      </c>
      <c r="B94" s="516"/>
    </row>
    <row r="95" spans="1:2" x14ac:dyDescent="0.25">
      <c r="A95" s="104" t="s">
        <v>340</v>
      </c>
      <c r="B95" s="516"/>
    </row>
    <row r="96" spans="1:2" x14ac:dyDescent="0.25">
      <c r="A96" s="104" t="s">
        <v>341</v>
      </c>
      <c r="B96" s="516"/>
    </row>
    <row r="97" spans="1:2" x14ac:dyDescent="0.25">
      <c r="A97" s="104" t="s">
        <v>342</v>
      </c>
      <c r="B97" s="516"/>
    </row>
    <row r="98" spans="1:2" ht="16.5" thickBot="1" x14ac:dyDescent="0.3">
      <c r="A98" s="112" t="s">
        <v>343</v>
      </c>
      <c r="B98" s="517"/>
    </row>
    <row r="101" spans="1:2" x14ac:dyDescent="0.25">
      <c r="A101" s="113"/>
      <c r="B101" s="114"/>
    </row>
    <row r="102" spans="1:2" x14ac:dyDescent="0.25">
      <c r="B102" s="115"/>
    </row>
    <row r="103" spans="1:2" x14ac:dyDescent="0.25">
      <c r="B103" s="11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2019-09-30T03:56:44Z</cp:lastPrinted>
  <dcterms:created xsi:type="dcterms:W3CDTF">2015-08-16T15:31:05Z</dcterms:created>
  <dcterms:modified xsi:type="dcterms:W3CDTF">2024-11-04T06:25:16Z</dcterms:modified>
</cp:coreProperties>
</file>