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F_TP3300.VL.0065\"/>
    </mc:Choice>
  </mc:AlternateContent>
  <bookViews>
    <workbookView xWindow="0" yWindow="0" windowWidth="19200" windowHeight="7500" tabRatio="859" firstSheet="4"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6"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 localSheetId="10">#REF!</definedName>
    <definedName name="data">#REF!</definedName>
    <definedName name="data02">#REF!</definedName>
    <definedName name="data2">#REF!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 localSheetId="10">#REF!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#REF!</definedName>
    <definedName name="инж">#REF!</definedName>
    <definedName name="ИПусто">#REF!</definedName>
    <definedName name="й" localSheetId="10">#REF!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закупке'!$A$1:$AV$44</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C49" i="7" l="1"/>
  <c r="C48" i="7"/>
  <c r="B27" i="23" l="1"/>
  <c r="B26" i="23" l="1"/>
  <c r="B22" i="23"/>
  <c r="B21" i="23"/>
  <c r="A15" i="26" l="1"/>
  <c r="AW24" i="26" l="1"/>
  <c r="A5" i="26" l="1"/>
  <c r="A5" i="14"/>
  <c r="A13" i="13" l="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B25" i="25" l="1"/>
  <c r="A15" i="25"/>
  <c r="A9" i="25"/>
  <c r="A5" i="25"/>
  <c r="C91" i="25"/>
  <c r="B91" i="25"/>
  <c r="AZ88" i="25"/>
  <c r="AY88" i="25"/>
  <c r="AX88" i="25"/>
  <c r="AW88" i="25"/>
  <c r="AV88" i="25"/>
  <c r="AU88" i="25"/>
  <c r="AT88" i="25"/>
  <c r="AS88" i="25"/>
  <c r="AR88" i="25"/>
  <c r="AQ88" i="25"/>
  <c r="AP88" i="25"/>
  <c r="AO88" i="25"/>
  <c r="AN88" i="25"/>
  <c r="AM88" i="25"/>
  <c r="AL88" i="25"/>
  <c r="AK88" i="25"/>
  <c r="AJ88" i="25"/>
  <c r="AI88" i="25"/>
  <c r="AH88" i="25"/>
  <c r="AG88" i="25"/>
  <c r="AF88" i="25"/>
  <c r="AE88" i="25"/>
  <c r="AD88" i="25"/>
  <c r="AC88" i="25"/>
  <c r="AB88" i="25"/>
  <c r="AA88" i="25"/>
  <c r="Z88" i="25"/>
  <c r="Y88" i="25"/>
  <c r="X88" i="25"/>
  <c r="W88" i="25"/>
  <c r="V88" i="25"/>
  <c r="U88" i="25"/>
  <c r="T88" i="25"/>
  <c r="S88" i="25"/>
  <c r="R88" i="25"/>
  <c r="Q88" i="25"/>
  <c r="P88" i="25"/>
  <c r="O88" i="25"/>
  <c r="N88" i="25"/>
  <c r="M88" i="25"/>
  <c r="L88" i="25"/>
  <c r="K88" i="25"/>
  <c r="J88" i="25"/>
  <c r="I88" i="25"/>
  <c r="H88" i="25"/>
  <c r="G88" i="25"/>
  <c r="F88" i="25"/>
  <c r="E88" i="25"/>
  <c r="D88" i="25"/>
  <c r="C88" i="25"/>
  <c r="B88" i="25"/>
  <c r="B82" i="25"/>
  <c r="C80" i="25"/>
  <c r="B80" i="25"/>
  <c r="D79" i="25"/>
  <c r="D91" i="25" s="1"/>
  <c r="AZ75" i="25"/>
  <c r="AZ83" i="25" s="1"/>
  <c r="AY75" i="25"/>
  <c r="AY83" i="25" s="1"/>
  <c r="AX75" i="25"/>
  <c r="AX83" i="25" s="1"/>
  <c r="AW75" i="25"/>
  <c r="AW83" i="25" s="1"/>
  <c r="AV75" i="25"/>
  <c r="AV83" i="25" s="1"/>
  <c r="AU75" i="25"/>
  <c r="AU83" i="25" s="1"/>
  <c r="AT75" i="25"/>
  <c r="AT83" i="25" s="1"/>
  <c r="AS75" i="25"/>
  <c r="AS83" i="25" s="1"/>
  <c r="AR75" i="25"/>
  <c r="AR83" i="25" s="1"/>
  <c r="AQ75" i="25"/>
  <c r="AQ83" i="25" s="1"/>
  <c r="AP75" i="25"/>
  <c r="AP83" i="25" s="1"/>
  <c r="AO75" i="25"/>
  <c r="AO83" i="25" s="1"/>
  <c r="AN75" i="25"/>
  <c r="AN83" i="25" s="1"/>
  <c r="AM75" i="25"/>
  <c r="AM83" i="25" s="1"/>
  <c r="AL75" i="25"/>
  <c r="AL83" i="25" s="1"/>
  <c r="AK75" i="25"/>
  <c r="AK83" i="25" s="1"/>
  <c r="AJ75" i="25"/>
  <c r="AJ83" i="25" s="1"/>
  <c r="AI75" i="25"/>
  <c r="AI83" i="25" s="1"/>
  <c r="AH75" i="25"/>
  <c r="AH83" i="25" s="1"/>
  <c r="AG75" i="25"/>
  <c r="AG83" i="25" s="1"/>
  <c r="AF75" i="25"/>
  <c r="AF83" i="25" s="1"/>
  <c r="AE75" i="25"/>
  <c r="AE83" i="25" s="1"/>
  <c r="AD75" i="25"/>
  <c r="AD83" i="25" s="1"/>
  <c r="AC75" i="25"/>
  <c r="AC83" i="25" s="1"/>
  <c r="AB75" i="25"/>
  <c r="AB83" i="25" s="1"/>
  <c r="AA75" i="25"/>
  <c r="AA83" i="25" s="1"/>
  <c r="Z75" i="25"/>
  <c r="Z83" i="25" s="1"/>
  <c r="Y75" i="25"/>
  <c r="Y83" i="25" s="1"/>
  <c r="X75" i="25"/>
  <c r="X83" i="25" s="1"/>
  <c r="W75" i="25"/>
  <c r="W83" i="25" s="1"/>
  <c r="V75" i="25"/>
  <c r="V83" i="25" s="1"/>
  <c r="U75" i="25"/>
  <c r="U83" i="25" s="1"/>
  <c r="T75" i="25"/>
  <c r="T83" i="25" s="1"/>
  <c r="S75" i="25"/>
  <c r="S83" i="25" s="1"/>
  <c r="R75" i="25"/>
  <c r="R83" i="25" s="1"/>
  <c r="Q75" i="25"/>
  <c r="Q83" i="25" s="1"/>
  <c r="P75" i="25"/>
  <c r="P83" i="25" s="1"/>
  <c r="O75" i="25"/>
  <c r="O83" i="25" s="1"/>
  <c r="N75" i="25"/>
  <c r="N83" i="25" s="1"/>
  <c r="M75" i="25"/>
  <c r="M83" i="25" s="1"/>
  <c r="L75" i="25"/>
  <c r="L83" i="25" s="1"/>
  <c r="K75" i="25"/>
  <c r="K83" i="25" s="1"/>
  <c r="J75" i="25"/>
  <c r="J83" i="25" s="1"/>
  <c r="I75" i="25"/>
  <c r="I83" i="25" s="1"/>
  <c r="H75" i="25"/>
  <c r="H83" i="25" s="1"/>
  <c r="G75" i="25"/>
  <c r="G83" i="25" s="1"/>
  <c r="F75" i="25"/>
  <c r="F83" i="25" s="1"/>
  <c r="E75" i="25"/>
  <c r="E83" i="25" s="1"/>
  <c r="D75" i="25"/>
  <c r="D83" i="25" s="1"/>
  <c r="C75" i="25"/>
  <c r="C83" i="25" s="1"/>
  <c r="B75" i="25"/>
  <c r="B83" i="25" s="1"/>
  <c r="AZ67" i="25"/>
  <c r="AY67" i="25"/>
  <c r="AX67" i="25"/>
  <c r="AW67" i="25"/>
  <c r="AV67" i="25"/>
  <c r="AU67" i="25"/>
  <c r="AT67" i="25"/>
  <c r="AS67" i="25"/>
  <c r="AR67" i="25"/>
  <c r="AQ67" i="25"/>
  <c r="AP67" i="25"/>
  <c r="AO67" i="25"/>
  <c r="AN67" i="25"/>
  <c r="AM67" i="25"/>
  <c r="AL67" i="25"/>
  <c r="AK67" i="25"/>
  <c r="AJ67" i="25"/>
  <c r="AI67" i="25"/>
  <c r="AH67" i="25"/>
  <c r="AG67" i="25"/>
  <c r="AF67" i="25"/>
  <c r="AE67" i="25"/>
  <c r="AD67" i="25"/>
  <c r="AC67" i="25"/>
  <c r="AB67" i="25"/>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32" i="25" s="1"/>
  <c r="B67" i="25"/>
  <c r="A67" i="25"/>
  <c r="AZ66" i="25"/>
  <c r="AY66" i="25"/>
  <c r="AX66" i="25"/>
  <c r="AW66" i="25"/>
  <c r="AV66" i="25"/>
  <c r="AU66" i="25"/>
  <c r="AT66" i="25"/>
  <c r="AS66" i="25"/>
  <c r="AR66" i="25"/>
  <c r="AQ66" i="25"/>
  <c r="AP66" i="25"/>
  <c r="AO66" i="25"/>
  <c r="AN66" i="25"/>
  <c r="AM66" i="25"/>
  <c r="AL66" i="25"/>
  <c r="AK66" i="25"/>
  <c r="AJ66" i="25"/>
  <c r="AI66" i="25"/>
  <c r="AH66" i="25"/>
  <c r="AG66" i="25"/>
  <c r="AF66" i="25"/>
  <c r="AE66" i="25"/>
  <c r="AD66" i="25"/>
  <c r="AC66" i="25"/>
  <c r="AB66" i="25"/>
  <c r="AA66" i="25"/>
  <c r="Z66" i="25"/>
  <c r="Y66" i="25"/>
  <c r="X66" i="25"/>
  <c r="W66" i="25"/>
  <c r="V66" i="25"/>
  <c r="U66" i="25"/>
  <c r="T66" i="25"/>
  <c r="S66" i="25"/>
  <c r="R66" i="25"/>
  <c r="Q66" i="25"/>
  <c r="P66" i="25"/>
  <c r="O66" i="25"/>
  <c r="N66" i="25"/>
  <c r="M66" i="25"/>
  <c r="L66" i="25"/>
  <c r="K66" i="25"/>
  <c r="J66" i="25"/>
  <c r="I66" i="25"/>
  <c r="H66" i="25"/>
  <c r="G66" i="25"/>
  <c r="F66" i="25"/>
  <c r="E66" i="25"/>
  <c r="D66" i="25"/>
  <c r="C66" i="25"/>
  <c r="B29" i="25" s="1"/>
  <c r="B66" i="25"/>
  <c r="C63" i="25"/>
  <c r="B63" i="25"/>
  <c r="C57" i="25"/>
  <c r="B57" i="25"/>
  <c r="AZ50" i="25"/>
  <c r="AZ64" i="25" s="1"/>
  <c r="AY50" i="25"/>
  <c r="AY64" i="25" s="1"/>
  <c r="AX50" i="25"/>
  <c r="AX64" i="25" s="1"/>
  <c r="AW50" i="25"/>
  <c r="AW64" i="25" s="1"/>
  <c r="AV50" i="25"/>
  <c r="AV64" i="25" s="1"/>
  <c r="AU50" i="25"/>
  <c r="AU64" i="25" s="1"/>
  <c r="AT50" i="25"/>
  <c r="AT64" i="25" s="1"/>
  <c r="AS50" i="25"/>
  <c r="AS64" i="25" s="1"/>
  <c r="AR50" i="25"/>
  <c r="AR64" i="25" s="1"/>
  <c r="AQ50" i="25"/>
  <c r="AQ64" i="25" s="1"/>
  <c r="AP50" i="25"/>
  <c r="AP64" i="25" s="1"/>
  <c r="AO50" i="25"/>
  <c r="AO64" i="25" s="1"/>
  <c r="AN50" i="25"/>
  <c r="AN64" i="25" s="1"/>
  <c r="AM50" i="25"/>
  <c r="AM64" i="25" s="1"/>
  <c r="AL50" i="25"/>
  <c r="AL64" i="25" s="1"/>
  <c r="AK50" i="25"/>
  <c r="AK64" i="25" s="1"/>
  <c r="AJ50" i="25"/>
  <c r="AJ64" i="25" s="1"/>
  <c r="AI50" i="25"/>
  <c r="AI64" i="25" s="1"/>
  <c r="AH50" i="25"/>
  <c r="AH64" i="25" s="1"/>
  <c r="AG50" i="25"/>
  <c r="AG64" i="25" s="1"/>
  <c r="AF50" i="25"/>
  <c r="AF64" i="25" s="1"/>
  <c r="AE50" i="25"/>
  <c r="AE64" i="25" s="1"/>
  <c r="AD50" i="25"/>
  <c r="AD64" i="25" s="1"/>
  <c r="AC50" i="25"/>
  <c r="AC64" i="25" s="1"/>
  <c r="AB50" i="25"/>
  <c r="AB64" i="25" s="1"/>
  <c r="AA50" i="25"/>
  <c r="AA64" i="25" s="1"/>
  <c r="Z50" i="25"/>
  <c r="Z64" i="25" s="1"/>
  <c r="Y50" i="25"/>
  <c r="Y64" i="25" s="1"/>
  <c r="X50" i="25"/>
  <c r="X64" i="25" s="1"/>
  <c r="W50" i="25"/>
  <c r="W64" i="25" s="1"/>
  <c r="V50" i="25"/>
  <c r="V64" i="25" s="1"/>
  <c r="U50" i="25"/>
  <c r="U64" i="25" s="1"/>
  <c r="T50" i="25"/>
  <c r="T64" i="25" s="1"/>
  <c r="S50" i="25"/>
  <c r="S64" i="25" s="1"/>
  <c r="R50" i="25"/>
  <c r="R64" i="25" s="1"/>
  <c r="Q50" i="25"/>
  <c r="Q64" i="25" s="1"/>
  <c r="P50" i="25"/>
  <c r="P64" i="25" s="1"/>
  <c r="O50" i="25"/>
  <c r="O64" i="25" s="1"/>
  <c r="N50" i="25"/>
  <c r="N64" i="25" s="1"/>
  <c r="M50" i="25"/>
  <c r="M64" i="25" s="1"/>
  <c r="L50" i="25"/>
  <c r="L64" i="25" s="1"/>
  <c r="K50" i="25"/>
  <c r="K64" i="25" s="1"/>
  <c r="J50" i="25"/>
  <c r="J64" i="25" s="1"/>
  <c r="I50" i="25"/>
  <c r="I64" i="25" s="1"/>
  <c r="H50" i="25"/>
  <c r="H64" i="25" s="1"/>
  <c r="G50" i="25"/>
  <c r="G64" i="25" s="1"/>
  <c r="F50" i="25"/>
  <c r="F64" i="25" s="1"/>
  <c r="E50" i="25"/>
  <c r="E64" i="25" s="1"/>
  <c r="D50" i="25"/>
  <c r="D64" i="25" s="1"/>
  <c r="C50" i="25"/>
  <c r="C64" i="25" s="1"/>
  <c r="B50" i="25"/>
  <c r="B64" i="25" s="1"/>
  <c r="B49" i="25"/>
  <c r="B69" i="25" s="1"/>
  <c r="B65" i="25" s="1"/>
  <c r="D47" i="25"/>
  <c r="B45" i="25"/>
  <c r="B46" i="25" s="1"/>
  <c r="C49" i="25" l="1"/>
  <c r="C70" i="25" s="1"/>
  <c r="F86" i="25"/>
  <c r="J86" i="25"/>
  <c r="N86" i="25"/>
  <c r="R86" i="25"/>
  <c r="V86" i="25"/>
  <c r="Z86" i="25"/>
  <c r="AD86" i="25"/>
  <c r="AH86" i="25"/>
  <c r="AP86" i="25"/>
  <c r="AX86" i="25"/>
  <c r="E79" i="25"/>
  <c r="F79" i="25" s="1"/>
  <c r="AL86" i="25"/>
  <c r="AT86" i="25"/>
  <c r="B86" i="25"/>
  <c r="D80" i="25"/>
  <c r="D57" i="25"/>
  <c r="E47" i="25"/>
  <c r="AM86" i="25"/>
  <c r="AU86" i="25"/>
  <c r="E86" i="25"/>
  <c r="M86" i="25"/>
  <c r="U86" i="25"/>
  <c r="AC86" i="25"/>
  <c r="AW86" i="25"/>
  <c r="D86" i="25"/>
  <c r="H86" i="25"/>
  <c r="L86" i="25"/>
  <c r="P86" i="25"/>
  <c r="T86" i="25"/>
  <c r="X86" i="25"/>
  <c r="AB86" i="25"/>
  <c r="AF86" i="25"/>
  <c r="AJ86" i="25"/>
  <c r="AN86" i="25"/>
  <c r="AR86" i="25"/>
  <c r="AV86" i="25"/>
  <c r="AZ86" i="25"/>
  <c r="G86" i="25"/>
  <c r="O86" i="25"/>
  <c r="W86" i="25"/>
  <c r="AE86" i="25"/>
  <c r="AO86" i="25"/>
  <c r="AY86" i="25"/>
  <c r="B72" i="25"/>
  <c r="B74" i="25" s="1"/>
  <c r="AK86" i="25"/>
  <c r="AS86" i="25"/>
  <c r="D63" i="25"/>
  <c r="I86" i="25"/>
  <c r="Q86" i="25"/>
  <c r="Y86" i="25"/>
  <c r="AG86" i="25"/>
  <c r="AQ86" i="25"/>
  <c r="E91" i="25"/>
  <c r="C86" i="25"/>
  <c r="K86" i="25"/>
  <c r="S86" i="25"/>
  <c r="AA86" i="25"/>
  <c r="AI86" i="25"/>
  <c r="C73" i="25"/>
  <c r="C71" i="25" s="1"/>
  <c r="B87" i="25"/>
  <c r="B85" i="25" s="1"/>
  <c r="D49" i="25" l="1"/>
  <c r="E49" i="25" s="1"/>
  <c r="C69" i="25"/>
  <c r="C85" i="25"/>
  <c r="D70" i="25"/>
  <c r="C82" i="25"/>
  <c r="D73" i="25"/>
  <c r="D71" i="25" s="1"/>
  <c r="F91" i="25"/>
  <c r="G79" i="25"/>
  <c r="C65" i="25"/>
  <c r="C72" i="25" s="1"/>
  <c r="C74" i="25" s="1"/>
  <c r="B81" i="25"/>
  <c r="B76" i="25"/>
  <c r="E80" i="25"/>
  <c r="E63" i="25"/>
  <c r="F47" i="25"/>
  <c r="E57" i="25"/>
  <c r="D69" i="25" l="1"/>
  <c r="D65" i="25" s="1"/>
  <c r="D72" i="25" s="1"/>
  <c r="D74" i="25" s="1"/>
  <c r="B77" i="25"/>
  <c r="B78" i="25" s="1"/>
  <c r="E70" i="25"/>
  <c r="F49" i="25"/>
  <c r="E69" i="25"/>
  <c r="F57" i="25"/>
  <c r="G47" i="25"/>
  <c r="F80" i="25"/>
  <c r="F63" i="25"/>
  <c r="D82" i="25"/>
  <c r="E73" i="25"/>
  <c r="C76" i="25"/>
  <c r="C81" i="25"/>
  <c r="G91" i="25"/>
  <c r="H79" i="25"/>
  <c r="D85" i="25" l="1"/>
  <c r="E85" i="25" s="1"/>
  <c r="E82" i="25"/>
  <c r="E71" i="25"/>
  <c r="E65" i="25" s="1"/>
  <c r="E72" i="25" s="1"/>
  <c r="E74" i="25" s="1"/>
  <c r="F70" i="25"/>
  <c r="F69" i="25"/>
  <c r="G49" i="25"/>
  <c r="D81" i="25"/>
  <c r="D76" i="25"/>
  <c r="C77" i="25"/>
  <c r="C78" i="25" s="1"/>
  <c r="G80" i="25"/>
  <c r="G63" i="25"/>
  <c r="H47" i="25"/>
  <c r="G57" i="25"/>
  <c r="H91" i="25"/>
  <c r="I79" i="25"/>
  <c r="F73" i="25"/>
  <c r="B84" i="25"/>
  <c r="B89" i="25" s="1"/>
  <c r="E76" i="25" l="1"/>
  <c r="E81" i="25"/>
  <c r="H80" i="25"/>
  <c r="H57" i="25"/>
  <c r="I47" i="25"/>
  <c r="H63" i="25"/>
  <c r="B94" i="25"/>
  <c r="B92" i="25"/>
  <c r="B90" i="25"/>
  <c r="B95" i="25" s="1"/>
  <c r="F82" i="25"/>
  <c r="G73" i="25"/>
  <c r="F71" i="25"/>
  <c r="F65" i="25" s="1"/>
  <c r="F72" i="25" s="1"/>
  <c r="F74" i="25" s="1"/>
  <c r="C84" i="25"/>
  <c r="C89" i="25" s="1"/>
  <c r="C92" i="25" s="1"/>
  <c r="I91" i="25"/>
  <c r="J79" i="25"/>
  <c r="G69" i="25"/>
  <c r="H49" i="25"/>
  <c r="G70" i="25"/>
  <c r="D77" i="25"/>
  <c r="D78" i="25" s="1"/>
  <c r="F85" i="25"/>
  <c r="C94" i="25" l="1"/>
  <c r="C90" i="25"/>
  <c r="C95" i="25" s="1"/>
  <c r="G85" i="25"/>
  <c r="I80" i="25"/>
  <c r="I63" i="25"/>
  <c r="I57" i="25"/>
  <c r="J47" i="25"/>
  <c r="E77" i="25"/>
  <c r="D84" i="25"/>
  <c r="D89" i="25" s="1"/>
  <c r="B93" i="25"/>
  <c r="B96" i="25" s="1"/>
  <c r="C93" i="25"/>
  <c r="F81" i="25"/>
  <c r="F76" i="25"/>
  <c r="H69" i="25"/>
  <c r="H70" i="25"/>
  <c r="I49" i="25"/>
  <c r="J91" i="25"/>
  <c r="K79" i="25"/>
  <c r="G82" i="25"/>
  <c r="G71" i="25"/>
  <c r="G65" i="25" s="1"/>
  <c r="G72" i="25" s="1"/>
  <c r="G74" i="25" s="1"/>
  <c r="H73" i="25"/>
  <c r="E84" i="25" l="1"/>
  <c r="E89" i="25" s="1"/>
  <c r="E92" i="25" s="1"/>
  <c r="H85" i="25"/>
  <c r="E78" i="25"/>
  <c r="C96" i="25"/>
  <c r="G81" i="25"/>
  <c r="G76" i="25"/>
  <c r="D92" i="25"/>
  <c r="D94" i="25"/>
  <c r="D90" i="25"/>
  <c r="D95" i="25" s="1"/>
  <c r="H82" i="25"/>
  <c r="H71" i="25"/>
  <c r="H65" i="25" s="1"/>
  <c r="H72" i="25" s="1"/>
  <c r="H74" i="25" s="1"/>
  <c r="J80" i="25"/>
  <c r="J57" i="25"/>
  <c r="K47" i="25"/>
  <c r="J63" i="25"/>
  <c r="K91" i="25"/>
  <c r="L79" i="25"/>
  <c r="I73" i="25"/>
  <c r="I70" i="25"/>
  <c r="J49" i="25"/>
  <c r="I69" i="25"/>
  <c r="F77" i="25"/>
  <c r="E94" i="25" l="1"/>
  <c r="F84" i="25"/>
  <c r="F89" i="25" s="1"/>
  <c r="F94" i="25" s="1"/>
  <c r="E90" i="25"/>
  <c r="E95" i="25" s="1"/>
  <c r="H81" i="25"/>
  <c r="H76" i="25"/>
  <c r="K80" i="25"/>
  <c r="K63" i="25"/>
  <c r="K57" i="25"/>
  <c r="L47" i="25"/>
  <c r="J70" i="25"/>
  <c r="J69" i="25"/>
  <c r="K49" i="25"/>
  <c r="I82" i="25"/>
  <c r="I71" i="25"/>
  <c r="I65" i="25" s="1"/>
  <c r="I72" i="25" s="1"/>
  <c r="I74" i="25" s="1"/>
  <c r="J73" i="25"/>
  <c r="G77" i="25"/>
  <c r="G78" i="25" s="1"/>
  <c r="F78" i="25"/>
  <c r="I85" i="25"/>
  <c r="L91" i="25"/>
  <c r="M79" i="25"/>
  <c r="D93" i="25"/>
  <c r="D96" i="25" s="1"/>
  <c r="E93" i="25"/>
  <c r="F92" i="25" l="1"/>
  <c r="F93" i="25" s="1"/>
  <c r="F96" i="25" s="1"/>
  <c r="F90" i="25"/>
  <c r="F95" i="25" s="1"/>
  <c r="J85" i="25"/>
  <c r="I81" i="25"/>
  <c r="I76" i="25"/>
  <c r="H77" i="25"/>
  <c r="L80" i="25"/>
  <c r="L57" i="25"/>
  <c r="M47" i="25"/>
  <c r="L63" i="25"/>
  <c r="M91" i="25"/>
  <c r="N79" i="25"/>
  <c r="J82" i="25"/>
  <c r="J71" i="25"/>
  <c r="J65" i="25" s="1"/>
  <c r="J72" i="25" s="1"/>
  <c r="J74" i="25" s="1"/>
  <c r="G84" i="25"/>
  <c r="G89" i="25" s="1"/>
  <c r="E96" i="25"/>
  <c r="K73" i="25"/>
  <c r="K69" i="25"/>
  <c r="L49" i="25"/>
  <c r="K70" i="25"/>
  <c r="K85" i="25" l="1"/>
  <c r="J81" i="25"/>
  <c r="J76" i="25"/>
  <c r="L69" i="25"/>
  <c r="L70" i="25"/>
  <c r="M49" i="25"/>
  <c r="I77" i="25"/>
  <c r="G92" i="25"/>
  <c r="G90" i="25"/>
  <c r="G95" i="25" s="1"/>
  <c r="G94" i="25"/>
  <c r="N91" i="25"/>
  <c r="O79" i="25"/>
  <c r="M80" i="25"/>
  <c r="M63" i="25"/>
  <c r="N47" i="25"/>
  <c r="M57" i="25"/>
  <c r="H84" i="25"/>
  <c r="H89" i="25" s="1"/>
  <c r="H92" i="25" s="1"/>
  <c r="K82" i="25"/>
  <c r="K71" i="25"/>
  <c r="K65" i="25" s="1"/>
  <c r="K72" i="25" s="1"/>
  <c r="K74" i="25" s="1"/>
  <c r="L73" i="25"/>
  <c r="H78" i="25"/>
  <c r="L85" i="25" l="1"/>
  <c r="H94" i="25"/>
  <c r="O91" i="25"/>
  <c r="P79" i="25"/>
  <c r="H90" i="25"/>
  <c r="H95" i="25" s="1"/>
  <c r="L82" i="25"/>
  <c r="M73" i="25"/>
  <c r="L71" i="25"/>
  <c r="L65" i="25" s="1"/>
  <c r="L72" i="25" s="1"/>
  <c r="L74" i="25" s="1"/>
  <c r="I84" i="25"/>
  <c r="I89" i="25" s="1"/>
  <c r="I90" i="25" s="1"/>
  <c r="N57" i="25"/>
  <c r="O47" i="25"/>
  <c r="N80" i="25"/>
  <c r="N63" i="25"/>
  <c r="I78" i="25"/>
  <c r="J77" i="25"/>
  <c r="J78" i="25" s="1"/>
  <c r="K76" i="25"/>
  <c r="K81" i="25"/>
  <c r="H93" i="25"/>
  <c r="G93" i="25"/>
  <c r="G96" i="25" s="1"/>
  <c r="M70" i="25"/>
  <c r="N49" i="25"/>
  <c r="M69" i="25"/>
  <c r="I95" i="25" l="1"/>
  <c r="M85" i="25"/>
  <c r="I94" i="25"/>
  <c r="O80" i="25"/>
  <c r="O63" i="25"/>
  <c r="P47" i="25"/>
  <c r="O57" i="25"/>
  <c r="L81" i="25"/>
  <c r="L76" i="25"/>
  <c r="K77" i="25"/>
  <c r="K78" i="25" s="1"/>
  <c r="N70" i="25"/>
  <c r="N69" i="25"/>
  <c r="O49" i="25"/>
  <c r="H96" i="25"/>
  <c r="M82" i="25"/>
  <c r="N73" i="25"/>
  <c r="M71" i="25"/>
  <c r="M65" i="25" s="1"/>
  <c r="M72" i="25" s="1"/>
  <c r="M74" i="25" s="1"/>
  <c r="P91" i="25"/>
  <c r="Q79" i="25"/>
  <c r="I92" i="25"/>
  <c r="J84" i="25"/>
  <c r="J89" i="25" s="1"/>
  <c r="J90" i="25" s="1"/>
  <c r="J95" i="25" s="1"/>
  <c r="N85" i="25" l="1"/>
  <c r="L77" i="25"/>
  <c r="J92" i="25"/>
  <c r="J94" i="25"/>
  <c r="N82" i="25"/>
  <c r="O73" i="25"/>
  <c r="N71" i="25"/>
  <c r="N65" i="25" s="1"/>
  <c r="N72" i="25" s="1"/>
  <c r="N74" i="25" s="1"/>
  <c r="O69" i="25"/>
  <c r="P49" i="25"/>
  <c r="O70" i="25"/>
  <c r="K84" i="25"/>
  <c r="K89" i="25" s="1"/>
  <c r="I93" i="25"/>
  <c r="I96" i="25" s="1"/>
  <c r="Q91" i="25"/>
  <c r="R79" i="25"/>
  <c r="M76" i="25"/>
  <c r="M81" i="25"/>
  <c r="P80" i="25"/>
  <c r="P57" i="25"/>
  <c r="Q47" i="25"/>
  <c r="P63" i="25"/>
  <c r="L84" i="25" l="1"/>
  <c r="L89" i="25" s="1"/>
  <c r="L92" i="25" s="1"/>
  <c r="P69" i="25"/>
  <c r="P70" i="25"/>
  <c r="Q49" i="25"/>
  <c r="R91" i="25"/>
  <c r="S79" i="25"/>
  <c r="K92" i="25"/>
  <c r="K94" i="25"/>
  <c r="K90" i="25"/>
  <c r="K95" i="25" s="1"/>
  <c r="L78" i="25"/>
  <c r="N81" i="25"/>
  <c r="N76" i="25"/>
  <c r="Q80" i="25"/>
  <c r="Q63" i="25"/>
  <c r="R47" i="25"/>
  <c r="Q57" i="25"/>
  <c r="M77" i="25"/>
  <c r="M84" i="25" s="1"/>
  <c r="M89" i="25" s="1"/>
  <c r="J93" i="25"/>
  <c r="J96" i="25" s="1"/>
  <c r="O85" i="25"/>
  <c r="O82" i="25"/>
  <c r="P73" i="25"/>
  <c r="O71" i="25"/>
  <c r="O65" i="25" s="1"/>
  <c r="O72" i="25" s="1"/>
  <c r="O74" i="25" s="1"/>
  <c r="L90" i="25" l="1"/>
  <c r="L95" i="25" s="1"/>
  <c r="L94" i="25"/>
  <c r="O81" i="25"/>
  <c r="O76" i="25"/>
  <c r="M92" i="25"/>
  <c r="M93" i="25" s="1"/>
  <c r="M94" i="25"/>
  <c r="M90" i="25"/>
  <c r="M78" i="25"/>
  <c r="N77" i="25"/>
  <c r="N84" i="25" s="1"/>
  <c r="N89" i="25" s="1"/>
  <c r="P82" i="25"/>
  <c r="Q73" i="25"/>
  <c r="P71" i="25"/>
  <c r="P65" i="25" s="1"/>
  <c r="P72" i="25" s="1"/>
  <c r="P74" i="25" s="1"/>
  <c r="K93" i="25"/>
  <c r="K96" i="25" s="1"/>
  <c r="P85" i="25"/>
  <c r="L93" i="25"/>
  <c r="Q70" i="25"/>
  <c r="R49" i="25"/>
  <c r="Q69" i="25"/>
  <c r="R80" i="25"/>
  <c r="R57" i="25"/>
  <c r="S47" i="25"/>
  <c r="R63" i="25"/>
  <c r="S91" i="25"/>
  <c r="T79" i="25"/>
  <c r="M95" i="25" l="1"/>
  <c r="L96" i="25"/>
  <c r="N92" i="25"/>
  <c r="N93" i="25" s="1"/>
  <c r="N96" i="25" s="1"/>
  <c r="N94" i="25"/>
  <c r="N90" i="25"/>
  <c r="N95" i="25" s="1"/>
  <c r="T91" i="25"/>
  <c r="U79" i="25"/>
  <c r="Q85" i="25"/>
  <c r="Q82" i="25"/>
  <c r="R73" i="25"/>
  <c r="Q71" i="25"/>
  <c r="M96" i="25"/>
  <c r="F30" i="25"/>
  <c r="F31" i="25" s="1"/>
  <c r="P81" i="25"/>
  <c r="P76" i="25"/>
  <c r="S80" i="25"/>
  <c r="S63" i="25"/>
  <c r="S57" i="25"/>
  <c r="T47" i="25"/>
  <c r="R70" i="25"/>
  <c r="R69" i="25"/>
  <c r="S49" i="25"/>
  <c r="O77" i="25"/>
  <c r="O84" i="25" s="1"/>
  <c r="O89" i="25" s="1"/>
  <c r="Q65" i="25"/>
  <c r="Q72" i="25" s="1"/>
  <c r="Q74" i="25" s="1"/>
  <c r="N78" i="25"/>
  <c r="S69" i="25" l="1"/>
  <c r="T49" i="25"/>
  <c r="S70" i="25"/>
  <c r="Q81" i="25"/>
  <c r="Q76" i="25"/>
  <c r="O78" i="25"/>
  <c r="R85" i="25"/>
  <c r="R82" i="25"/>
  <c r="R71" i="25"/>
  <c r="R65" i="25" s="1"/>
  <c r="R72" i="25" s="1"/>
  <c r="R74" i="25" s="1"/>
  <c r="S73" i="25"/>
  <c r="O92" i="25"/>
  <c r="O93" i="25" s="1"/>
  <c r="O96" i="25" s="1"/>
  <c r="O94" i="25"/>
  <c r="O90" i="25"/>
  <c r="O95" i="25" s="1"/>
  <c r="T80" i="25"/>
  <c r="T57" i="25"/>
  <c r="U47" i="25"/>
  <c r="T63" i="25"/>
  <c r="P77" i="25"/>
  <c r="P84" i="25" s="1"/>
  <c r="P89" i="25" s="1"/>
  <c r="U91" i="25"/>
  <c r="V79" i="25"/>
  <c r="P78" i="25" l="1"/>
  <c r="U80" i="25"/>
  <c r="U63" i="25"/>
  <c r="V47" i="25"/>
  <c r="U57" i="25"/>
  <c r="R81" i="25"/>
  <c r="R76" i="25"/>
  <c r="P92" i="25"/>
  <c r="P93" i="25" s="1"/>
  <c r="P96" i="25" s="1"/>
  <c r="P90" i="25"/>
  <c r="P95" i="25" s="1"/>
  <c r="P94" i="25"/>
  <c r="V91" i="25"/>
  <c r="W79" i="25"/>
  <c r="S82" i="25"/>
  <c r="T73" i="25"/>
  <c r="S71" i="25"/>
  <c r="S65" i="25" s="1"/>
  <c r="S72" i="25" s="1"/>
  <c r="S74" i="25" s="1"/>
  <c r="S85" i="25"/>
  <c r="Q77" i="25"/>
  <c r="Q84" i="25" s="1"/>
  <c r="Q89" i="25" s="1"/>
  <c r="T69" i="25"/>
  <c r="T70" i="25"/>
  <c r="U49" i="25"/>
  <c r="S76" i="25" l="1"/>
  <c r="S81" i="25"/>
  <c r="R77" i="25"/>
  <c r="R84" i="25" s="1"/>
  <c r="R89" i="25" s="1"/>
  <c r="Q92" i="25"/>
  <c r="Q93" i="25" s="1"/>
  <c r="Q96" i="25" s="1"/>
  <c r="Q90" i="25"/>
  <c r="Q95" i="25" s="1"/>
  <c r="Q94" i="25"/>
  <c r="T82" i="25"/>
  <c r="T71" i="25"/>
  <c r="T65" i="25" s="1"/>
  <c r="T72" i="25" s="1"/>
  <c r="T74" i="25" s="1"/>
  <c r="U73" i="25"/>
  <c r="U70" i="25"/>
  <c r="V49" i="25"/>
  <c r="U69" i="25"/>
  <c r="Q78" i="25"/>
  <c r="T85" i="25"/>
  <c r="W91" i="25"/>
  <c r="X79" i="25"/>
  <c r="V57" i="25"/>
  <c r="W47" i="25"/>
  <c r="V80" i="25"/>
  <c r="V63" i="25"/>
  <c r="R78" i="25" l="1"/>
  <c r="R92" i="25"/>
  <c r="R93" i="25" s="1"/>
  <c r="R96" i="25" s="1"/>
  <c r="R94" i="25"/>
  <c r="R90" i="25"/>
  <c r="R95" i="25" s="1"/>
  <c r="U82" i="25"/>
  <c r="V73" i="25"/>
  <c r="U71" i="25"/>
  <c r="U65" i="25" s="1"/>
  <c r="U72" i="25" s="1"/>
  <c r="U74" i="25" s="1"/>
  <c r="T81" i="25"/>
  <c r="T76" i="25"/>
  <c r="X91" i="25"/>
  <c r="Y79" i="25"/>
  <c r="W80" i="25"/>
  <c r="W63" i="25"/>
  <c r="X47" i="25"/>
  <c r="W57" i="25"/>
  <c r="U85" i="25"/>
  <c r="V70" i="25"/>
  <c r="V69" i="25"/>
  <c r="W49" i="25"/>
  <c r="S77" i="25"/>
  <c r="S84" i="25" s="1"/>
  <c r="S89" i="25" s="1"/>
  <c r="S78" i="25" l="1"/>
  <c r="W69" i="25"/>
  <c r="X49" i="25"/>
  <c r="W70" i="25"/>
  <c r="T77" i="25"/>
  <c r="T84" i="25" s="1"/>
  <c r="T89" i="25" s="1"/>
  <c r="X80" i="25"/>
  <c r="X57" i="25"/>
  <c r="Y47" i="25"/>
  <c r="X63" i="25"/>
  <c r="S92" i="25"/>
  <c r="S93" i="25" s="1"/>
  <c r="S96" i="25" s="1"/>
  <c r="S90" i="25"/>
  <c r="S95" i="25" s="1"/>
  <c r="S94" i="25"/>
  <c r="U76" i="25"/>
  <c r="U81" i="25"/>
  <c r="V85" i="25"/>
  <c r="Y91" i="25"/>
  <c r="Z79" i="25"/>
  <c r="V82" i="25"/>
  <c r="V71" i="25"/>
  <c r="V65" i="25" s="1"/>
  <c r="V72" i="25" s="1"/>
  <c r="V74" i="25" s="1"/>
  <c r="W73" i="25"/>
  <c r="V81" i="25" l="1"/>
  <c r="V76" i="25"/>
  <c r="Y80" i="25"/>
  <c r="Y63" i="25"/>
  <c r="Y57" i="25"/>
  <c r="Z47" i="25"/>
  <c r="T78" i="25"/>
  <c r="Z91" i="25"/>
  <c r="AA79" i="25"/>
  <c r="W85" i="25"/>
  <c r="W82" i="25"/>
  <c r="W71" i="25"/>
  <c r="W65" i="25" s="1"/>
  <c r="W72" i="25" s="1"/>
  <c r="W74" i="25" s="1"/>
  <c r="X73" i="25"/>
  <c r="U77" i="25"/>
  <c r="U84" i="25" s="1"/>
  <c r="U89" i="25" s="1"/>
  <c r="X69" i="25"/>
  <c r="X70" i="25"/>
  <c r="Y49" i="25"/>
  <c r="T92" i="25"/>
  <c r="T93" i="25" s="1"/>
  <c r="T96" i="25" s="1"/>
  <c r="T94" i="25"/>
  <c r="T90" i="25"/>
  <c r="T95" i="25" s="1"/>
  <c r="W81" i="25" l="1"/>
  <c r="W76" i="25"/>
  <c r="U92" i="25"/>
  <c r="U93" i="25" s="1"/>
  <c r="U96" i="25" s="1"/>
  <c r="U94" i="25"/>
  <c r="U90" i="25"/>
  <c r="U95" i="25" s="1"/>
  <c r="AA91" i="25"/>
  <c r="AB79" i="25"/>
  <c r="Y70" i="25"/>
  <c r="Z49" i="25"/>
  <c r="Y69" i="25"/>
  <c r="U78" i="25"/>
  <c r="X85" i="25"/>
  <c r="X82" i="25"/>
  <c r="Y73" i="25"/>
  <c r="X71" i="25"/>
  <c r="X65" i="25" s="1"/>
  <c r="X72" i="25" s="1"/>
  <c r="X74" i="25" s="1"/>
  <c r="Z80" i="25"/>
  <c r="Z57" i="25"/>
  <c r="AA47" i="25"/>
  <c r="Z63" i="25"/>
  <c r="V77" i="25"/>
  <c r="V84" i="25" s="1"/>
  <c r="V89" i="25" s="1"/>
  <c r="V92" i="25" l="1"/>
  <c r="V93" i="25" s="1"/>
  <c r="V96" i="25" s="1"/>
  <c r="V90" i="25"/>
  <c r="V95" i="25" s="1"/>
  <c r="V94" i="25"/>
  <c r="X81" i="25"/>
  <c r="X76" i="25"/>
  <c r="AA80" i="25"/>
  <c r="AA63" i="25"/>
  <c r="AA57" i="25"/>
  <c r="AB47" i="25"/>
  <c r="Y82" i="25"/>
  <c r="Z73" i="25"/>
  <c r="Y71" i="25"/>
  <c r="Y65" i="25" s="1"/>
  <c r="Y72" i="25" s="1"/>
  <c r="Y74" i="25" s="1"/>
  <c r="V78" i="25"/>
  <c r="Z70" i="25"/>
  <c r="Z69" i="25"/>
  <c r="AA49" i="25"/>
  <c r="W77" i="25"/>
  <c r="W84" i="25" s="1"/>
  <c r="W89" i="25" s="1"/>
  <c r="AB91" i="25"/>
  <c r="AC79" i="25"/>
  <c r="Y85" i="25"/>
  <c r="W78" i="25" l="1"/>
  <c r="Y81" i="25"/>
  <c r="Y76" i="25"/>
  <c r="W92" i="25"/>
  <c r="W93" i="25" s="1"/>
  <c r="W96" i="25" s="1"/>
  <c r="W90" i="25"/>
  <c r="W95" i="25" s="1"/>
  <c r="W94" i="25"/>
  <c r="Z85" i="25"/>
  <c r="Z82" i="25"/>
  <c r="Z71" i="25"/>
  <c r="Z65" i="25" s="1"/>
  <c r="Z72" i="25" s="1"/>
  <c r="Z74" i="25" s="1"/>
  <c r="AA73" i="25"/>
  <c r="AC91" i="25"/>
  <c r="AD79" i="25"/>
  <c r="AA69" i="25"/>
  <c r="AB49" i="25"/>
  <c r="AA70" i="25"/>
  <c r="AB80" i="25"/>
  <c r="AB57" i="25"/>
  <c r="AC47" i="25"/>
  <c r="AB63" i="25"/>
  <c r="X77" i="25"/>
  <c r="X84" i="25" s="1"/>
  <c r="X89" i="25" s="1"/>
  <c r="AA85" i="25" l="1"/>
  <c r="X78" i="25"/>
  <c r="Z81" i="25"/>
  <c r="Z76" i="25"/>
  <c r="Y77" i="25"/>
  <c r="Y84" i="25" s="1"/>
  <c r="Y89" i="25" s="1"/>
  <c r="X92" i="25"/>
  <c r="X93" i="25" s="1"/>
  <c r="X96" i="25" s="1"/>
  <c r="X90" i="25"/>
  <c r="X95" i="25" s="1"/>
  <c r="X94" i="25"/>
  <c r="AC80" i="25"/>
  <c r="AC63" i="25"/>
  <c r="AD47" i="25"/>
  <c r="AC57" i="25"/>
  <c r="AB69" i="25"/>
  <c r="AB70" i="25"/>
  <c r="AC49" i="25"/>
  <c r="AA82" i="25"/>
  <c r="AA71" i="25"/>
  <c r="AA65" i="25" s="1"/>
  <c r="AA72" i="25" s="1"/>
  <c r="AA74" i="25" s="1"/>
  <c r="AB73" i="25"/>
  <c r="AD91" i="25"/>
  <c r="AE79" i="25"/>
  <c r="AB85" i="25" l="1"/>
  <c r="Y78" i="25"/>
  <c r="AA76" i="25"/>
  <c r="AA81" i="25"/>
  <c r="AC70" i="25"/>
  <c r="AD49" i="25"/>
  <c r="AC69" i="25"/>
  <c r="AD57" i="25"/>
  <c r="AE47" i="25"/>
  <c r="AD63" i="25"/>
  <c r="AD80" i="25"/>
  <c r="AE91" i="25"/>
  <c r="AF79" i="25"/>
  <c r="AB82" i="25"/>
  <c r="AC73" i="25"/>
  <c r="AB71" i="25"/>
  <c r="AB65" i="25" s="1"/>
  <c r="AB72" i="25" s="1"/>
  <c r="AB74" i="25" s="1"/>
  <c r="Z77" i="25"/>
  <c r="Z84" i="25" s="1"/>
  <c r="Z89" i="25" s="1"/>
  <c r="Y92" i="25"/>
  <c r="Y93" i="25" s="1"/>
  <c r="Y96" i="25" s="1"/>
  <c r="Y90" i="25"/>
  <c r="Y95" i="25" s="1"/>
  <c r="Y94" i="25"/>
  <c r="Z78" i="25" l="1"/>
  <c r="AF91" i="25"/>
  <c r="AG79" i="25"/>
  <c r="AE80" i="25"/>
  <c r="AE63" i="25"/>
  <c r="AF47" i="25"/>
  <c r="AE57" i="25"/>
  <c r="AC85" i="25"/>
  <c r="AB81" i="25"/>
  <c r="AB76" i="25"/>
  <c r="AD70" i="25"/>
  <c r="AD69" i="25"/>
  <c r="AE49" i="25"/>
  <c r="Z92" i="25"/>
  <c r="Z93" i="25" s="1"/>
  <c r="Z96" i="25" s="1"/>
  <c r="Z94" i="25"/>
  <c r="Z90" i="25"/>
  <c r="Z95" i="25" s="1"/>
  <c r="AC82" i="25"/>
  <c r="AD73" i="25"/>
  <c r="AC71" i="25"/>
  <c r="AC65" i="25" s="1"/>
  <c r="AC72" i="25" s="1"/>
  <c r="AC74" i="25" s="1"/>
  <c r="AA77" i="25"/>
  <c r="AA84" i="25" s="1"/>
  <c r="AA89" i="25" s="1"/>
  <c r="AA78" i="25" l="1"/>
  <c r="AD85" i="25"/>
  <c r="AC81" i="25"/>
  <c r="AC76" i="25"/>
  <c r="AA92" i="25"/>
  <c r="AA93" i="25" s="1"/>
  <c r="AA96" i="25" s="1"/>
  <c r="AA94" i="25"/>
  <c r="AA90" i="25"/>
  <c r="AA95" i="25" s="1"/>
  <c r="AD82" i="25"/>
  <c r="AD71" i="25"/>
  <c r="AD65" i="25" s="1"/>
  <c r="AD72" i="25" s="1"/>
  <c r="AD74" i="25" s="1"/>
  <c r="AE73" i="25"/>
  <c r="AB77" i="25"/>
  <c r="AB84" i="25" s="1"/>
  <c r="AB89" i="25" s="1"/>
  <c r="AG91" i="25"/>
  <c r="AH79" i="25"/>
  <c r="AE69" i="25"/>
  <c r="AF49" i="25"/>
  <c r="AE70" i="25"/>
  <c r="AF80" i="25"/>
  <c r="AF57" i="25"/>
  <c r="AG47" i="25"/>
  <c r="AF63" i="25"/>
  <c r="AB92" i="25" l="1"/>
  <c r="AB93" i="25" s="1"/>
  <c r="AB96" i="25" s="1"/>
  <c r="AB90" i="25"/>
  <c r="AB95" i="25" s="1"/>
  <c r="AB94" i="25"/>
  <c r="AF69" i="25"/>
  <c r="AF70" i="25"/>
  <c r="AG49" i="25"/>
  <c r="AD76" i="25"/>
  <c r="AD81" i="25"/>
  <c r="AB78" i="25"/>
  <c r="AC77" i="25"/>
  <c r="AC84" i="25" s="1"/>
  <c r="AC89" i="25" s="1"/>
  <c r="AH91" i="25"/>
  <c r="AI79" i="25"/>
  <c r="AE82" i="25"/>
  <c r="AE71" i="25"/>
  <c r="AE65" i="25" s="1"/>
  <c r="AE72" i="25" s="1"/>
  <c r="AE74" i="25" s="1"/>
  <c r="AF73" i="25"/>
  <c r="AG80" i="25"/>
  <c r="AG63" i="25"/>
  <c r="AG57" i="25"/>
  <c r="AH47" i="25"/>
  <c r="AE85" i="25"/>
  <c r="AC92" i="25" l="1"/>
  <c r="AC93" i="25" s="1"/>
  <c r="AC96" i="25" s="1"/>
  <c r="AC94" i="25"/>
  <c r="AC90" i="25"/>
  <c r="AC95" i="25" s="1"/>
  <c r="AE81" i="25"/>
  <c r="AE76" i="25"/>
  <c r="AH80" i="25"/>
  <c r="AH57" i="25"/>
  <c r="AI47" i="25"/>
  <c r="AH63" i="25"/>
  <c r="AI91" i="25"/>
  <c r="AJ79" i="25"/>
  <c r="AG70" i="25"/>
  <c r="AH49" i="25"/>
  <c r="AG69" i="25"/>
  <c r="AC78" i="25"/>
  <c r="AD77" i="25"/>
  <c r="AD84" i="25" s="1"/>
  <c r="AD89" i="25" s="1"/>
  <c r="AF82" i="25"/>
  <c r="AF71" i="25"/>
  <c r="AF65" i="25" s="1"/>
  <c r="AF72" i="25" s="1"/>
  <c r="AF74" i="25" s="1"/>
  <c r="AG73" i="25"/>
  <c r="AF85" i="25"/>
  <c r="AG85" i="25" l="1"/>
  <c r="AD78" i="25"/>
  <c r="AI80" i="25"/>
  <c r="AI63" i="25"/>
  <c r="AI57" i="25"/>
  <c r="AJ47" i="25"/>
  <c r="AD92" i="25"/>
  <c r="AD93" i="25" s="1"/>
  <c r="AD96" i="25" s="1"/>
  <c r="AD94" i="25"/>
  <c r="AD90" i="25"/>
  <c r="AD95" i="25" s="1"/>
  <c r="AF81" i="25"/>
  <c r="AF76" i="25"/>
  <c r="AJ91" i="25"/>
  <c r="AK79" i="25"/>
  <c r="AG82" i="25"/>
  <c r="AG71" i="25"/>
  <c r="AG65" i="25" s="1"/>
  <c r="AG72" i="25" s="1"/>
  <c r="AG74" i="25" s="1"/>
  <c r="AH73" i="25"/>
  <c r="AH70" i="25"/>
  <c r="AH69" i="25"/>
  <c r="AI49" i="25"/>
  <c r="AE77" i="25"/>
  <c r="AE84" i="25" s="1"/>
  <c r="AE89" i="25" s="1"/>
  <c r="AH85" i="25" l="1"/>
  <c r="AE92" i="25"/>
  <c r="AE93" i="25" s="1"/>
  <c r="AE96" i="25" s="1"/>
  <c r="AE94" i="25"/>
  <c r="AE90" i="25"/>
  <c r="AE95" i="25" s="1"/>
  <c r="AF77" i="25"/>
  <c r="AF84" i="25" s="1"/>
  <c r="AF89" i="25" s="1"/>
  <c r="AG81" i="25"/>
  <c r="AG76" i="25"/>
  <c r="AK91" i="25"/>
  <c r="AL79" i="25"/>
  <c r="AJ80" i="25"/>
  <c r="AJ57" i="25"/>
  <c r="AK47" i="25"/>
  <c r="AJ63" i="25"/>
  <c r="AI69" i="25"/>
  <c r="AJ49" i="25"/>
  <c r="AI70" i="25"/>
  <c r="AH82" i="25"/>
  <c r="AI73" i="25"/>
  <c r="AH71" i="25"/>
  <c r="AH65" i="25" s="1"/>
  <c r="AH72" i="25" s="1"/>
  <c r="AH74" i="25" s="1"/>
  <c r="AE78" i="25"/>
  <c r="AH81" i="25" l="1"/>
  <c r="AH76" i="25"/>
  <c r="AJ69" i="25"/>
  <c r="AJ70" i="25"/>
  <c r="AK49" i="25"/>
  <c r="AG77" i="25"/>
  <c r="AG84" i="25" s="1"/>
  <c r="AG89" i="25" s="1"/>
  <c r="AI82" i="25"/>
  <c r="AJ73" i="25"/>
  <c r="AI71" i="25"/>
  <c r="AI65" i="25" s="1"/>
  <c r="AI72" i="25" s="1"/>
  <c r="AI74" i="25" s="1"/>
  <c r="AF92" i="25"/>
  <c r="AF93" i="25" s="1"/>
  <c r="AF96" i="25" s="1"/>
  <c r="AF90" i="25"/>
  <c r="AF95" i="25" s="1"/>
  <c r="AF94" i="25"/>
  <c r="AL91" i="25"/>
  <c r="AM79" i="25"/>
  <c r="AI85" i="25"/>
  <c r="AK80" i="25"/>
  <c r="AK63" i="25"/>
  <c r="AL47" i="25"/>
  <c r="AK57" i="25"/>
  <c r="AF78" i="25"/>
  <c r="AJ85" i="25" l="1"/>
  <c r="AI81" i="25"/>
  <c r="AI76" i="25"/>
  <c r="AG78" i="25"/>
  <c r="AH77" i="25"/>
  <c r="AH84" i="25" s="1"/>
  <c r="AH89" i="25" s="1"/>
  <c r="AG92" i="25"/>
  <c r="AG93" i="25" s="1"/>
  <c r="AG96" i="25" s="1"/>
  <c r="AG90" i="25"/>
  <c r="AG95" i="25" s="1"/>
  <c r="AG94" i="25"/>
  <c r="AL57" i="25"/>
  <c r="AM47" i="25"/>
  <c r="AL80" i="25"/>
  <c r="AL63" i="25"/>
  <c r="AM91" i="25"/>
  <c r="AN79" i="25"/>
  <c r="AJ82" i="25"/>
  <c r="AJ71" i="25"/>
  <c r="AJ65" i="25" s="1"/>
  <c r="AJ72" i="25" s="1"/>
  <c r="AJ74" i="25" s="1"/>
  <c r="AK73" i="25"/>
  <c r="AK70" i="25"/>
  <c r="AL49" i="25"/>
  <c r="AK69" i="25"/>
  <c r="AH78" i="25" l="1"/>
  <c r="AJ81" i="25"/>
  <c r="AJ76" i="25"/>
  <c r="AH92" i="25"/>
  <c r="AH93" i="25" s="1"/>
  <c r="AH96" i="25" s="1"/>
  <c r="AH94" i="25"/>
  <c r="AH90" i="25"/>
  <c r="AH95" i="25" s="1"/>
  <c r="AK82" i="25"/>
  <c r="AL73" i="25"/>
  <c r="AK71" i="25"/>
  <c r="AK65" i="25" s="1"/>
  <c r="AK72" i="25" s="1"/>
  <c r="AK74" i="25" s="1"/>
  <c r="AI77" i="25"/>
  <c r="AI84" i="25" s="1"/>
  <c r="AI89" i="25" s="1"/>
  <c r="AL70" i="25"/>
  <c r="AL69" i="25"/>
  <c r="AM49" i="25"/>
  <c r="AK85" i="25"/>
  <c r="AN91" i="25"/>
  <c r="AO79" i="25"/>
  <c r="AM80" i="25"/>
  <c r="AM63" i="25"/>
  <c r="AN47" i="25"/>
  <c r="AM57" i="25"/>
  <c r="AL85" i="25" l="1"/>
  <c r="AK81" i="25"/>
  <c r="AK76" i="25"/>
  <c r="AL82" i="25"/>
  <c r="AM73" i="25"/>
  <c r="AL71" i="25"/>
  <c r="AL65" i="25" s="1"/>
  <c r="AL72" i="25" s="1"/>
  <c r="AL74" i="25" s="1"/>
  <c r="AN80" i="25"/>
  <c r="AN57" i="25"/>
  <c r="AO47" i="25"/>
  <c r="AN63" i="25"/>
  <c r="AI92" i="25"/>
  <c r="AI93" i="25" s="1"/>
  <c r="AI96" i="25" s="1"/>
  <c r="AI90" i="25"/>
  <c r="AI95" i="25" s="1"/>
  <c r="AI94" i="25"/>
  <c r="AM69" i="25"/>
  <c r="AN49" i="25"/>
  <c r="AM70" i="25"/>
  <c r="AJ77" i="25"/>
  <c r="AJ84" i="25" s="1"/>
  <c r="AJ89" i="25" s="1"/>
  <c r="AO91" i="25"/>
  <c r="AP79" i="25"/>
  <c r="AI78" i="25"/>
  <c r="AJ78" i="25" l="1"/>
  <c r="AJ92" i="25"/>
  <c r="AJ93" i="25" s="1"/>
  <c r="AJ96" i="25" s="1"/>
  <c r="AJ94" i="25"/>
  <c r="AJ90" i="25"/>
  <c r="AJ95" i="25" s="1"/>
  <c r="AO80" i="25"/>
  <c r="AO63" i="25"/>
  <c r="AO57" i="25"/>
  <c r="AP47" i="25"/>
  <c r="AM82" i="25"/>
  <c r="AM71" i="25"/>
  <c r="AM65" i="25" s="1"/>
  <c r="AM72" i="25" s="1"/>
  <c r="AM74" i="25" s="1"/>
  <c r="AN73" i="25"/>
  <c r="AP91" i="25"/>
  <c r="AQ79" i="25"/>
  <c r="AM85" i="25"/>
  <c r="AN69" i="25"/>
  <c r="AN70" i="25"/>
  <c r="AO49" i="25"/>
  <c r="AK77" i="25"/>
  <c r="AK84" i="25" s="1"/>
  <c r="AK89" i="25" s="1"/>
  <c r="AL76" i="25"/>
  <c r="AL81" i="25"/>
  <c r="AN85" i="25" l="1"/>
  <c r="AO70" i="25"/>
  <c r="AP49" i="25"/>
  <c r="AO69" i="25"/>
  <c r="AQ91" i="25"/>
  <c r="AR79" i="25"/>
  <c r="AL77" i="25"/>
  <c r="AL84" i="25" s="1"/>
  <c r="AL89" i="25" s="1"/>
  <c r="AP80" i="25"/>
  <c r="AP57" i="25"/>
  <c r="AQ47" i="25"/>
  <c r="AP63" i="25"/>
  <c r="AK92" i="25"/>
  <c r="AK93" i="25" s="1"/>
  <c r="AK96" i="25" s="1"/>
  <c r="AK90" i="25"/>
  <c r="AK95" i="25" s="1"/>
  <c r="AK94" i="25"/>
  <c r="AN82" i="25"/>
  <c r="AN71" i="25"/>
  <c r="AN65" i="25" s="1"/>
  <c r="AN72" i="25" s="1"/>
  <c r="AN74" i="25" s="1"/>
  <c r="AO73" i="25"/>
  <c r="AM81" i="25"/>
  <c r="AM76" i="25"/>
  <c r="AK78" i="25"/>
  <c r="AL78" i="25" l="1"/>
  <c r="AL92" i="25"/>
  <c r="AL93" i="25" s="1"/>
  <c r="AL96" i="25" s="1"/>
  <c r="AL94" i="25"/>
  <c r="AL90" i="25"/>
  <c r="AL95" i="25" s="1"/>
  <c r="AQ80" i="25"/>
  <c r="AQ63" i="25"/>
  <c r="AQ57" i="25"/>
  <c r="AR47" i="25"/>
  <c r="AP70" i="25"/>
  <c r="AP69" i="25"/>
  <c r="AQ49" i="25"/>
  <c r="AN81" i="25"/>
  <c r="AN76" i="25"/>
  <c r="AO82" i="25"/>
  <c r="AP73" i="25"/>
  <c r="AO71" i="25"/>
  <c r="AO65" i="25" s="1"/>
  <c r="AO72" i="25" s="1"/>
  <c r="AO74" i="25" s="1"/>
  <c r="AR91" i="25"/>
  <c r="AS79" i="25"/>
  <c r="AO85" i="25"/>
  <c r="AM77" i="25"/>
  <c r="AM84" i="25" s="1"/>
  <c r="AM89" i="25" s="1"/>
  <c r="AP82" i="25" l="1"/>
  <c r="AP71" i="25"/>
  <c r="AP65" i="25" s="1"/>
  <c r="AP72" i="25" s="1"/>
  <c r="AP74" i="25" s="1"/>
  <c r="AQ73" i="25"/>
  <c r="AP85" i="25"/>
  <c r="AS91" i="25"/>
  <c r="AT79" i="25"/>
  <c r="AM92" i="25"/>
  <c r="AM93" i="25" s="1"/>
  <c r="AM96" i="25" s="1"/>
  <c r="AM90" i="25"/>
  <c r="AM95" i="25" s="1"/>
  <c r="AM94" i="25"/>
  <c r="AR80" i="25"/>
  <c r="AR57" i="25"/>
  <c r="AS47" i="25"/>
  <c r="AR63" i="25"/>
  <c r="AO76" i="25"/>
  <c r="AO81" i="25"/>
  <c r="AQ69" i="25"/>
  <c r="AR49" i="25"/>
  <c r="AQ70" i="25"/>
  <c r="AM78" i="25"/>
  <c r="AN77" i="25"/>
  <c r="AN84" i="25" s="1"/>
  <c r="AN89" i="25" s="1"/>
  <c r="AN78" i="25" l="1"/>
  <c r="AN92" i="25"/>
  <c r="AN93" i="25" s="1"/>
  <c r="AN96" i="25" s="1"/>
  <c r="AN94" i="25"/>
  <c r="AN90" i="25"/>
  <c r="AN95" i="25" s="1"/>
  <c r="AP81" i="25"/>
  <c r="AP76" i="25"/>
  <c r="AO89" i="25"/>
  <c r="AQ85" i="25"/>
  <c r="AO77" i="25"/>
  <c r="AO84" i="25" s="1"/>
  <c r="AT91" i="25"/>
  <c r="AU79" i="25"/>
  <c r="AQ82" i="25"/>
  <c r="AQ71" i="25"/>
  <c r="AQ65" i="25" s="1"/>
  <c r="AQ72" i="25" s="1"/>
  <c r="AQ74" i="25" s="1"/>
  <c r="AR73" i="25"/>
  <c r="AR69" i="25"/>
  <c r="AR70" i="25"/>
  <c r="AS49" i="25"/>
  <c r="AS80" i="25"/>
  <c r="AS63" i="25"/>
  <c r="AT47" i="25"/>
  <c r="AS57" i="25"/>
  <c r="AR85" i="25" l="1"/>
  <c r="AO78" i="25"/>
  <c r="AU91" i="25"/>
  <c r="AV79" i="25"/>
  <c r="AQ81" i="25"/>
  <c r="AQ76" i="25"/>
  <c r="AR82" i="25"/>
  <c r="AS73" i="25"/>
  <c r="AR71" i="25"/>
  <c r="AR65" i="25" s="1"/>
  <c r="AR72" i="25" s="1"/>
  <c r="AR74" i="25" s="1"/>
  <c r="AO92" i="25"/>
  <c r="AO93" i="25" s="1"/>
  <c r="AO96" i="25" s="1"/>
  <c r="AO90" i="25"/>
  <c r="AO95" i="25" s="1"/>
  <c r="AO94" i="25"/>
  <c r="AT57" i="25"/>
  <c r="AU47" i="25"/>
  <c r="AT63" i="25"/>
  <c r="AT80" i="25"/>
  <c r="AS70" i="25"/>
  <c r="AS85" i="25" s="1"/>
  <c r="AT49" i="25"/>
  <c r="AS69" i="25"/>
  <c r="AP77" i="25"/>
  <c r="AP84" i="25" s="1"/>
  <c r="AP89" i="25" s="1"/>
  <c r="AP78" i="25" l="1"/>
  <c r="AR81" i="25"/>
  <c r="AR76" i="25"/>
  <c r="AP92" i="25"/>
  <c r="AP93" i="25" s="1"/>
  <c r="AP96" i="25" s="1"/>
  <c r="AP90" i="25"/>
  <c r="AP95" i="25" s="1"/>
  <c r="AP94" i="25"/>
  <c r="AS82" i="25"/>
  <c r="AT73" i="25"/>
  <c r="AS71" i="25"/>
  <c r="AS65" i="25" s="1"/>
  <c r="AS72" i="25" s="1"/>
  <c r="AS74" i="25" s="1"/>
  <c r="AV91" i="25"/>
  <c r="AW79" i="25"/>
  <c r="AT70" i="25"/>
  <c r="AT69" i="25"/>
  <c r="AU49" i="25"/>
  <c r="AU80" i="25"/>
  <c r="AU63" i="25"/>
  <c r="AV47" i="25"/>
  <c r="AU57" i="25"/>
  <c r="AQ77" i="25"/>
  <c r="AQ84" i="25" s="1"/>
  <c r="AQ89" i="25" s="1"/>
  <c r="AS81" i="25" l="1"/>
  <c r="AS76" i="25"/>
  <c r="AQ92" i="25"/>
  <c r="AQ93" i="25" s="1"/>
  <c r="AQ96" i="25" s="1"/>
  <c r="AQ90" i="25"/>
  <c r="AQ95" i="25" s="1"/>
  <c r="AQ94" i="25"/>
  <c r="AV80" i="25"/>
  <c r="AV57" i="25"/>
  <c r="AW47" i="25"/>
  <c r="AV63" i="25"/>
  <c r="AT85" i="25"/>
  <c r="AQ78" i="25"/>
  <c r="AT82" i="25"/>
  <c r="AU73" i="25"/>
  <c r="AT71" i="25"/>
  <c r="AT65" i="25" s="1"/>
  <c r="AT72" i="25" s="1"/>
  <c r="AT74" i="25" s="1"/>
  <c r="AU69" i="25"/>
  <c r="AV49" i="25"/>
  <c r="AU70" i="25"/>
  <c r="AW91" i="25"/>
  <c r="AX79" i="25"/>
  <c r="AR77" i="25"/>
  <c r="AR84" i="25" s="1"/>
  <c r="AR89" i="25" s="1"/>
  <c r="AR78" i="25" l="1"/>
  <c r="AT81" i="25"/>
  <c r="AT76" i="25"/>
  <c r="AV69" i="25"/>
  <c r="AV70" i="25"/>
  <c r="AW49" i="25"/>
  <c r="AX91" i="25"/>
  <c r="AY79" i="25"/>
  <c r="AW80" i="25"/>
  <c r="AW63" i="25"/>
  <c r="AX47" i="25"/>
  <c r="AW57" i="25"/>
  <c r="AR92" i="25"/>
  <c r="AR93" i="25" s="1"/>
  <c r="AR96" i="25" s="1"/>
  <c r="AR90" i="25"/>
  <c r="AR95" i="25" s="1"/>
  <c r="AR94" i="25"/>
  <c r="AU85" i="25"/>
  <c r="AU82" i="25"/>
  <c r="AV73" i="25"/>
  <c r="AU71" i="25"/>
  <c r="AU65" i="25" s="1"/>
  <c r="AU72" i="25" s="1"/>
  <c r="AU74" i="25" s="1"/>
  <c r="AS77" i="25"/>
  <c r="AS84" i="25" s="1"/>
  <c r="AS89" i="25" s="1"/>
  <c r="AS78" i="25" l="1"/>
  <c r="AS92" i="25"/>
  <c r="AS93" i="25" s="1"/>
  <c r="AS96" i="25" s="1"/>
  <c r="AS90" i="25"/>
  <c r="AS95" i="25" s="1"/>
  <c r="AS94" i="25"/>
  <c r="AX80" i="25"/>
  <c r="AX57" i="25"/>
  <c r="AY47" i="25"/>
  <c r="AX63" i="25"/>
  <c r="AY91" i="25"/>
  <c r="AZ79" i="25"/>
  <c r="AZ91" i="25" s="1"/>
  <c r="AV82" i="25"/>
  <c r="AW73" i="25"/>
  <c r="AV71" i="25"/>
  <c r="AV65" i="25" s="1"/>
  <c r="AV72" i="25" s="1"/>
  <c r="AV74" i="25" s="1"/>
  <c r="AT77" i="25"/>
  <c r="AT84" i="25" s="1"/>
  <c r="AT89" i="25" s="1"/>
  <c r="AU81" i="25"/>
  <c r="AU76" i="25"/>
  <c r="AV85" i="25"/>
  <c r="AW70" i="25"/>
  <c r="AX49" i="25"/>
  <c r="AW69" i="25"/>
  <c r="AT78" i="25" l="1"/>
  <c r="AW85" i="25"/>
  <c r="AV81" i="25"/>
  <c r="AV76" i="25"/>
  <c r="AT92" i="25"/>
  <c r="AT93" i="25" s="1"/>
  <c r="AT96" i="25" s="1"/>
  <c r="AT94" i="25"/>
  <c r="AT90" i="25"/>
  <c r="AT95" i="25" s="1"/>
  <c r="AY80" i="25"/>
  <c r="AY63" i="25"/>
  <c r="AY57" i="25"/>
  <c r="AZ47" i="25"/>
  <c r="AX70" i="25"/>
  <c r="AX69" i="25"/>
  <c r="AY49" i="25"/>
  <c r="AW82" i="25"/>
  <c r="AX73" i="25"/>
  <c r="AW71" i="25"/>
  <c r="AW65" i="25" s="1"/>
  <c r="AW72" i="25" s="1"/>
  <c r="AW74" i="25" s="1"/>
  <c r="AU77" i="25"/>
  <c r="AU84" i="25" s="1"/>
  <c r="AU89" i="25" s="1"/>
  <c r="AW76" i="25" l="1"/>
  <c r="AW81" i="25"/>
  <c r="AU92" i="25"/>
  <c r="AU93" i="25" s="1"/>
  <c r="AU96" i="25" s="1"/>
  <c r="AU90" i="25"/>
  <c r="AU95" i="25" s="1"/>
  <c r="AU94" i="25"/>
  <c r="AX82" i="25"/>
  <c r="AY73" i="25"/>
  <c r="AX71" i="25"/>
  <c r="AX65" i="25" s="1"/>
  <c r="AX72" i="25" s="1"/>
  <c r="AX74" i="25" s="1"/>
  <c r="AU78" i="25"/>
  <c r="AX85" i="25"/>
  <c r="AV77" i="25"/>
  <c r="AV84" i="25" s="1"/>
  <c r="AV89" i="25" s="1"/>
  <c r="AY69" i="25"/>
  <c r="AZ49" i="25"/>
  <c r="AY70" i="25"/>
  <c r="AZ80" i="25"/>
  <c r="AZ57" i="25"/>
  <c r="AZ63" i="25"/>
  <c r="AV78" i="25" l="1"/>
  <c r="AX81" i="25"/>
  <c r="AX76" i="25"/>
  <c r="AV92" i="25"/>
  <c r="AV93" i="25" s="1"/>
  <c r="AV96" i="25" s="1"/>
  <c r="AV94" i="25"/>
  <c r="AV90" i="25"/>
  <c r="AV95" i="25" s="1"/>
  <c r="AY85" i="25"/>
  <c r="AZ69" i="25"/>
  <c r="AZ70" i="25"/>
  <c r="AY82" i="25"/>
  <c r="AY71" i="25"/>
  <c r="AY65" i="25" s="1"/>
  <c r="AY72" i="25" s="1"/>
  <c r="AY74" i="25" s="1"/>
  <c r="AZ73" i="25"/>
  <c r="AW77" i="25"/>
  <c r="AW84" i="25" s="1"/>
  <c r="AW89" i="25" s="1"/>
  <c r="AW78" i="25" l="1"/>
  <c r="AZ85" i="25"/>
  <c r="AY76" i="25"/>
  <c r="AY81" i="25"/>
  <c r="AX77" i="25"/>
  <c r="AX84" i="25" s="1"/>
  <c r="AX89" i="25" s="1"/>
  <c r="AW92" i="25"/>
  <c r="AW93" i="25" s="1"/>
  <c r="AW96" i="25" s="1"/>
  <c r="AW94" i="25"/>
  <c r="AW90" i="25"/>
  <c r="AW95" i="25" s="1"/>
  <c r="AZ82" i="25"/>
  <c r="AZ71" i="25"/>
  <c r="AZ65" i="25" s="1"/>
  <c r="AZ72" i="25" s="1"/>
  <c r="AZ74" i="25" s="1"/>
  <c r="AX92" i="25" l="1"/>
  <c r="AX93" i="25" s="1"/>
  <c r="AX96" i="25" s="1"/>
  <c r="AX90" i="25"/>
  <c r="AX95" i="25" s="1"/>
  <c r="AX94" i="25"/>
  <c r="AX78" i="25"/>
  <c r="AZ81" i="25"/>
  <c r="AZ76" i="25"/>
  <c r="AY77" i="25"/>
  <c r="AY84" i="25" s="1"/>
  <c r="AY89" i="25" s="1"/>
  <c r="AY78" i="25" l="1"/>
  <c r="AZ77" i="25"/>
  <c r="AZ84" i="25" s="1"/>
  <c r="AZ89" i="25" s="1"/>
  <c r="AY92" i="25"/>
  <c r="AY93" i="25" s="1"/>
  <c r="AY96" i="25" s="1"/>
  <c r="AY90" i="25"/>
  <c r="AY95" i="25" s="1"/>
  <c r="AY94" i="25"/>
  <c r="AZ92" i="25" l="1"/>
  <c r="AZ93" i="25" s="1"/>
  <c r="AZ96" i="25" s="1"/>
  <c r="F29" i="25" s="1"/>
  <c r="AZ90" i="25"/>
  <c r="AZ95" i="25" s="1"/>
  <c r="F28" i="25" s="1"/>
  <c r="AZ94" i="25"/>
  <c r="AZ78" i="25"/>
  <c r="A5" i="23" l="1"/>
  <c r="A4" i="15"/>
  <c r="A5" i="16"/>
  <c r="A5" i="10"/>
  <c r="A4" i="17"/>
  <c r="A5" i="6"/>
  <c r="A6" i="13"/>
  <c r="A4" i="12"/>
  <c r="A15" i="23" l="1"/>
  <c r="A9" i="23"/>
  <c r="A12" i="14" l="1"/>
  <c r="A12" i="6" s="1"/>
  <c r="A12" i="25" s="1"/>
  <c r="A11" i="12"/>
  <c r="A12" i="10" l="1"/>
  <c r="A11" i="17"/>
  <c r="A12" i="16" l="1"/>
  <c r="A11" i="15"/>
  <c r="A12" i="23" s="1"/>
  <c r="A14" i="15"/>
  <c r="A8" i="15"/>
  <c r="A15" i="16"/>
  <c r="A9" i="16"/>
  <c r="A15" i="10"/>
  <c r="A9" i="10"/>
  <c r="A14" i="17"/>
  <c r="A8" i="17"/>
  <c r="A15" i="6"/>
  <c r="A9" i="6"/>
  <c r="A15" i="14"/>
  <c r="A9" i="14"/>
  <c r="A16" i="13"/>
  <c r="A10" i="13"/>
  <c r="A14" i="12"/>
  <c r="A8" i="12"/>
  <c r="A12" i="26" l="1"/>
</calcChain>
</file>

<file path=xl/sharedStrings.xml><?xml version="1.0" encoding="utf-8"?>
<sst xmlns="http://schemas.openxmlformats.org/spreadsheetml/2006/main" count="1372" uniqueCount="669">
  <si>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</si>
  <si>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</si>
  <si>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</si>
  <si>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</si>
  <si>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</si>
  <si>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</si>
  <si>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</si>
  <si>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</si>
  <si>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</si>
  <si>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</si>
  <si>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</si>
  <si>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</si>
  <si>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</si>
  <si>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</si>
  <si>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</si>
  <si>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</si>
  <si>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</si>
  <si>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</si>
  <si>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</si>
  <si>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</si>
  <si>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</si>
  <si>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</si>
  <si>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</si>
  <si>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</si>
  <si>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</si>
  <si>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</si>
  <si>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</si>
  <si>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</si>
  <si>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</si>
  <si>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</si>
  <si>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</si>
  <si>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</si>
  <si>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</si>
  <si>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</si>
  <si>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</si>
  <si>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</si>
  <si>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</si>
  <si>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</si>
  <si>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</si>
  <si>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</si>
  <si>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</si>
  <si>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</si>
  <si>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</si>
  <si>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</si>
  <si>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</si>
  <si>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</si>
  <si>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</si>
  <si>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</si>
  <si>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</si>
  <si>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</si>
  <si>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</si>
  <si>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</si>
  <si>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</si>
  <si>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</si>
  <si>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</si>
  <si>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</si>
  <si>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</si>
  <si>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</si>
  <si>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</si>
  <si>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</si>
  <si>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</si>
  <si>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</si>
  <si>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</si>
  <si>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</si>
  <si>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</si>
  <si>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</si>
  <si>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</si>
  <si>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</si>
  <si>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</si>
  <si>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</si>
  <si>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</si>
  <si>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</si>
  <si>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</si>
  <si>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</si>
  <si>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</si>
  <si>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</si>
  <si>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</si>
  <si>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</si>
  <si>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</si>
  <si>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</si>
  <si>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</si>
  <si>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</si>
  <si>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</si>
  <si>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</si>
  <si>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</si>
  <si>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</si>
  <si>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</si>
  <si>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</si>
  <si>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</si>
  <si>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</si>
  <si>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</si>
  <si>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</si>
  <si>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</si>
  <si>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</si>
  <si>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</si>
  <si>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</si>
  <si>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</si>
  <si>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</si>
  <si>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</si>
  <si>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</si>
  <si>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</si>
  <si>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</si>
  <si>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</si>
  <si>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</si>
  <si>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</si>
  <si>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</si>
  <si>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</si>
  <si>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</si>
  <si>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</si>
  <si>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</si>
  <si>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</si>
  <si>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</si>
  <si>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</si>
  <si>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</si>
  <si>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</si>
  <si>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</si>
  <si>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</si>
  <si>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</si>
  <si>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</si>
  <si>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</si>
  <si>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</si>
  <si>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</si>
  <si>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</si>
  <si>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</si>
  <si>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</si>
  <si>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</si>
  <si>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</si>
  <si>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</si>
  <si>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</si>
  <si>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</si>
  <si>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</si>
  <si>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</si>
  <si>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</si>
  <si>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</si>
  <si>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</si>
  <si>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</si>
  <si>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</si>
  <si>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</si>
  <si>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</si>
  <si>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</si>
  <si>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</si>
  <si>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</si>
  <si>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</si>
  <si>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</si>
  <si>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</si>
  <si>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</si>
  <si>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</si>
  <si>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</si>
  <si>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</si>
  <si>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</si>
  <si>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</si>
  <si>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</si>
  <si>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</si>
  <si>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</si>
  <si>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</si>
  <si>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</si>
  <si>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</si>
  <si>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</si>
  <si>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</si>
  <si>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</si>
  <si>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</si>
  <si>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</si>
  <si>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</si>
  <si>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</si>
  <si>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</si>
  <si>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</si>
  <si>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</si>
  <si>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</si>
  <si>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</si>
  <si>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</si>
  <si>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</si>
  <si>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</si>
  <si>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</si>
  <si>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</si>
  <si>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</si>
  <si>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</si>
  <si>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</si>
  <si>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</si>
  <si>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</si>
  <si>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</si>
  <si>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</si>
  <si>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</si>
  <si>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</si>
  <si>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</si>
  <si>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</si>
  <si>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</si>
  <si>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</si>
  <si>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</si>
  <si>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</si>
  <si>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</si>
  <si>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</si>
  <si>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</si>
  <si>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</si>
  <si>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</si>
  <si>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</si>
  <si>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</si>
  <si>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</si>
  <si>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</si>
  <si>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</si>
  <si>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</si>
  <si>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</si>
  <si>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</si>
  <si>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</si>
  <si>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</si>
  <si>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</si>
  <si>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</si>
  <si>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</si>
  <si>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</si>
  <si>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</si>
  <si>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</si>
  <si>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</si>
  <si>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</si>
  <si>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</si>
  <si>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</si>
  <si>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</si>
  <si>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</si>
  <si>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</si>
  <si>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</si>
  <si>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</si>
  <si>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</si>
  <si>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</si>
  <si>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</si>
  <si>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</si>
  <si>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</si>
  <si>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</si>
  <si>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</si>
  <si>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</si>
  <si>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</si>
  <si>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</si>
  <si>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</si>
  <si>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</si>
  <si>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</si>
  <si>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</si>
  <si>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</si>
  <si>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</si>
  <si>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</si>
  <si>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</si>
  <si>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</si>
  <si>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</si>
  <si>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</si>
  <si>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</si>
  <si>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</si>
  <si>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</si>
  <si>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</si>
  <si>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</si>
  <si>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</si>
  <si>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</si>
  <si>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</si>
  <si>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</si>
  <si>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</si>
  <si>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</si>
  <si>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</si>
  <si>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</si>
  <si>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</si>
  <si>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</si>
  <si>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</si>
  <si>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</si>
  <si>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</si>
  <si>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</si>
  <si>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</si>
  <si>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</si>
  <si>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</si>
  <si>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</si>
  <si>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</si>
  <si>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</si>
  <si>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</si>
  <si>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</si>
  <si>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</si>
  <si>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</si>
  <si>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</si>
  <si>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</si>
  <si>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</si>
  <si>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</si>
  <si>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</si>
  <si>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</si>
  <si>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</si>
  <si>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</si>
  <si>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</si>
  <si>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</si>
  <si>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</si>
  <si>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</si>
  <si>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</si>
  <si>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</si>
  <si>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</si>
  <si>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</si>
  <si>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</si>
  <si>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</si>
  <si>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</si>
  <si>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</si>
  <si>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</si>
  <si>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</si>
  <si>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</si>
  <si>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</si>
  <si>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</si>
  <si>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</si>
  <si>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</si>
  <si>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</si>
  <si>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</si>
  <si>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</si>
  <si>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</si>
  <si>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</si>
  <si>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</si>
  <si>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</si>
  <si>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</si>
  <si>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</si>
  <si>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</si>
  <si>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</si>
  <si>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</si>
  <si>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</si>
  <si>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</si>
  <si>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</si>
  <si>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</si>
  <si>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</si>
  <si>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</si>
  <si>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</si>
  <si>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</si>
  <si>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</si>
  <si>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</si>
  <si>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</si>
  <si>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</si>
  <si>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</si>
  <si>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</si>
  <si>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</si>
  <si>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</si>
  <si>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</si>
  <si>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</si>
  <si>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</si>
  <si>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</si>
  <si>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</si>
  <si>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</si>
  <si>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</si>
  <si>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</si>
  <si>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</si>
  <si>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</si>
  <si>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</si>
  <si>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</si>
  <si>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</si>
  <si>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</si>
  <si>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</si>
  <si>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</si>
  <si>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</si>
  <si>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</si>
  <si>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</si>
  <si>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</si>
  <si>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</si>
  <si>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</si>
  <si>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</si>
  <si>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</si>
  <si>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</si>
  <si>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</si>
  <si>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</si>
  <si>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</si>
  <si>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</si>
  <si>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</si>
  <si>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</si>
  <si>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</si>
  <si>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</si>
  <si>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</si>
  <si>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</si>
  <si>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</si>
  <si>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</si>
  <si>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</si>
  <si>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</si>
  <si>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</si>
  <si>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</si>
  <si>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</si>
  <si>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</si>
  <si>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</si>
  <si>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</si>
  <si>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</si>
  <si>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</si>
  <si>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</si>
  <si>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</si>
  <si>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</si>
  <si>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</si>
  <si>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</si>
  <si>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</si>
  <si>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</si>
  <si>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</si>
  <si>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</si>
  <si>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</si>
  <si>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</si>
  <si>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</si>
  <si>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</si>
  <si>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</si>
  <si>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</si>
  <si>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</si>
  <si>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</si>
  <si>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</si>
  <si>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</si>
  <si>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</si>
  <si>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</si>
  <si>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</si>
  <si>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</si>
  <si>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</si>
  <si>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</si>
  <si>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</si>
  <si>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</si>
  <si>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</si>
  <si>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</si>
  <si>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</si>
  <si>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</si>
  <si>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</si>
  <si>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</si>
  <si>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</si>
  <si>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</si>
  <si>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</si>
  <si>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</si>
  <si>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</si>
  <si>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</si>
  <si>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</si>
  <si>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</si>
  <si>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</si>
  <si>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</si>
  <si>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</si>
  <si>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</si>
  <si>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</si>
  <si>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</si>
  <si>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2015.0923</t>
  </si>
  <si>
    <t>Реконструкция и техперевооружение электросетевых объектов</t>
  </si>
  <si>
    <t>12.2018;
12.2018</t>
  </si>
  <si>
    <t>ПИР</t>
  </si>
  <si>
    <t>Выполнение проектных и изыскательских работ по реконструкции ВЛ-10кВ в Исетском РЭС Тюменского ТПО филиала АО"Тюменьэнерго" Тюменские распределительные сети</t>
  </si>
  <si>
    <t>Предварительный расчет стоимости</t>
  </si>
  <si>
    <t>ОЗП</t>
  </si>
  <si>
    <t>ООО "М-Сетьстрой"</t>
  </si>
  <si>
    <t>564800</t>
  </si>
  <si>
    <t>www.b2b-energo.ru</t>
  </si>
  <si>
    <t>05.10.2015</t>
  </si>
  <si>
    <t>07.10.2015</t>
  </si>
  <si>
    <t>22.10.2015</t>
  </si>
  <si>
    <t>20.11.2015</t>
  </si>
  <si>
    <t>09.12.2015</t>
  </si>
  <si>
    <t>17.12.2015</t>
  </si>
  <si>
    <t>30.05.2017</t>
  </si>
  <si>
    <t>Договор заключен в срок, указанный в КД, не превышающий 20 рабочих дней от даты подведения итогов по закупке.</t>
  </si>
  <si>
    <t>ООО "Электросетьстрой"</t>
  </si>
  <si>
    <t>ООО "Элвест"</t>
  </si>
  <si>
    <t>ООО "ЭлектроСтрой"</t>
  </si>
  <si>
    <t>ООО НТЦ "Промбезопасность - Оренбург"</t>
  </si>
  <si>
    <t>ООО "ТИИС "Инновация"</t>
  </si>
  <si>
    <t>ОАО "Гипросвязь"</t>
  </si>
  <si>
    <t>ВЛ-10 кВ ф. Сл-Бешкиль ПС 110/10 Сл-Бешкиль</t>
  </si>
  <si>
    <t>ВЛ-10 кВ ф. Сл-Бешкиль оп.1-22 (ПС 110/10 Сл-Бешкиль)</t>
  </si>
  <si>
    <t>А-50,
А-70</t>
  </si>
  <si>
    <t>СИП-3 1х70</t>
  </si>
  <si>
    <t>ВЛ</t>
  </si>
  <si>
    <t>ВЛЗ</t>
  </si>
  <si>
    <t>П10-7ДБ</t>
  </si>
  <si>
    <t>ПоБ10-2</t>
  </si>
  <si>
    <t xml:space="preserve">Акт ТО </t>
  </si>
  <si>
    <t>Срок использования продлён на 5 лет</t>
  </si>
  <si>
    <t>нет</t>
  </si>
  <si>
    <t>ВЛ-10 кВ ф. Сл-Бешкиль отп-ка на ТП-174 оп. № 1-7 (ПС 110/10 Сл-Бешкиль)</t>
  </si>
  <si>
    <t>ВЛ-10 кВ ф. Сл-Бешкиль отп-ка на ТП-272 оп. № 1-8 (ПС 110/10 Сл-Бешкиль)</t>
  </si>
  <si>
    <t>0,6</t>
  </si>
  <si>
    <t xml:space="preserve">ВЛ-10 кВ ф. Сл-Бешкиль оп.23-136; отп-ка на ТП-458- 0,11км; отп-ка на ТП-271- 0,05км; отп-ка на ТП-147- 0,17км; отп-ка на ТП-504- 0,4км; отп-ка на ТП-521- 0,18км; отп-ка на Р-363- 0,78км; отп-ка на ТП-174- 0,42км; отп-ка на ТП-506- 0,05км; отп-ка на ТП-269- 1,24км; отп-ка на ТП-499- 0,05км. (ПС 110/10 Сл-Бешкиль) </t>
  </si>
  <si>
    <t>20,18</t>
  </si>
  <si>
    <t>ВЛ-10 кВ ф. Батени от ПС 110/10 Сл-Бешкиль</t>
  </si>
  <si>
    <t>ВЛ-10 кВ ф. Батени оп.№ 1-124, отп-ка на ТП №70 оп.1-23; на ТП №406 оп.1-22; на ТП № 328 оп.1-3; на ТП №339 оп.1-3; на ТП №330 оп.1-2; на ТП №495 оп.1-2. (ПС 110/10 Сл-Бешкиль)</t>
  </si>
  <si>
    <t>15,8</t>
  </si>
  <si>
    <t>ВЛ-10 кВ ф. Бархатово от ПС 35/10 Бархатово</t>
  </si>
  <si>
    <t>ВЛ-10 кВ ф. Бархатово отп-ка на ТП-100- 0,3км; ТП-185- 0,22км; ТП-468- 0,055км; ТП-411- 0,055км; отп-ка от оп.40- 0,22км; ТП-102- 0,61км; ТП-490- 0,05км. (ПС 35/10 Бархатово)</t>
  </si>
  <si>
    <t>1,51</t>
  </si>
  <si>
    <t>ВЛ-10 кВ ф. Бархатово отп-ка на ТП-371 (ПС 35/10 Бархатово)</t>
  </si>
  <si>
    <t>ВЛ-10 кВ ф. Бархатово оп.1-78</t>
  </si>
  <si>
    <t>4,12</t>
  </si>
  <si>
    <t>ВЛ-10 кВ ф. Бобылево от ПС 35/10 Бобылево</t>
  </si>
  <si>
    <t xml:space="preserve">ВЛ-10 кВ ф. Бобылево отп-ка на ТП-545 оп. № 1-4 (ПС 35/10 Бобылево) </t>
  </si>
  <si>
    <t>ВЛ-10 кВ ф. Бобылево отп-ка на ТП-438 оп.№ (ПС 35/10 Бобылево)</t>
  </si>
  <si>
    <t>0,2</t>
  </si>
  <si>
    <t>ВЛ-10 кВ ф. Бобылево оп.1-20; отп-ка на ТП-365, 369, 439 (ПС 35/10 Бобылево)</t>
  </si>
  <si>
    <t>1,5</t>
  </si>
  <si>
    <t>ВЛ-10 кВ ф. Бобылево оп.21-210; отп-ка на ТП-359, 139, 357, 355. (ПС 35/10 Бобылево)</t>
  </si>
  <si>
    <t>ВЛ-10 кВ ф. Бобылево отп-ка на ТП-543 оп. № 1-7 (ПС 35/10 Бобылево)</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</si>
  <si>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</si>
  <si>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</si>
  <si>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</si>
  <si>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</si>
  <si>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</si>
  <si>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</si>
  <si>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</si>
  <si>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</si>
  <si>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</si>
  <si>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</si>
  <si>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</si>
  <si>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</si>
  <si>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</si>
  <si>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</si>
  <si>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</si>
  <si>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</si>
  <si>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</si>
  <si>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</si>
  <si>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</si>
  <si>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</si>
  <si>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</si>
  <si>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</si>
  <si>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</si>
  <si>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</si>
  <si>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</si>
  <si>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</si>
  <si>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</si>
  <si>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</si>
  <si>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</si>
  <si>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</si>
  <si>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</si>
  <si>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4.5.</t>
  </si>
  <si>
    <t xml:space="preserve">Получение разрешения на ввод объекта в эксплуатацию. </t>
  </si>
  <si>
    <t xml:space="preserve"> </t>
  </si>
  <si>
    <t>F_TP3300.VL.0065</t>
  </si>
  <si>
    <t>2015-2017</t>
  </si>
  <si>
    <t>ВЛ 10 кВ</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</si>
  <si>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</si>
  <si>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</si>
  <si>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не применимо</t>
  </si>
  <si>
    <t>не относится</t>
  </si>
  <si>
    <t>+</t>
  </si>
  <si>
    <t>С</t>
  </si>
  <si>
    <t xml:space="preserve">Наименование объекта </t>
  </si>
  <si>
    <t>- по договорам подряда (в разбивке по каждому подрядчику и по договорам):</t>
  </si>
  <si>
    <t>объем заключенного договора 16/451 от 17.12.2015 . ООО "М-Сетьстрой"    в ценах 2015 года с НДС, млн. руб</t>
  </si>
  <si>
    <t>объем заключенного договора 16/2017/230 от 21.08.2017 . ООО "НПЦ "АРХЕО"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</si>
  <si>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</si>
  <si>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</si>
  <si>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</si>
  <si>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</si>
  <si>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</si>
  <si>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</si>
  <si>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"М-Сетьстрой" ; ООО "НПЦ "АРХЕО"</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</si>
  <si>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</si>
  <si>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</si>
  <si>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</si>
  <si>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</si>
  <si>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</si>
  <si>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</si>
  <si>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</si>
  <si>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</si>
  <si>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</si>
  <si>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</si>
  <si>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12.2019</t>
  </si>
  <si>
    <t xml:space="preserve">Проведение археологических исследований с целью обеспечения сохранности объектов археологического наследия по реконструкции ВЛ 10 кВ в Исетском РЭС по 1 и 2 этапам </t>
  </si>
  <si>
    <t>филиал АО "Тюменьэнерго" ТюмРС</t>
  </si>
  <si>
    <t>Предварительный расчет стоимости работ</t>
  </si>
  <si>
    <t>НП ЦЕНТР ЭТНОЭКОЛОГИЧЕСКИХ И
ТЕХНОЛОГИЧЕСКИХ ИССЛЕДОВАНИЙ СИБИРИ</t>
  </si>
  <si>
    <t>НП "Общественное молодежное движение за сохранение историко-культурного наследия "Сибирика"</t>
  </si>
  <si>
    <t xml:space="preserve">ООО "НПЦ "АРХЕО" </t>
  </si>
  <si>
    <t>Факт (предложения по корректировке плана)</t>
  </si>
  <si>
    <t>38,856 км</t>
  </si>
  <si>
    <t xml:space="preserve">За период эксплуатации распределительных сетей 10/0,4 производились только плановые ремонты установленного электрооборудования без реконструкции. Электроустановки распределительных сетей, линейного оборудования находятся в эксплуатации с 1990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Исетского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21 187 кВтч и экономии на 59 354 руб. в год;
2.  Снизить эксплуатационные затраты на величину до 500 000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80 000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13.02.2016 №15. </t>
  </si>
  <si>
    <t>замена провода на СИП 38,856 км., замена опор на ж/б</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</si>
  <si>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</si>
  <si>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</si>
  <si>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</si>
  <si>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</si>
  <si>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</si>
  <si>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</si>
  <si>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</si>
  <si>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2022</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</si>
  <si>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</si>
  <si>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</si>
  <si>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</si>
  <si>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</si>
  <si>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</si>
  <si>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</si>
  <si>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</si>
  <si>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</si>
  <si>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</si>
  <si>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</si>
  <si>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</si>
  <si>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</si>
  <si>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</si>
  <si>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Этапность не предусмотрена</t>
  </si>
  <si>
    <t xml:space="preserve">Реконструкция ВЛ-10 кВ в Исетском РЭС (н.п. Сл-Бешкиль, н.п.Батени, н.п.Бархатово, н.п.Бобылево)  (замена провода на СИП 38,856 км., замена опор на ж/б) </t>
  </si>
  <si>
    <t>НЗ</t>
  </si>
  <si>
    <t>Победитель применяет УСН.</t>
  </si>
  <si>
    <t>2019.0014</t>
  </si>
  <si>
    <t>СМР</t>
  </si>
  <si>
    <t>Выполнение работ по реконструкции ВЛ 10 кВ в Исетском РЭС (ф.Батени, ф.Бархатово, ф. Сл. Бешкиль, ф.Сунгурово, ф.Водоем,ф.КРС, ф. Онуфриево, ф.Рафайлово) Южного ТПО филиала АО "Тюменьэнерго" - "Тюменские распределительные сети"</t>
  </si>
  <si>
    <t>Проектно-сметная документация</t>
  </si>
  <si>
    <t>ОК</t>
  </si>
  <si>
    <t>ООО "ЭЛЕН-Техно"</t>
  </si>
  <si>
    <t>31908049180</t>
  </si>
  <si>
    <t>www.roseltorg.ru</t>
  </si>
  <si>
    <t>28.06.2019</t>
  </si>
  <si>
    <t>29.07.2019</t>
  </si>
  <si>
    <t>28.08.2019</t>
  </si>
  <si>
    <t>16.09.2019</t>
  </si>
  <si>
    <t>19.09.2019</t>
  </si>
  <si>
    <t>31.12.2019</t>
  </si>
  <si>
    <t>15.01.2021</t>
  </si>
  <si>
    <t>ЗАО МК №54 "СЭСС"</t>
  </si>
  <si>
    <t>ООО "СибАгроинтер"</t>
  </si>
  <si>
    <t>ООО "Энергия"</t>
  </si>
  <si>
    <t>ООО "Магна Консалт"</t>
  </si>
  <si>
    <t>ООО "Техком-Сервис"</t>
  </si>
  <si>
    <t>ООО "ПК СтройКомплект"</t>
  </si>
  <si>
    <t>АО "Россети Тюмень"</t>
  </si>
  <si>
    <t>объем заключенного договора 16/2019/162 от 19.09.2019 . ООО "ЭЛЕН-Техно"    в ценах 2019 года с НДС, млн. руб</t>
  </si>
  <si>
    <t>Прочие</t>
  </si>
  <si>
    <r>
      <t xml:space="preserve">Проведена закупка для двух объектов ИПР, договор заключен на сумму </t>
    </r>
    <r>
      <rPr>
        <b/>
        <sz val="10"/>
        <color theme="1"/>
        <rFont val="Times New Roman"/>
        <family val="1"/>
        <charset val="204"/>
      </rPr>
      <t>48.569.109,60</t>
    </r>
    <r>
      <rPr>
        <sz val="10"/>
        <color theme="1"/>
        <rFont val="Times New Roman"/>
        <family val="1"/>
        <charset val="204"/>
      </rPr>
      <t xml:space="preserve"> руб. с НДС. Объем договора по объекту TP3300.VL.0065 составляет </t>
    </r>
    <r>
      <rPr>
        <b/>
        <sz val="10"/>
        <color theme="1"/>
        <rFont val="Times New Roman"/>
        <family val="1"/>
        <charset val="204"/>
      </rPr>
      <t>27.627.378,42</t>
    </r>
    <r>
      <rPr>
        <sz val="10"/>
        <color theme="1"/>
        <rFont val="Times New Roman"/>
        <family val="1"/>
        <charset val="204"/>
      </rPr>
      <t xml:space="preserve"> руб. с НДС</t>
    </r>
  </si>
  <si>
    <r>
      <t xml:space="preserve">1. АЗ № Т13/01/6280 от 04.08.2017. 2. Проведена закупка для двух объектов ИПР, договор заключен на сумму </t>
    </r>
    <r>
      <rPr>
        <b/>
        <sz val="10"/>
        <rFont val="Times New Roman"/>
        <family val="1"/>
        <charset val="204"/>
      </rPr>
      <t>459.024,00</t>
    </r>
    <r>
      <rPr>
        <sz val="10"/>
        <rFont val="Times New Roman"/>
        <family val="1"/>
        <charset val="204"/>
      </rPr>
      <t xml:space="preserve"> руб. с НДС. Объем договора по объекту TP3300.VL.0065 составляет </t>
    </r>
    <r>
      <rPr>
        <b/>
        <sz val="10"/>
        <rFont val="Times New Roman"/>
        <family val="1"/>
        <charset val="204"/>
      </rPr>
      <t>205.568,00</t>
    </r>
    <r>
      <rPr>
        <sz val="10"/>
        <rFont val="Times New Roman"/>
        <family val="1"/>
        <charset val="204"/>
      </rPr>
      <t xml:space="preserve"> руб. с НДС.</t>
    </r>
  </si>
  <si>
    <r>
      <t xml:space="preserve">Проведена закупка для двух объектов ИПР, договор заключен на сумму </t>
    </r>
    <r>
      <rPr>
        <b/>
        <sz val="10"/>
        <color theme="1"/>
        <rFont val="Times New Roman"/>
        <family val="1"/>
        <charset val="204"/>
      </rPr>
      <t>17.254.427,28</t>
    </r>
    <r>
      <rPr>
        <sz val="10"/>
        <color theme="1"/>
        <rFont val="Times New Roman"/>
        <family val="1"/>
        <charset val="204"/>
      </rPr>
      <t xml:space="preserve"> руб. с НДС. Объем договора по объекту TP3300.VL.0065 составляет </t>
    </r>
    <r>
      <rPr>
        <b/>
        <sz val="10"/>
        <color theme="1"/>
        <rFont val="Times New Roman"/>
        <family val="1"/>
        <charset val="204"/>
      </rPr>
      <t>8.195.089,38</t>
    </r>
    <r>
      <rPr>
        <sz val="10"/>
        <color theme="1"/>
        <rFont val="Times New Roman"/>
        <family val="1"/>
        <charset val="204"/>
      </rPr>
      <t xml:space="preserve"> руб. с НДС</t>
    </r>
  </si>
  <si>
    <t>1.12.</t>
  </si>
  <si>
    <t>3.7.</t>
  </si>
  <si>
    <t xml:space="preserve">  замена протяжённости ВЛ 10кВ: 38,8568 км.;                                                                                                                            - Финансирование - 116,81 млн.руб.с НДС</t>
  </si>
  <si>
    <t>филиал ОАО "Тюменьэнерго" Тюменские РС</t>
  </si>
  <si>
    <t>филиал АО "Тюменьэнерго" Тюменские РС</t>
  </si>
  <si>
    <t>Год 2024</t>
  </si>
  <si>
    <t>Год 2025</t>
  </si>
  <si>
    <t>Год 2026</t>
  </si>
  <si>
    <t>Год 2027</t>
  </si>
  <si>
    <t>Тюменская область</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</si>
  <si>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</si>
  <si>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</si>
  <si>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</si>
  <si>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 ТПиР</t>
  </si>
  <si>
    <t xml:space="preserve"> АО "РОССЕТИ ТЮМЕНЬ" Тюменские ЭС</t>
  </si>
  <si>
    <t xml:space="preserve"> ООО "ЭЛЕН-Техно"</t>
  </si>
  <si>
    <t>Сметная стоимость проекта в ценах 2023 года с НДС, млн. руб.</t>
  </si>
  <si>
    <t xml:space="preserve">Оценка плановой (полной) стоимости </t>
  </si>
  <si>
    <t>отсутствует</t>
  </si>
  <si>
    <t>не предусмотрено</t>
  </si>
  <si>
    <t>Требуется выполнить корректировку проектной документации</t>
  </si>
  <si>
    <t>38,469 км. (в том числе прирост 0)</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</si>
  <si>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</si>
  <si>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</si>
  <si>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</si>
  <si>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</si>
  <si>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</si>
  <si>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</si>
  <si>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</si>
  <si>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</si>
  <si>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</si>
  <si>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</si>
  <si>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</si>
  <si>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</si>
  <si>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</si>
  <si>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</si>
  <si>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</si>
  <si>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</si>
  <si>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</si>
  <si>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</si>
  <si>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</si>
  <si>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</si>
  <si>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</si>
  <si>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</si>
  <si>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</si>
  <si>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</si>
  <si>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</si>
  <si>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</si>
  <si>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</si>
  <si>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</si>
  <si>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</si>
  <si>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</si>
  <si>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</si>
  <si>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</si>
  <si>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</si>
  <si>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Реализация проекта в срок</t>
  </si>
  <si>
    <t>отсутствуют</t>
  </si>
  <si>
    <t>Надымский район</t>
  </si>
  <si>
    <t xml:space="preserve">В целях обеспечения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соблюдения требований Федерального закона от 26.03.2003 N 35-ФЗ (ред. от 29.07.2017) "Об электроэнергетике";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13.02.2016 №15. </t>
  </si>
  <si>
    <t xml:space="preserve"> замена протяжённости ВЛ 10кВ: 38,856 км</t>
  </si>
  <si>
    <t>2 913,44 тыс.руб./км без НДС</t>
  </si>
  <si>
    <t xml:space="preserve">Факт 2023 года </t>
  </si>
  <si>
    <t>Год 2028</t>
  </si>
  <si>
    <t xml:space="preserve"> по состоянию на 01.01.2023</t>
  </si>
  <si>
    <t>по состоянию на 01.01.2024</t>
  </si>
  <si>
    <t>нд</t>
  </si>
  <si>
    <t>Год раскрытия информации: 2024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</si>
</sst>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0000"/>
    <numFmt numFmtId="169" formatCode="0.000000"/>
    <numFmt numFmtId="170" formatCode="#,##0.000"/>
    <numFmt numFmtId="171" formatCode="#,##0.0"/>
    <numFmt numFmtId="172" formatCode="0.0%"/>
    <numFmt numFmtId="173" formatCode="_(* #,##0_);_(* \(#,##0\);_(* &quot;-&quot;_);_(@_)"/>
    <numFmt numFmtId="174" formatCode="_(* #,##0.00_);_(* \(#,##0.00\);_(* &quot;-&quot;_);_(@_)"/>
    <numFmt numFmtId="175" formatCode="0.0000"/>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1"/>
      <charset val="204"/>
    </font>
    <font>
      <sz val="10"/>
      <color theme="1"/>
      <name val="Times New Roman"/>
      <family val="1"/>
      <charset val="204"/>
    </font>
    <font>
      <sz val="12"/>
      <color theme="0"/>
      <name val="Times New Roman"/>
      <family val="1"/>
      <charset val="204"/>
    </font>
    <font>
      <i/>
      <sz val="10"/>
      <name val="Times New Roman"/>
      <family val="1"/>
      <charset val="204"/>
    </font>
    <font>
      <b/>
      <sz val="10"/>
      <name val="Times New Roman"/>
      <family val="1"/>
      <charset val="204"/>
    </font>
    <font>
      <sz val="12"/>
      <name val="Times New Roman"/>
      <family val="1"/>
      <charset val="204"/>
    </font>
    <font>
      <sz val="22"/>
      <name val="Times New Roman"/>
      <family val="1"/>
      <charset val="204"/>
    </font>
    <font>
      <sz val="12"/>
      <color indexed="9"/>
      <name val="Times New Roman"/>
      <family val="1"/>
      <charset val="204"/>
    </font>
    <font>
      <sz val="11"/>
      <color indexed="9"/>
      <name val="Times New Roman"/>
      <family val="1"/>
      <charset val="204"/>
    </font>
    <font>
      <sz val="10"/>
      <color rgb="FF000000"/>
      <name val="Times New Roman"/>
      <family val="1"/>
      <charset val="204"/>
    </font>
    <font>
      <b/>
      <sz val="10"/>
      <color theme="1"/>
      <name val="Times New Roman"/>
      <family val="1"/>
      <charset val="204"/>
    </font>
    <font>
      <b/>
      <sz val="11"/>
      <color theme="1"/>
      <name val="Arial"/>
      <family val="2"/>
      <charset val="204"/>
    </font>
    <font>
      <sz val="11"/>
      <color theme="1"/>
      <name val="Arial"/>
      <family val="2"/>
      <charset val="204"/>
    </font>
    <font>
      <b/>
      <u/>
      <sz val="11"/>
      <color theme="1"/>
      <name val="Times New Roman"/>
      <family val="1"/>
      <charset val="204"/>
    </font>
    <font>
      <sz val="11"/>
      <color rgb="FF92D050"/>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thin">
        <color auto="1"/>
      </left>
      <right style="thin">
        <color auto="1"/>
      </right>
      <top style="thin">
        <color auto="1"/>
      </top>
      <bottom style="thin">
        <color auto="1"/>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45" fillId="0" borderId="0" applyFont="0" applyFill="0" applyBorder="0" applyAlignment="0" applyProtection="0"/>
    <xf numFmtId="0" fontId="58" fillId="0" borderId="0"/>
    <xf numFmtId="0" fontId="11" fillId="0" borderId="0"/>
    <xf numFmtId="0" fontId="3" fillId="0" borderId="0"/>
    <xf numFmtId="165" fontId="1" fillId="0" borderId="0" applyFont="0" applyFill="0" applyBorder="0" applyAlignment="0" applyProtection="0"/>
    <xf numFmtId="0" fontId="30" fillId="0" borderId="0"/>
    <xf numFmtId="0" fontId="64" fillId="0" borderId="0"/>
    <xf numFmtId="0" fontId="11" fillId="0" borderId="0"/>
  </cellStyleXfs>
  <cellXfs count="5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2" fillId="0" borderId="0" xfId="2" applyFont="1" applyAlignment="1">
      <alignment horizontal="center"/>
    </xf>
    <xf numFmtId="0" fontId="36" fillId="0" borderId="1" xfId="49" applyFont="1" applyFill="1" applyBorder="1"/>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11" fillId="0" borderId="1" xfId="2" applyNumberFormat="1" applyFont="1" applyFill="1" applyBorder="1" applyAlignment="1">
      <alignment horizontal="center" vertical="center" wrapText="1"/>
    </xf>
    <xf numFmtId="14" fontId="46" fillId="0" borderId="1" xfId="0" applyNumberFormat="1" applyFont="1" applyBorder="1" applyAlignment="1">
      <alignment horizontal="center" vertical="center"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70" applyFont="1" applyFill="1" applyBorder="1" applyAlignment="1">
      <alignment horizontal="center" vertical="center" wrapText="1"/>
    </xf>
    <xf numFmtId="2" fontId="57" fillId="0" borderId="1" xfId="70" applyNumberFormat="1" applyFont="1" applyBorder="1" applyAlignment="1">
      <alignment horizontal="center"/>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70" fontId="36" fillId="0" borderId="30" xfId="0" applyNumberFormat="1" applyFont="1" applyFill="1" applyBorder="1" applyAlignment="1">
      <alignment horizontal="left" vertical="center" wrapText="1"/>
    </xf>
    <xf numFmtId="49" fontId="59"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wrapText="1"/>
    </xf>
    <xf numFmtId="1" fontId="60"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Font="1" applyFill="1" applyBorder="1" applyAlignment="1">
      <alignment vertical="center"/>
    </xf>
    <xf numFmtId="0" fontId="46" fillId="0" borderId="1" xfId="2" applyFont="1" applyFill="1" applyBorder="1" applyAlignment="1">
      <alignment horizontal="center" vertical="center"/>
    </xf>
    <xf numFmtId="0" fontId="46" fillId="0" borderId="1" xfId="2" applyNumberFormat="1" applyFont="1" applyFill="1" applyBorder="1" applyAlignment="1">
      <alignment horizontal="left" vertical="center" wrapText="1"/>
    </xf>
    <xf numFmtId="0" fontId="62"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0" fontId="11" fillId="0" borderId="1" xfId="2" applyFont="1" applyFill="1" applyBorder="1" applyAlignment="1">
      <alignment horizontal="left" vertical="center" wrapText="1"/>
    </xf>
    <xf numFmtId="0" fontId="11" fillId="0" borderId="0" xfId="73" applyFont="1" applyAlignment="1">
      <alignment vertical="center"/>
    </xf>
    <xf numFmtId="0" fontId="11" fillId="26" borderId="0" xfId="73" applyFont="1" applyFill="1" applyAlignment="1">
      <alignment vertical="center"/>
    </xf>
    <xf numFmtId="0" fontId="65" fillId="0" borderId="0" xfId="74" applyFont="1" applyFill="1" applyAlignment="1"/>
    <xf numFmtId="0" fontId="65" fillId="0" borderId="0" xfId="73" applyFont="1" applyAlignment="1">
      <alignment vertical="center"/>
    </xf>
    <xf numFmtId="0" fontId="42" fillId="0" borderId="0" xfId="73" applyFont="1" applyAlignment="1">
      <alignment vertical="center"/>
    </xf>
    <xf numFmtId="0" fontId="65" fillId="0" borderId="0" xfId="74" applyFont="1" applyFill="1" applyAlignment="1">
      <alignment wrapText="1"/>
    </xf>
    <xf numFmtId="0" fontId="11" fillId="0" borderId="0" xfId="73" applyFont="1" applyAlignment="1">
      <alignment horizontal="right" vertical="center"/>
    </xf>
    <xf numFmtId="0" fontId="65" fillId="0" borderId="0" xfId="74" applyFont="1" applyFill="1" applyAlignment="1">
      <alignment horizontal="right"/>
    </xf>
    <xf numFmtId="2" fontId="50" fillId="0" borderId="0" xfId="73" applyNumberFormat="1" applyFont="1" applyAlignment="1">
      <alignment horizontal="right" vertical="center" wrapText="1"/>
    </xf>
    <xf numFmtId="2" fontId="65" fillId="0" borderId="0" xfId="74" applyNumberFormat="1" applyFont="1" applyFill="1" applyBorder="1" applyAlignment="1">
      <alignment vertical="center" wrapText="1"/>
    </xf>
    <xf numFmtId="0" fontId="42" fillId="0" borderId="0" xfId="73" applyFont="1" applyAlignment="1">
      <alignment horizontal="center" vertical="center"/>
    </xf>
    <xf numFmtId="0" fontId="63" fillId="0" borderId="0" xfId="73" applyFont="1" applyAlignment="1">
      <alignment horizontal="left" vertical="center"/>
    </xf>
    <xf numFmtId="0" fontId="46" fillId="0" borderId="0" xfId="73" applyFont="1" applyAlignment="1">
      <alignment vertical="center"/>
    </xf>
    <xf numFmtId="0" fontId="11" fillId="0" borderId="33" xfId="73" applyFont="1" applyBorder="1" applyAlignment="1">
      <alignment vertical="center"/>
    </xf>
    <xf numFmtId="171" fontId="29" fillId="0" borderId="33" xfId="73" applyNumberFormat="1" applyFont="1" applyFill="1" applyBorder="1" applyAlignment="1">
      <alignment vertical="center"/>
    </xf>
    <xf numFmtId="0" fontId="11" fillId="0" borderId="34" xfId="73" applyFont="1" applyBorder="1" applyAlignment="1">
      <alignment vertical="center"/>
    </xf>
    <xf numFmtId="3" fontId="41" fillId="0" borderId="34" xfId="73" applyNumberFormat="1" applyFont="1" applyBorder="1" applyAlignment="1">
      <alignment vertical="center"/>
    </xf>
    <xf numFmtId="0" fontId="41" fillId="0" borderId="0" xfId="73" applyFont="1" applyAlignment="1">
      <alignment vertical="center"/>
    </xf>
    <xf numFmtId="0" fontId="11" fillId="0" borderId="35" xfId="73" applyFont="1" applyBorder="1" applyAlignment="1">
      <alignment vertical="center"/>
    </xf>
    <xf numFmtId="3" fontId="41" fillId="0" borderId="35" xfId="73" applyNumberFormat="1" applyFont="1" applyBorder="1" applyAlignment="1">
      <alignment vertical="center"/>
    </xf>
    <xf numFmtId="4" fontId="41" fillId="0" borderId="1" xfId="73" applyNumberFormat="1" applyFont="1" applyFill="1" applyBorder="1" applyAlignment="1">
      <alignment horizontal="center" vertical="center"/>
    </xf>
    <xf numFmtId="0" fontId="11" fillId="0" borderId="0" xfId="73" applyFont="1" applyBorder="1" applyAlignment="1">
      <alignment vertical="center"/>
    </xf>
    <xf numFmtId="0" fontId="38" fillId="0" borderId="0" xfId="73" applyFont="1" applyAlignment="1">
      <alignment vertical="center"/>
    </xf>
    <xf numFmtId="3" fontId="41" fillId="0" borderId="36" xfId="73" applyNumberFormat="1" applyFont="1" applyBorder="1" applyAlignment="1">
      <alignment vertical="center"/>
    </xf>
    <xf numFmtId="3" fontId="41" fillId="0" borderId="37" xfId="73" applyNumberFormat="1" applyFont="1" applyBorder="1" applyAlignment="1">
      <alignment vertical="center"/>
    </xf>
    <xf numFmtId="3" fontId="41" fillId="0" borderId="1" xfId="73" applyNumberFormat="1" applyFont="1" applyFill="1" applyBorder="1" applyAlignment="1">
      <alignment horizontal="center" vertical="center"/>
    </xf>
    <xf numFmtId="0" fontId="41" fillId="0" borderId="1" xfId="73" applyFont="1" applyFill="1" applyBorder="1" applyAlignment="1">
      <alignment horizontal="center" vertical="center"/>
    </xf>
    <xf numFmtId="0" fontId="11" fillId="0" borderId="38" xfId="73" applyFont="1" applyBorder="1" applyAlignment="1">
      <alignment vertical="center"/>
    </xf>
    <xf numFmtId="172" fontId="41" fillId="0" borderId="39" xfId="73" applyNumberFormat="1" applyFont="1" applyBorder="1" applyAlignment="1">
      <alignment vertical="center"/>
    </xf>
    <xf numFmtId="10" fontId="41" fillId="0" borderId="40" xfId="73" applyNumberFormat="1" applyFont="1" applyBorder="1" applyAlignment="1">
      <alignment vertical="center"/>
    </xf>
    <xf numFmtId="9" fontId="41" fillId="0" borderId="39" xfId="73" applyNumberFormat="1" applyFont="1" applyBorder="1" applyAlignment="1">
      <alignment vertical="center"/>
    </xf>
    <xf numFmtId="0" fontId="11" fillId="0" borderId="29" xfId="73" applyFont="1" applyBorder="1" applyAlignment="1">
      <alignment vertical="center"/>
    </xf>
    <xf numFmtId="3" fontId="41" fillId="0" borderId="33" xfId="73" applyNumberFormat="1" applyFont="1" applyBorder="1" applyAlignment="1">
      <alignment vertical="center"/>
    </xf>
    <xf numFmtId="0" fontId="11" fillId="0" borderId="25" xfId="73" applyFont="1" applyBorder="1" applyAlignment="1">
      <alignment vertical="center"/>
    </xf>
    <xf numFmtId="10" fontId="41" fillId="0" borderId="41" xfId="73" applyNumberFormat="1" applyFont="1" applyBorder="1" applyAlignment="1">
      <alignment vertical="center"/>
    </xf>
    <xf numFmtId="10" fontId="41" fillId="0" borderId="34" xfId="73" applyNumberFormat="1" applyFont="1" applyBorder="1" applyAlignment="1">
      <alignment vertical="center"/>
    </xf>
    <xf numFmtId="171" fontId="11" fillId="0" borderId="0" xfId="73" applyNumberFormat="1" applyFont="1" applyAlignment="1">
      <alignment vertical="center"/>
    </xf>
    <xf numFmtId="2" fontId="11" fillId="0" borderId="0" xfId="73" applyNumberFormat="1" applyFont="1" applyAlignment="1">
      <alignment vertical="center"/>
    </xf>
    <xf numFmtId="0" fontId="11" fillId="0" borderId="42" xfId="73" applyFont="1" applyBorder="1" applyAlignment="1">
      <alignment vertical="center"/>
    </xf>
    <xf numFmtId="10" fontId="41" fillId="0" borderId="38" xfId="73" applyNumberFormat="1" applyFont="1" applyBorder="1" applyAlignment="1">
      <alignment vertical="center"/>
    </xf>
    <xf numFmtId="0" fontId="11" fillId="0" borderId="28" xfId="73" applyFont="1" applyFill="1" applyBorder="1" applyAlignment="1">
      <alignment horizontal="left" vertical="center"/>
    </xf>
    <xf numFmtId="1" fontId="11" fillId="0" borderId="27" xfId="73" applyNumberFormat="1" applyFont="1" applyFill="1" applyBorder="1" applyAlignment="1">
      <alignment horizontal="center" vertical="center" wrapText="1"/>
    </xf>
    <xf numFmtId="0" fontId="11" fillId="0" borderId="27" xfId="73" applyFont="1" applyFill="1" applyBorder="1" applyAlignment="1">
      <alignment horizontal="center" vertical="center"/>
    </xf>
    <xf numFmtId="1" fontId="11" fillId="0" borderId="27" xfId="73" applyNumberFormat="1" applyFont="1" applyFill="1" applyBorder="1" applyAlignment="1">
      <alignment horizontal="center" vertical="center"/>
    </xf>
    <xf numFmtId="1" fontId="11" fillId="26" borderId="27" xfId="73" applyNumberFormat="1" applyFont="1" applyFill="1" applyBorder="1" applyAlignment="1">
      <alignment horizontal="center" vertical="center"/>
    </xf>
    <xf numFmtId="0" fontId="11" fillId="0" borderId="26" xfId="73" applyFont="1" applyFill="1" applyBorder="1" applyAlignment="1">
      <alignment vertical="center"/>
    </xf>
    <xf numFmtId="10" fontId="41" fillId="0" borderId="1" xfId="73" applyNumberFormat="1" applyFont="1" applyFill="1" applyBorder="1" applyAlignment="1">
      <alignment vertical="center"/>
    </xf>
    <xf numFmtId="10" fontId="41" fillId="26" borderId="1" xfId="73" applyNumberFormat="1" applyFont="1" applyFill="1" applyBorder="1" applyAlignment="1">
      <alignment vertical="center"/>
    </xf>
    <xf numFmtId="0" fontId="11" fillId="0" borderId="24" xfId="73" applyFont="1" applyFill="1" applyBorder="1" applyAlignment="1">
      <alignment vertical="center"/>
    </xf>
    <xf numFmtId="4" fontId="41" fillId="0" borderId="23" xfId="73" applyNumberFormat="1" applyFont="1" applyFill="1" applyBorder="1" applyAlignment="1">
      <alignment vertical="center"/>
    </xf>
    <xf numFmtId="4" fontId="41" fillId="26" borderId="23" xfId="73" applyNumberFormat="1" applyFont="1" applyFill="1" applyBorder="1" applyAlignment="1">
      <alignment vertical="center"/>
    </xf>
    <xf numFmtId="0" fontId="61" fillId="0" borderId="0" xfId="73" applyFont="1" applyAlignment="1">
      <alignment vertical="center"/>
    </xf>
    <xf numFmtId="0" fontId="61" fillId="26" borderId="0" xfId="73" applyFont="1" applyFill="1" applyAlignment="1">
      <alignment vertical="center"/>
    </xf>
    <xf numFmtId="0" fontId="42" fillId="0" borderId="28" xfId="73" applyFont="1" applyBorder="1" applyAlignment="1">
      <alignment vertical="center"/>
    </xf>
    <xf numFmtId="1" fontId="11" fillId="26" borderId="27" xfId="73" applyNumberFormat="1" applyFont="1" applyFill="1" applyBorder="1" applyAlignment="1">
      <alignment horizontal="center" vertical="center" wrapText="1"/>
    </xf>
    <xf numFmtId="0" fontId="11" fillId="0" borderId="26" xfId="73" applyFont="1" applyBorder="1" applyAlignment="1">
      <alignment vertical="center"/>
    </xf>
    <xf numFmtId="3" fontId="41" fillId="0" borderId="1" xfId="73" applyNumberFormat="1" applyFont="1" applyBorder="1" applyAlignment="1">
      <alignment vertical="center"/>
    </xf>
    <xf numFmtId="3" fontId="41" fillId="26" borderId="1" xfId="73" applyNumberFormat="1" applyFont="1" applyFill="1" applyBorder="1" applyAlignment="1">
      <alignment vertical="center"/>
    </xf>
    <xf numFmtId="3" fontId="41" fillId="0" borderId="23" xfId="73" applyNumberFormat="1" applyFont="1" applyBorder="1" applyAlignment="1">
      <alignment vertical="center"/>
    </xf>
    <xf numFmtId="3" fontId="41" fillId="26" borderId="23" xfId="73" applyNumberFormat="1" applyFont="1" applyFill="1" applyBorder="1" applyAlignment="1">
      <alignment vertical="center"/>
    </xf>
    <xf numFmtId="0" fontId="11" fillId="0" borderId="0" xfId="73" applyFont="1" applyFill="1" applyBorder="1" applyAlignment="1">
      <alignment vertical="center"/>
    </xf>
    <xf numFmtId="3" fontId="11" fillId="0" borderId="0" xfId="73" applyNumberFormat="1" applyFont="1" applyBorder="1" applyAlignment="1">
      <alignment vertical="center"/>
    </xf>
    <xf numFmtId="3" fontId="11" fillId="0" borderId="0" xfId="73" applyNumberFormat="1" applyFont="1" applyAlignment="1">
      <alignment vertical="center"/>
    </xf>
    <xf numFmtId="3" fontId="11" fillId="26" borderId="0" xfId="73" applyNumberFormat="1" applyFont="1" applyFill="1" applyAlignment="1">
      <alignment vertical="center"/>
    </xf>
    <xf numFmtId="0" fontId="42" fillId="0" borderId="26" xfId="73" applyFont="1" applyBorder="1" applyAlignment="1">
      <alignment vertical="center"/>
    </xf>
    <xf numFmtId="173" fontId="42" fillId="0" borderId="1" xfId="73" applyNumberFormat="1" applyFont="1" applyBorder="1" applyAlignment="1">
      <alignment vertical="center"/>
    </xf>
    <xf numFmtId="173" fontId="42" fillId="26" borderId="1" xfId="73" applyNumberFormat="1" applyFont="1" applyFill="1" applyBorder="1" applyAlignment="1">
      <alignment vertical="center"/>
    </xf>
    <xf numFmtId="173" fontId="41" fillId="0" borderId="1" xfId="73" applyNumberFormat="1" applyFont="1" applyBorder="1" applyAlignment="1">
      <alignment vertical="center"/>
    </xf>
    <xf numFmtId="173" fontId="41" fillId="26" borderId="1" xfId="73" applyNumberFormat="1" applyFont="1" applyFill="1" applyBorder="1" applyAlignment="1">
      <alignment vertical="center"/>
    </xf>
    <xf numFmtId="0" fontId="11" fillId="0" borderId="26" xfId="73" applyFont="1" applyBorder="1" applyAlignment="1">
      <alignment horizontal="left" vertical="center"/>
    </xf>
    <xf numFmtId="0" fontId="42" fillId="0" borderId="26" xfId="73" applyFont="1" applyBorder="1" applyAlignment="1">
      <alignment horizontal="left" vertical="center"/>
    </xf>
    <xf numFmtId="0" fontId="42" fillId="0" borderId="24" xfId="73" applyFont="1" applyBorder="1" applyAlignment="1">
      <alignment horizontal="left" vertical="center"/>
    </xf>
    <xf numFmtId="173" fontId="42" fillId="0" borderId="23" xfId="73" applyNumberFormat="1" applyFont="1" applyBorder="1" applyAlignment="1">
      <alignment vertical="center"/>
    </xf>
    <xf numFmtId="173" fontId="42" fillId="26" borderId="23" xfId="73" applyNumberFormat="1" applyFont="1" applyFill="1" applyBorder="1" applyAlignment="1">
      <alignment vertical="center"/>
    </xf>
    <xf numFmtId="0" fontId="66" fillId="0" borderId="0" xfId="73" applyFont="1" applyBorder="1" applyAlignment="1">
      <alignment vertical="center"/>
    </xf>
    <xf numFmtId="171" fontId="67" fillId="0" borderId="0" xfId="73" applyNumberFormat="1" applyFont="1" applyBorder="1" applyAlignment="1">
      <alignment horizontal="center" vertical="center"/>
    </xf>
    <xf numFmtId="171" fontId="67" fillId="26" borderId="0" xfId="73" applyNumberFormat="1" applyFont="1" applyFill="1" applyBorder="1" applyAlignment="1">
      <alignment horizontal="center" vertical="center"/>
    </xf>
    <xf numFmtId="0" fontId="66" fillId="0" borderId="0" xfId="73" applyFont="1" applyAlignment="1">
      <alignment vertical="center"/>
    </xf>
    <xf numFmtId="173" fontId="41" fillId="0" borderId="1" xfId="73" applyNumberFormat="1" applyFont="1" applyFill="1" applyBorder="1" applyAlignment="1">
      <alignment vertical="center"/>
    </xf>
    <xf numFmtId="0" fontId="42" fillId="0" borderId="26" xfId="73" applyFont="1" applyFill="1" applyBorder="1" applyAlignment="1">
      <alignment horizontal="left" vertical="center"/>
    </xf>
    <xf numFmtId="0" fontId="11" fillId="0" borderId="26" xfId="73" applyFont="1" applyFill="1" applyBorder="1" applyAlignment="1">
      <alignment horizontal="left" vertical="center"/>
    </xf>
    <xf numFmtId="170" fontId="41" fillId="0" borderId="1" xfId="73" applyNumberFormat="1" applyFont="1" applyBorder="1" applyAlignment="1">
      <alignment horizontal="center" vertical="center"/>
    </xf>
    <xf numFmtId="170" fontId="41" fillId="26" borderId="1" xfId="73" applyNumberFormat="1" applyFont="1" applyFill="1" applyBorder="1" applyAlignment="1">
      <alignment horizontal="center" vertical="center"/>
    </xf>
    <xf numFmtId="0" fontId="42" fillId="0" borderId="26" xfId="73" applyFont="1" applyFill="1" applyBorder="1" applyAlignment="1">
      <alignment vertical="center"/>
    </xf>
    <xf numFmtId="173" fontId="42" fillId="0" borderId="1" xfId="73" applyNumberFormat="1" applyFont="1" applyFill="1" applyBorder="1" applyAlignment="1">
      <alignment vertical="center"/>
    </xf>
    <xf numFmtId="172" fontId="42" fillId="0" borderId="1" xfId="73" applyNumberFormat="1" applyFont="1" applyFill="1" applyBorder="1" applyAlignment="1">
      <alignment vertical="center"/>
    </xf>
    <xf numFmtId="172" fontId="42" fillId="26" borderId="1" xfId="73" applyNumberFormat="1" applyFont="1" applyFill="1" applyBorder="1" applyAlignment="1">
      <alignment vertical="center"/>
    </xf>
    <xf numFmtId="174" fontId="42" fillId="0" borderId="1" xfId="73" applyNumberFormat="1" applyFont="1" applyFill="1" applyBorder="1" applyAlignment="1">
      <alignment vertical="center"/>
    </xf>
    <xf numFmtId="174" fontId="42" fillId="26" borderId="1" xfId="73" applyNumberFormat="1" applyFont="1" applyFill="1" applyBorder="1" applyAlignment="1">
      <alignment vertical="center"/>
    </xf>
    <xf numFmtId="0" fontId="42" fillId="0" borderId="24" xfId="73" applyFont="1" applyFill="1" applyBorder="1" applyAlignment="1">
      <alignment vertical="center"/>
    </xf>
    <xf numFmtId="174" fontId="42" fillId="0" borderId="23" xfId="73" applyNumberFormat="1" applyFont="1" applyFill="1" applyBorder="1" applyAlignment="1">
      <alignment vertical="center"/>
    </xf>
    <xf numFmtId="174" fontId="42" fillId="26" borderId="23" xfId="73" applyNumberFormat="1" applyFont="1" applyFill="1" applyBorder="1" applyAlignment="1">
      <alignment vertical="center"/>
    </xf>
    <xf numFmtId="173" fontId="11" fillId="0" borderId="0" xfId="73" applyNumberFormat="1" applyFont="1" applyAlignment="1">
      <alignment vertical="center"/>
    </xf>
    <xf numFmtId="175" fontId="11" fillId="0" borderId="0" xfId="73" applyNumberFormat="1" applyFont="1" applyAlignment="1">
      <alignment vertical="center"/>
    </xf>
    <xf numFmtId="0" fontId="65" fillId="26" borderId="0" xfId="73"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0" fillId="0" borderId="1" xfId="49" applyFont="1" applyFill="1" applyBorder="1" applyAlignment="1">
      <alignment horizontal="center" vertical="center" wrapText="1"/>
    </xf>
    <xf numFmtId="168" fontId="59" fillId="0" borderId="1" xfId="0" quotePrefix="1" applyNumberFormat="1" applyFont="1" applyFill="1" applyBorder="1" applyAlignment="1">
      <alignment horizontal="center" vertical="center" wrapText="1"/>
    </xf>
    <xf numFmtId="49" fontId="59" fillId="0" borderId="1" xfId="0" quotePrefix="1" applyNumberFormat="1" applyFont="1" applyFill="1" applyBorder="1" applyAlignment="1">
      <alignment horizontal="center" vertical="center" wrapText="1"/>
    </xf>
    <xf numFmtId="1" fontId="60" fillId="0" borderId="1" xfId="49" applyNumberFormat="1" applyFont="1" applyFill="1" applyBorder="1" applyAlignment="1">
      <alignment horizontal="center" vertical="center"/>
    </xf>
    <xf numFmtId="168" fontId="59" fillId="0" borderId="1" xfId="0"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49" fontId="60" fillId="0" borderId="1" xfId="49" applyNumberFormat="1" applyFont="1" applyFill="1" applyBorder="1" applyAlignment="1">
      <alignment horizontal="center" vertical="center"/>
    </xf>
    <xf numFmtId="14" fontId="60" fillId="0" borderId="1" xfId="49" applyNumberFormat="1" applyFont="1" applyFill="1" applyBorder="1" applyAlignment="1">
      <alignment horizontal="center" vertical="center"/>
    </xf>
    <xf numFmtId="0" fontId="60" fillId="0" borderId="0" xfId="49" applyFont="1"/>
    <xf numFmtId="0" fontId="60" fillId="0" borderId="1" xfId="49" applyFont="1" applyFill="1" applyBorder="1"/>
    <xf numFmtId="0" fontId="46" fillId="0" borderId="1" xfId="0" applyFont="1" applyFill="1" applyBorder="1" applyAlignment="1">
      <alignment horizontal="center" vertical="center" wrapText="1"/>
    </xf>
    <xf numFmtId="49" fontId="59" fillId="26" borderId="1" xfId="0" applyNumberFormat="1" applyFont="1" applyFill="1" applyBorder="1" applyAlignment="1">
      <alignment horizontal="center" vertical="center" wrapText="1"/>
    </xf>
    <xf numFmtId="49" fontId="60" fillId="26" borderId="1" xfId="49" applyNumberFormat="1" applyFont="1" applyFill="1" applyBorder="1" applyAlignment="1">
      <alignment horizontal="center" vertical="center"/>
    </xf>
    <xf numFmtId="3" fontId="59" fillId="26" borderId="1" xfId="0" applyNumberFormat="1" applyFont="1" applyFill="1" applyBorder="1" applyAlignment="1">
      <alignment horizontal="center" vertical="center" wrapText="1"/>
    </xf>
    <xf numFmtId="3" fontId="68" fillId="26" borderId="1" xfId="0" applyNumberFormat="1" applyFont="1" applyFill="1" applyBorder="1" applyAlignment="1">
      <alignment horizontal="center" vertical="center" wrapText="1"/>
    </xf>
    <xf numFmtId="0" fontId="60" fillId="26" borderId="1" xfId="49" applyFont="1" applyFill="1" applyBorder="1"/>
    <xf numFmtId="49" fontId="60" fillId="0" borderId="1" xfId="49" applyNumberFormat="1" applyFont="1" applyFill="1" applyBorder="1" applyAlignment="1">
      <alignment horizontal="center" vertical="center" wrapText="1"/>
    </xf>
    <xf numFmtId="0" fontId="36" fillId="0" borderId="10" xfId="49" applyFont="1" applyFill="1" applyBorder="1"/>
    <xf numFmtId="1" fontId="46" fillId="0" borderId="10" xfId="0" applyNumberFormat="1" applyFont="1" applyFill="1" applyBorder="1" applyAlignment="1">
      <alignment horizontal="center" vertical="center" wrapText="1"/>
    </xf>
    <xf numFmtId="0" fontId="60" fillId="26" borderId="0" xfId="49" applyFont="1" applyFill="1" applyBorder="1"/>
    <xf numFmtId="0" fontId="60" fillId="26" borderId="26" xfId="49" applyFont="1" applyFill="1" applyBorder="1"/>
    <xf numFmtId="0" fontId="60" fillId="26" borderId="30" xfId="49" applyFont="1" applyFill="1" applyBorder="1"/>
    <xf numFmtId="0" fontId="60" fillId="26" borderId="24" xfId="49" applyFont="1" applyFill="1" applyBorder="1"/>
    <xf numFmtId="0" fontId="60" fillId="26" borderId="23" xfId="49" applyFont="1" applyFill="1" applyBorder="1"/>
    <xf numFmtId="49" fontId="59" fillId="26" borderId="23" xfId="0" applyNumberFormat="1" applyFont="1" applyFill="1" applyBorder="1" applyAlignment="1">
      <alignment horizontal="center" vertical="center" wrapText="1"/>
    </xf>
    <xf numFmtId="3" fontId="68" fillId="26" borderId="23" xfId="0" applyNumberFormat="1" applyFont="1" applyFill="1" applyBorder="1" applyAlignment="1">
      <alignment horizontal="center" vertical="center" wrapText="1"/>
    </xf>
    <xf numFmtId="49" fontId="60" fillId="26" borderId="23" xfId="49" applyNumberFormat="1" applyFont="1" applyFill="1" applyBorder="1" applyAlignment="1">
      <alignment horizontal="center" vertical="center"/>
    </xf>
    <xf numFmtId="3" fontId="59" fillId="26" borderId="23" xfId="0" applyNumberFormat="1" applyFont="1" applyFill="1" applyBorder="1" applyAlignment="1">
      <alignment horizontal="center" vertical="center" wrapText="1"/>
    </xf>
    <xf numFmtId="0" fontId="60" fillId="26" borderId="32" xfId="49" applyFont="1" applyFill="1" applyBorder="1"/>
    <xf numFmtId="0" fontId="36" fillId="0" borderId="1" xfId="49" applyFont="1" applyFill="1" applyBorder="1" applyAlignment="1">
      <alignment horizontal="center" vertical="center"/>
    </xf>
    <xf numFmtId="169" fontId="0" fillId="0" borderId="1" xfId="0" applyNumberFormat="1" applyFont="1" applyFill="1" applyBorder="1" applyAlignment="1">
      <alignment horizontal="center" vertical="center"/>
    </xf>
    <xf numFmtId="0" fontId="61" fillId="0" borderId="1" xfId="2" applyFont="1" applyFill="1" applyBorder="1" applyAlignment="1">
      <alignment vertical="center" wrapText="1"/>
    </xf>
    <xf numFmtId="0" fontId="11" fillId="0" borderId="0" xfId="73" applyFont="1" applyAlignment="1">
      <alignment horizontal="center" vertical="center"/>
    </xf>
    <xf numFmtId="0" fontId="13" fillId="0" borderId="0" xfId="1" applyFont="1" applyAlignment="1">
      <alignment horizontal="center" vertical="center"/>
    </xf>
    <xf numFmtId="0" fontId="10" fillId="0" borderId="0" xfId="1" applyFont="1" applyAlignment="1">
      <alignment horizontal="center"/>
    </xf>
    <xf numFmtId="0" fontId="10" fillId="0" borderId="0" xfId="1" applyFont="1" applyFill="1" applyAlignment="1">
      <alignment horizontal="center"/>
    </xf>
    <xf numFmtId="0" fontId="10" fillId="0" borderId="0" xfId="1" applyFont="1" applyBorder="1" applyAlignment="1">
      <alignment horizontal="center"/>
    </xf>
    <xf numFmtId="0" fontId="6" fillId="0" borderId="0" xfId="1" applyFont="1" applyAlignment="1">
      <alignment horizontal="center"/>
    </xf>
    <xf numFmtId="0" fontId="11" fillId="0" borderId="0" xfId="73" applyFont="1" applyFill="1" applyAlignment="1">
      <alignment horizontal="center" vertical="center"/>
    </xf>
    <xf numFmtId="0" fontId="70" fillId="0" borderId="0" xfId="1" applyFont="1" applyAlignment="1">
      <alignment horizontal="left" vertical="center"/>
    </xf>
    <xf numFmtId="0" fontId="71" fillId="0" borderId="0" xfId="1" applyFont="1"/>
    <xf numFmtId="0" fontId="39" fillId="0" borderId="0" xfId="1" applyFont="1" applyAlignment="1">
      <alignment horizontal="center" vertical="center"/>
    </xf>
    <xf numFmtId="0" fontId="36" fillId="0" borderId="0" xfId="1" applyFont="1" applyFill="1" applyBorder="1" applyAlignment="1">
      <alignment horizontal="center" vertical="center"/>
    </xf>
    <xf numFmtId="0" fontId="36" fillId="0" borderId="0" xfId="1" applyFont="1" applyAlignment="1">
      <alignment horizontal="center" vertical="center"/>
    </xf>
    <xf numFmtId="170" fontId="36" fillId="25" borderId="0" xfId="0" applyNumberFormat="1" applyFont="1" applyFill="1" applyBorder="1" applyAlignment="1">
      <alignment horizontal="left" vertical="center" wrapText="1"/>
    </xf>
    <xf numFmtId="0" fontId="60" fillId="0" borderId="0" xfId="49" applyFont="1" applyBorder="1"/>
    <xf numFmtId="0" fontId="36" fillId="0" borderId="0" xfId="49" applyFont="1" applyBorder="1"/>
    <xf numFmtId="49" fontId="59" fillId="26" borderId="1" xfId="0" quotePrefix="1" applyNumberFormat="1" applyFont="1" applyFill="1" applyBorder="1" applyAlignment="1">
      <alignment horizontal="center" vertical="center" wrapText="1"/>
    </xf>
    <xf numFmtId="168" fontId="59" fillId="26" borderId="1" xfId="0" applyNumberFormat="1" applyFont="1" applyFill="1" applyBorder="1" applyAlignment="1">
      <alignment horizontal="center" vertical="center" wrapText="1"/>
    </xf>
    <xf numFmtId="1" fontId="60" fillId="26" borderId="1" xfId="49" applyNumberFormat="1" applyFont="1" applyFill="1" applyBorder="1" applyAlignment="1">
      <alignment horizontal="center" vertical="center"/>
    </xf>
    <xf numFmtId="0" fontId="60" fillId="26" borderId="1" xfId="49" applyNumberFormat="1" applyFont="1" applyFill="1" applyBorder="1" applyAlignment="1">
      <alignment horizontal="center" vertical="center"/>
    </xf>
    <xf numFmtId="14" fontId="60" fillId="26" borderId="1" xfId="49" applyNumberFormat="1" applyFont="1" applyFill="1" applyBorder="1" applyAlignment="1">
      <alignment horizontal="center" vertical="center"/>
    </xf>
    <xf numFmtId="170" fontId="36" fillId="0" borderId="0" xfId="49" applyNumberFormat="1" applyFont="1" applyFill="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6" borderId="0" xfId="2" applyFont="1" applyFill="1"/>
    <xf numFmtId="0" fontId="11" fillId="26" borderId="0" xfId="2" applyFont="1" applyFill="1" applyAlignment="1">
      <alignment horizontal="center"/>
    </xf>
    <xf numFmtId="0" fontId="12" fillId="26" borderId="0" xfId="2" applyFont="1" applyFill="1" applyAlignment="1">
      <alignment horizontal="center"/>
    </xf>
    <xf numFmtId="0" fontId="5" fillId="26" borderId="0" xfId="1" applyFont="1" applyFill="1" applyAlignment="1">
      <alignment vertical="center"/>
    </xf>
    <xf numFmtId="0" fontId="5" fillId="26" borderId="0" xfId="1" applyFont="1" applyFill="1" applyAlignment="1">
      <alignment horizontal="center" vertical="center"/>
    </xf>
    <xf numFmtId="0" fontId="8" fillId="26" borderId="0" xfId="2" applyFont="1" applyFill="1" applyAlignment="1">
      <alignment horizontal="center" vertical="center"/>
    </xf>
    <xf numFmtId="0" fontId="4" fillId="26" borderId="0" xfId="1" applyFont="1" applyFill="1" applyBorder="1" applyAlignment="1">
      <alignment vertical="center"/>
    </xf>
    <xf numFmtId="0" fontId="4" fillId="26" borderId="0" xfId="1" applyFont="1" applyFill="1" applyBorder="1" applyAlignment="1">
      <alignment horizontal="center" vertical="center"/>
    </xf>
    <xf numFmtId="0" fontId="43" fillId="26" borderId="0" xfId="52" applyFont="1" applyFill="1" applyAlignment="1"/>
    <xf numFmtId="0" fontId="11" fillId="26" borderId="0" xfId="41" applyFont="1" applyFill="1"/>
    <xf numFmtId="0" fontId="12" fillId="26" borderId="0" xfId="41" applyFont="1" applyFill="1"/>
    <xf numFmtId="164" fontId="11" fillId="26" borderId="0" xfId="41" applyNumberFormat="1" applyFont="1" applyFill="1"/>
    <xf numFmtId="0" fontId="9" fillId="0" borderId="0" xfId="1" applyFont="1" applyAlignment="1">
      <alignment vertical="center" wrapText="1"/>
    </xf>
    <xf numFmtId="0" fontId="12" fillId="26" borderId="0" xfId="2" applyFont="1" applyFill="1" applyAlignment="1">
      <alignment horizontal="right" vertical="center"/>
    </xf>
    <xf numFmtId="0" fontId="12" fillId="26" borderId="0" xfId="2" applyFont="1" applyFill="1" applyAlignment="1">
      <alignment horizontal="right"/>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8" fillId="0" borderId="30" xfId="0" applyFont="1" applyBorder="1" applyAlignment="1">
      <alignment horizontal="left" vertical="center"/>
    </xf>
    <xf numFmtId="0" fontId="36" fillId="0" borderId="30" xfId="0" applyFont="1" applyBorder="1"/>
    <xf numFmtId="170" fontId="36" fillId="0" borderId="30" xfId="0" applyNumberFormat="1" applyFont="1" applyBorder="1" applyAlignment="1">
      <alignment horizontal="left" vertical="center"/>
    </xf>
    <xf numFmtId="0" fontId="42" fillId="27" borderId="26" xfId="2" applyFont="1" applyFill="1" applyBorder="1" applyAlignment="1">
      <alignment horizontal="justify" vertical="top" wrapText="1"/>
    </xf>
    <xf numFmtId="170" fontId="39" fillId="27" borderId="30"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70" fontId="39" fillId="28" borderId="32" xfId="0" applyNumberFormat="1" applyFont="1" applyFill="1" applyBorder="1" applyAlignment="1">
      <alignment horizontal="left" vertical="center"/>
    </xf>
    <xf numFmtId="0" fontId="41" fillId="25" borderId="26" xfId="2" applyFont="1" applyFill="1" applyBorder="1" applyAlignment="1">
      <alignment horizontal="left" vertical="center" wrapText="1"/>
    </xf>
    <xf numFmtId="170" fontId="36" fillId="25" borderId="30" xfId="0" applyNumberFormat="1" applyFont="1" applyFill="1" applyBorder="1" applyAlignment="1">
      <alignment horizontal="left" vertical="center" wrapText="1"/>
    </xf>
    <xf numFmtId="0" fontId="39" fillId="28" borderId="32" xfId="0" applyFont="1" applyFill="1" applyBorder="1" applyAlignment="1">
      <alignment horizontal="left" vertical="center"/>
    </xf>
    <xf numFmtId="0" fontId="46" fillId="0" borderId="1"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center" vertical="center"/>
    </xf>
    <xf numFmtId="0" fontId="36" fillId="0" borderId="43" xfId="0" applyFont="1" applyFill="1" applyBorder="1" applyAlignment="1">
      <alignment horizontal="left" vertical="center" wrapText="1"/>
    </xf>
    <xf numFmtId="0" fontId="36" fillId="0" borderId="45" xfId="0" applyFont="1" applyFill="1" applyBorder="1" applyAlignment="1">
      <alignment horizontal="left" vertical="center" wrapText="1"/>
    </xf>
    <xf numFmtId="0" fontId="36" fillId="0" borderId="43" xfId="0" applyFont="1" applyFill="1" applyBorder="1"/>
    <xf numFmtId="0" fontId="36" fillId="0" borderId="44" xfId="0" applyFont="1" applyFill="1" applyBorder="1"/>
    <xf numFmtId="0" fontId="41" fillId="0" borderId="46" xfId="2" applyFont="1" applyFill="1" applyBorder="1" applyAlignment="1">
      <alignment vertical="top" wrapText="1"/>
    </xf>
    <xf numFmtId="0" fontId="73" fillId="0" borderId="33" xfId="2" applyFont="1" applyFill="1" applyBorder="1" applyAlignment="1">
      <alignment vertical="top" wrapText="1"/>
    </xf>
    <xf numFmtId="0" fontId="73" fillId="0" borderId="34" xfId="2" applyFont="1" applyFill="1" applyBorder="1" applyAlignment="1">
      <alignment vertical="top" wrapText="1"/>
    </xf>
    <xf numFmtId="0" fontId="73" fillId="0" borderId="35" xfId="2" applyFont="1" applyFill="1" applyBorder="1" applyAlignment="1">
      <alignment vertical="top" wrapText="1"/>
    </xf>
    <xf numFmtId="0" fontId="11" fillId="29" borderId="0" xfId="41" applyFont="1" applyFill="1"/>
    <xf numFmtId="0" fontId="11" fillId="0" borderId="6" xfId="41" applyFont="1" applyFill="1" applyBorder="1" applyAlignment="1">
      <alignment horizontal="left"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1" fillId="0" borderId="0" xfId="2" applyFont="1" applyFill="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9"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left" vertical="center" wrapText="1"/>
    </xf>
    <xf numFmtId="9" fontId="63" fillId="0" borderId="1" xfId="2" applyNumberFormat="1" applyFont="1" applyFill="1" applyBorder="1" applyAlignment="1">
      <alignment horizontal="center" vertical="center" wrapText="1"/>
    </xf>
    <xf numFmtId="9" fontId="63" fillId="0" borderId="1" xfId="2" applyNumberFormat="1" applyFont="1" applyFill="1" applyBorder="1" applyAlignment="1">
      <alignment horizontal="right" vertical="center" wrapText="1"/>
    </xf>
    <xf numFmtId="9" fontId="46" fillId="0" borderId="1" xfId="2" applyNumberFormat="1" applyFont="1" applyFill="1" applyBorder="1" applyAlignment="1">
      <alignment horizontal="center" vertical="center"/>
    </xf>
    <xf numFmtId="9" fontId="46" fillId="0" borderId="1" xfId="2" applyNumberFormat="1" applyFont="1" applyFill="1" applyBorder="1" applyAlignment="1">
      <alignment vertical="center"/>
    </xf>
    <xf numFmtId="0" fontId="36" fillId="0" borderId="32" xfId="0" applyFont="1" applyFill="1" applyBorder="1" applyAlignment="1">
      <alignment horizontal="lef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6" borderId="47" xfId="41" applyFont="1" applyFill="1" applyBorder="1" applyAlignment="1">
      <alignment horizontal="center" vertical="center" textRotation="90" wrapText="1"/>
    </xf>
    <xf numFmtId="0" fontId="43" fillId="0" borderId="47" xfId="41" applyFont="1" applyFill="1" applyBorder="1" applyAlignment="1">
      <alignment horizontal="center" vertical="center" wrapText="1"/>
    </xf>
    <xf numFmtId="49" fontId="43" fillId="0" borderId="47" xfId="41" applyNumberFormat="1" applyFont="1" applyFill="1" applyBorder="1" applyAlignment="1">
      <alignment horizontal="center" vertical="center" wrapText="1"/>
    </xf>
    <xf numFmtId="0" fontId="43" fillId="0" borderId="47" xfId="41" applyFont="1" applyFill="1" applyBorder="1" applyAlignment="1">
      <alignment horizontal="left" vertical="center" wrapText="1"/>
    </xf>
    <xf numFmtId="4" fontId="11" fillId="0" borderId="47" xfId="71" applyNumberFormat="1" applyFont="1" applyFill="1" applyBorder="1" applyAlignment="1">
      <alignment horizontal="right" wrapText="1"/>
    </xf>
    <xf numFmtId="49" fontId="11" fillId="0" borderId="47" xfId="41" applyNumberFormat="1" applyFont="1" applyFill="1" applyBorder="1" applyAlignment="1">
      <alignment horizontal="center" vertical="center" wrapText="1"/>
    </xf>
    <xf numFmtId="0" fontId="11" fillId="0" borderId="47" xfId="41" applyFont="1" applyFill="1" applyBorder="1" applyAlignment="1">
      <alignment horizontal="left" vertical="center" wrapText="1"/>
    </xf>
    <xf numFmtId="176" fontId="11" fillId="0" borderId="47" xfId="71" applyNumberFormat="1" applyFont="1" applyFill="1" applyBorder="1" applyAlignment="1">
      <alignment horizontal="right" wrapText="1"/>
    </xf>
    <xf numFmtId="0" fontId="48" fillId="0" borderId="47" xfId="72" applyFont="1" applyFill="1" applyBorder="1" applyAlignment="1">
      <alignment horizontal="left" vertical="center" wrapText="1"/>
    </xf>
    <xf numFmtId="0" fontId="44" fillId="0" borderId="47"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47" xfId="41" applyNumberFormat="1" applyFont="1" applyFill="1" applyBorder="1" applyAlignment="1">
      <alignment horizontal="center" vertical="center" wrapText="1"/>
    </xf>
    <xf numFmtId="4" fontId="11" fillId="0" borderId="47" xfId="41" applyNumberFormat="1" applyFont="1" applyFill="1" applyBorder="1" applyAlignment="1">
      <alignment horizontal="left" vertical="center" wrapText="1"/>
    </xf>
    <xf numFmtId="4" fontId="48" fillId="0" borderId="47" xfId="72"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36" fillId="0" borderId="0" xfId="1" applyFont="1" applyAlignment="1">
      <alignment horizontal="center" vertical="center"/>
    </xf>
    <xf numFmtId="0" fontId="72" fillId="0" borderId="0" xfId="1" applyFont="1" applyAlignment="1">
      <alignment horizontal="center" vertical="center" wrapText="1"/>
    </xf>
    <xf numFmtId="0" fontId="72" fillId="0" borderId="0" xfId="1" applyFont="1" applyAlignment="1">
      <alignment horizontal="center" vertical="center"/>
    </xf>
    <xf numFmtId="0" fontId="39"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73" applyFont="1" applyFill="1" applyBorder="1" applyAlignment="1">
      <alignment horizontal="center" vertical="center"/>
    </xf>
    <xf numFmtId="0" fontId="65" fillId="0" borderId="0" xfId="74" applyFont="1" applyFill="1" applyAlignment="1">
      <alignment horizontal="left" wrapText="1"/>
    </xf>
    <xf numFmtId="0" fontId="41" fillId="0" borderId="0" xfId="73" applyFont="1" applyFill="1" applyBorder="1" applyAlignment="1">
      <alignment horizontal="left" vertical="center" wrapText="1"/>
    </xf>
    <xf numFmtId="0" fontId="65" fillId="0" borderId="0" xfId="74" applyFont="1" applyFill="1" applyAlignment="1">
      <alignment horizontal="left"/>
    </xf>
    <xf numFmtId="2" fontId="65" fillId="0" borderId="0" xfId="74"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0" xfId="2" applyFont="1" applyFill="1" applyAlignment="1">
      <alignment horizontal="center" vertical="top"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26" borderId="47" xfId="41" applyFont="1" applyFill="1" applyBorder="1" applyAlignment="1">
      <alignment horizontal="center" vertical="center" wrapText="1"/>
    </xf>
    <xf numFmtId="0" fontId="43" fillId="26" borderId="0" xfId="0" applyFont="1" applyFill="1" applyAlignment="1">
      <alignment horizontal="center" vertical="center"/>
    </xf>
    <xf numFmtId="0" fontId="7" fillId="26" borderId="0" xfId="1" applyFont="1" applyFill="1" applyAlignment="1">
      <alignment horizontal="center" vertical="center"/>
    </xf>
    <xf numFmtId="0" fontId="8" fillId="26" borderId="0" xfId="1" applyFont="1" applyFill="1" applyAlignment="1">
      <alignment horizontal="center" vertical="center"/>
    </xf>
    <xf numFmtId="0" fontId="5" fillId="26" borderId="0" xfId="1" applyFont="1" applyFill="1" applyAlignment="1">
      <alignment horizontal="center" vertical="center"/>
    </xf>
    <xf numFmtId="0" fontId="8" fillId="26" borderId="0" xfId="1" applyFont="1" applyFill="1" applyAlignment="1">
      <alignment horizontal="center" vertical="center" wrapText="1"/>
    </xf>
    <xf numFmtId="0" fontId="43" fillId="0" borderId="47" xfId="41" applyFont="1" applyFill="1" applyBorder="1" applyAlignment="1">
      <alignment horizontal="center" vertical="center" wrapText="1"/>
    </xf>
    <xf numFmtId="0" fontId="11" fillId="26"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7" xfId="41" applyFont="1" applyBorder="1" applyAlignment="1">
      <alignment horizontal="center" vertical="center"/>
    </xf>
    <xf numFmtId="0" fontId="43" fillId="26" borderId="0" xfId="2" applyFont="1" applyFill="1" applyAlignment="1">
      <alignment horizontal="center"/>
    </xf>
    <xf numFmtId="0" fontId="43" fillId="0" borderId="47" xfId="52" applyFont="1" applyFill="1" applyBorder="1" applyAlignment="1">
      <alignment horizontal="center" vertical="center" wrapText="1"/>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8"/>
    <cellStyle name="Обычный_Свод 2014 3" xfId="7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-154628698.71092808</c:v>
                </c:pt>
                <c:pt idx="1">
                  <c:v>-125116494.48140737</c:v>
                </c:pt>
                <c:pt idx="2">
                  <c:v>-95078387.251085058</c:v>
                </c:pt>
                <c:pt idx="3">
                  <c:v>-64499421.594228938</c:v>
                </c:pt>
                <c:pt idx="4">
                  <c:v>-34820845.621425055</c:v>
                </c:pt>
                <c:pt idx="5">
                  <c:v>-9295833.3881855942</c:v>
                </c:pt>
                <c:pt idx="6">
                  <c:v>18001024.299875677</c:v>
                </c:pt>
                <c:pt idx="7">
                  <c:v>45797037.799609683</c:v>
                </c:pt>
                <c:pt idx="8">
                  <c:v>74106360.121074766</c:v>
                </c:pt>
                <c:pt idx="9">
                  <c:v>102943568.86463098</c:v>
                </c:pt>
                <c:pt idx="10">
                  <c:v>132313105.8003853</c:v>
                </c:pt>
              </c:numCache>
            </c:numRef>
          </c:val>
          <c:smooth val="0"/>
          <c:extLst>
            <c:ext xmlns:c16="http://schemas.microsoft.com/office/drawing/2014/chart" uri="{C3380CC4-5D6E-409C-BE32-E72D297353CC}">
              <c16:uniqueId val="{00000000-4F33-4CAB-896F-BE0AC8B34567}"/>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-158078135.57703924</c:v>
                </c:pt>
                <c:pt idx="1">
                  <c:v>-135168935.53083557</c:v>
                </c:pt>
                <c:pt idx="2">
                  <c:v>-114624936.83965944</c:v>
                </c:pt>
                <c:pt idx="3">
                  <c:v>-96198585.612101063</c:v>
                </c:pt>
                <c:pt idx="4">
                  <c:v>-80441940.579459965</c:v>
                </c:pt>
                <c:pt idx="5">
                  <c:v>-68502312.74643302</c:v>
                </c:pt>
                <c:pt idx="6">
                  <c:v>-57252595.034859061</c:v>
                </c:pt>
                <c:pt idx="7">
                  <c:v>-47159703.136364572</c:v>
                </c:pt>
                <c:pt idx="8">
                  <c:v>-38103071.175797395</c:v>
                </c:pt>
                <c:pt idx="9">
                  <c:v>-29974866.970569849</c:v>
                </c:pt>
                <c:pt idx="10">
                  <c:v>-22681255.541797727</c:v>
                </c:pt>
              </c:numCache>
            </c:numRef>
          </c:val>
          <c:smooth val="0"/>
          <c:extLst>
            <c:ext xmlns:c16="http://schemas.microsoft.com/office/drawing/2014/chart" uri="{C3380CC4-5D6E-409C-BE32-E72D297353CC}">
              <c16:uniqueId val="{00000001-4F33-4CAB-896F-BE0AC8B34567}"/>
            </c:ext>
          </c:extLst>
        </c:ser>
        <c:dLbls>
          <c:showLegendKey val="0"/>
          <c:showVal val="0"/>
          <c:showCatName val="0"/>
          <c:showSerName val="0"/>
          <c:showPercent val="0"/>
          <c:showBubbleSize val="0"/>
        </c:dLbls>
        <c:smooth val="0"/>
        <c:axId val="551677056"/>
        <c:axId val="551677616"/>
      </c:lineChart>
      <c:catAx>
        <c:axId val="551677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1677616"/>
        <c:crosses val="autoZero"/>
        <c:auto val="1"/>
        <c:lblAlgn val="ctr"/>
        <c:lblOffset val="100"/>
        <c:noMultiLvlLbl val="0"/>
      </c:catAx>
      <c:valAx>
        <c:axId val="551677616"/>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167705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 val="Параметры"/>
      <sheetName val="СметаСводная 1 оч"/>
      <sheetName val="сводная"/>
      <sheetName val="ИГ1"/>
      <sheetName val="свод 2"/>
      <sheetName val="Смета"/>
      <sheetName val="См 1 наруж.водопровод"/>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5" zoomScale="85" zoomScaleSheetLayoutView="85"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405" t="s">
        <v>668</v>
      </c>
      <c r="B5" s="405"/>
      <c r="C5" s="405"/>
      <c r="D5" s="108"/>
      <c r="E5" s="108"/>
      <c r="F5" s="108"/>
      <c r="G5" s="108"/>
      <c r="H5" s="108"/>
    </row>
    <row r="6" spans="1:20" s="12" customFormat="1" ht="18.75" x14ac:dyDescent="0.3">
      <c r="A6" s="309"/>
      <c r="B6" s="310"/>
      <c r="C6" s="310"/>
      <c r="D6" s="16"/>
      <c r="E6" s="16"/>
      <c r="F6" s="15"/>
    </row>
    <row r="7" spans="1:20" s="12" customFormat="1" ht="18.75" x14ac:dyDescent="0.2">
      <c r="A7" s="409" t="s">
        <v>9</v>
      </c>
      <c r="B7" s="409"/>
      <c r="C7" s="409"/>
      <c r="D7" s="13"/>
      <c r="E7" s="13"/>
      <c r="F7" s="13"/>
      <c r="G7" s="13"/>
      <c r="H7" s="13"/>
      <c r="I7" s="13"/>
      <c r="J7" s="13"/>
      <c r="K7" s="13"/>
      <c r="L7" s="13"/>
      <c r="M7" s="13"/>
      <c r="N7" s="13"/>
      <c r="O7" s="13"/>
      <c r="P7" s="13"/>
      <c r="Q7" s="13"/>
      <c r="R7" s="13"/>
      <c r="S7" s="13"/>
      <c r="T7" s="13"/>
    </row>
    <row r="8" spans="1:20" s="12" customFormat="1" ht="18.75" x14ac:dyDescent="0.2">
      <c r="A8" s="311"/>
      <c r="B8" s="311"/>
      <c r="C8" s="311"/>
      <c r="D8" s="14"/>
      <c r="E8" s="14"/>
      <c r="F8" s="14"/>
      <c r="G8" s="13"/>
      <c r="H8" s="13"/>
      <c r="I8" s="13"/>
      <c r="J8" s="13"/>
      <c r="K8" s="13"/>
      <c r="L8" s="13"/>
      <c r="M8" s="13"/>
      <c r="N8" s="13"/>
      <c r="O8" s="13"/>
      <c r="P8" s="13"/>
      <c r="Q8" s="13"/>
      <c r="R8" s="13"/>
      <c r="S8" s="13"/>
      <c r="T8" s="13"/>
    </row>
    <row r="9" spans="1:20" s="12" customFormat="1" ht="27" customHeight="1" x14ac:dyDescent="0.2">
      <c r="A9" s="407" t="s">
        <v>596</v>
      </c>
      <c r="B9" s="407"/>
      <c r="C9" s="407"/>
      <c r="D9" s="8"/>
      <c r="E9" s="8"/>
      <c r="F9" s="8"/>
      <c r="G9" s="13"/>
      <c r="H9" s="13"/>
      <c r="I9" s="13"/>
      <c r="J9" s="13"/>
      <c r="K9" s="13"/>
      <c r="L9" s="13"/>
      <c r="M9" s="13"/>
      <c r="N9" s="13"/>
      <c r="O9" s="13"/>
      <c r="P9" s="13"/>
      <c r="Q9" s="13"/>
      <c r="R9" s="13"/>
      <c r="S9" s="13"/>
      <c r="T9" s="13"/>
    </row>
    <row r="10" spans="1:20" s="12" customFormat="1" ht="18.75" x14ac:dyDescent="0.2">
      <c r="A10" s="406" t="s">
        <v>8</v>
      </c>
      <c r="B10" s="406"/>
      <c r="C10" s="406"/>
      <c r="D10" s="6"/>
      <c r="E10" s="6"/>
      <c r="F10" s="6"/>
      <c r="G10" s="13"/>
      <c r="H10" s="13"/>
      <c r="I10" s="13"/>
      <c r="J10" s="13"/>
      <c r="K10" s="13"/>
      <c r="L10" s="13"/>
      <c r="M10" s="13"/>
      <c r="N10" s="13"/>
      <c r="O10" s="13"/>
      <c r="P10" s="13"/>
      <c r="Q10" s="13"/>
      <c r="R10" s="13"/>
      <c r="S10" s="13"/>
      <c r="T10" s="13"/>
    </row>
    <row r="11" spans="1:20" s="12" customFormat="1" ht="18.75" x14ac:dyDescent="0.2">
      <c r="A11" s="311"/>
      <c r="B11" s="311"/>
      <c r="C11" s="311"/>
      <c r="D11" s="14"/>
      <c r="E11" s="14"/>
      <c r="F11" s="14"/>
      <c r="G11" s="13"/>
      <c r="H11" s="13"/>
      <c r="I11" s="13"/>
      <c r="J11" s="13"/>
      <c r="K11" s="13"/>
      <c r="L11" s="13"/>
      <c r="M11" s="13"/>
      <c r="N11" s="13"/>
      <c r="O11" s="13"/>
      <c r="P11" s="13"/>
      <c r="Q11" s="13"/>
      <c r="R11" s="13"/>
      <c r="S11" s="13"/>
      <c r="T11" s="13"/>
    </row>
    <row r="12" spans="1:20" s="12" customFormat="1" ht="18.75" x14ac:dyDescent="0.2">
      <c r="A12" s="407" t="s">
        <v>509</v>
      </c>
      <c r="B12" s="410"/>
      <c r="C12" s="410"/>
      <c r="D12" s="8"/>
      <c r="E12" s="8"/>
      <c r="F12" s="8"/>
      <c r="G12" s="13"/>
      <c r="H12" s="13"/>
      <c r="I12" s="13"/>
      <c r="J12" s="13"/>
      <c r="K12" s="13"/>
      <c r="L12" s="13"/>
      <c r="M12" s="13"/>
      <c r="N12" s="13"/>
      <c r="O12" s="13"/>
      <c r="P12" s="13"/>
      <c r="Q12" s="13"/>
      <c r="R12" s="13"/>
      <c r="S12" s="13"/>
      <c r="T12" s="13"/>
    </row>
    <row r="13" spans="1:20" s="12" customFormat="1" ht="18.75" x14ac:dyDescent="0.2">
      <c r="A13" s="406" t="s">
        <v>7</v>
      </c>
      <c r="B13" s="406"/>
      <c r="C13" s="406"/>
      <c r="D13" s="6"/>
      <c r="E13" s="6"/>
      <c r="F13" s="6"/>
      <c r="G13" s="13"/>
      <c r="H13" s="13"/>
      <c r="I13" s="13"/>
      <c r="J13" s="13"/>
      <c r="K13" s="13"/>
      <c r="L13" s="13"/>
      <c r="M13" s="13"/>
      <c r="N13" s="13"/>
      <c r="O13" s="13"/>
      <c r="P13" s="13"/>
      <c r="Q13" s="13"/>
      <c r="R13" s="13"/>
      <c r="S13" s="13"/>
      <c r="T13" s="13"/>
    </row>
    <row r="14" spans="1:20" s="9" customFormat="1" ht="15.75" customHeight="1" x14ac:dyDescent="0.2">
      <c r="A14" s="312"/>
      <c r="B14" s="312"/>
      <c r="C14" s="312"/>
      <c r="D14" s="10"/>
      <c r="E14" s="10"/>
      <c r="F14" s="10"/>
      <c r="G14" s="10"/>
      <c r="H14" s="10"/>
      <c r="I14" s="10"/>
      <c r="J14" s="10"/>
      <c r="K14" s="10"/>
      <c r="L14" s="10"/>
      <c r="M14" s="10"/>
      <c r="N14" s="10"/>
      <c r="O14" s="10"/>
      <c r="P14" s="10"/>
      <c r="Q14" s="10"/>
      <c r="R14" s="10"/>
      <c r="S14" s="10"/>
      <c r="T14" s="10"/>
    </row>
    <row r="15" spans="1:20" s="3" customFormat="1" ht="40.700000000000003" customHeight="1" x14ac:dyDescent="0.2">
      <c r="A15" s="407" t="s">
        <v>572</v>
      </c>
      <c r="B15" s="410"/>
      <c r="C15" s="410"/>
      <c r="D15" s="8"/>
      <c r="E15" s="8"/>
      <c r="F15" s="8"/>
      <c r="G15" s="8"/>
      <c r="H15" s="8"/>
      <c r="I15" s="8"/>
      <c r="J15" s="8"/>
      <c r="K15" s="8"/>
      <c r="L15" s="8"/>
      <c r="M15" s="8"/>
      <c r="N15" s="8"/>
      <c r="O15" s="8"/>
      <c r="P15" s="8"/>
      <c r="Q15" s="8"/>
      <c r="R15" s="8"/>
      <c r="S15" s="8"/>
      <c r="T15" s="8"/>
    </row>
    <row r="16" spans="1:20" s="3" customFormat="1" ht="15" customHeight="1" x14ac:dyDescent="0.2">
      <c r="A16" s="406" t="s">
        <v>6</v>
      </c>
      <c r="B16" s="406"/>
      <c r="C16" s="406"/>
      <c r="D16" s="6"/>
      <c r="E16" s="6"/>
      <c r="F16" s="6"/>
      <c r="G16" s="6"/>
      <c r="H16" s="6"/>
      <c r="I16" s="6"/>
      <c r="J16" s="6"/>
      <c r="K16" s="6"/>
      <c r="L16" s="6"/>
      <c r="M16" s="6"/>
      <c r="N16" s="6"/>
      <c r="O16" s="6"/>
      <c r="P16" s="6"/>
      <c r="Q16" s="6"/>
      <c r="R16" s="6"/>
      <c r="S16" s="6"/>
      <c r="T16" s="6"/>
    </row>
    <row r="17" spans="1:20" s="3" customFormat="1" ht="15" customHeight="1" x14ac:dyDescent="0.2">
      <c r="A17" s="313"/>
      <c r="B17" s="313"/>
      <c r="C17" s="313"/>
      <c r="D17" s="4"/>
      <c r="E17" s="4"/>
      <c r="F17" s="4"/>
      <c r="G17" s="4"/>
      <c r="H17" s="4"/>
      <c r="I17" s="4"/>
      <c r="J17" s="4"/>
      <c r="K17" s="4"/>
      <c r="L17" s="4"/>
      <c r="M17" s="4"/>
      <c r="N17" s="4"/>
      <c r="O17" s="4"/>
      <c r="P17" s="4"/>
      <c r="Q17" s="4"/>
    </row>
    <row r="18" spans="1:20" s="3" customFormat="1" ht="15" customHeight="1" x14ac:dyDescent="0.2">
      <c r="A18" s="407" t="s">
        <v>399</v>
      </c>
      <c r="B18" s="408"/>
      <c r="C18" s="408"/>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200000000000003" customHeight="1" x14ac:dyDescent="0.2">
      <c r="A22" s="24" t="s">
        <v>65</v>
      </c>
      <c r="B22" s="40" t="s">
        <v>295</v>
      </c>
      <c r="C22" s="25" t="s">
        <v>415</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63</v>
      </c>
      <c r="B23" s="35" t="s">
        <v>64</v>
      </c>
      <c r="C23" s="36" t="s">
        <v>416</v>
      </c>
      <c r="D23" s="29"/>
      <c r="E23" s="29"/>
      <c r="F23" s="29"/>
      <c r="G23" s="28"/>
      <c r="H23" s="28"/>
      <c r="I23" s="28"/>
      <c r="J23" s="28"/>
      <c r="K23" s="28"/>
      <c r="L23" s="28"/>
      <c r="M23" s="28"/>
      <c r="N23" s="28"/>
      <c r="O23" s="28"/>
      <c r="P23" s="28"/>
      <c r="Q23" s="28"/>
      <c r="R23" s="27"/>
      <c r="S23" s="27"/>
      <c r="T23" s="27"/>
    </row>
    <row r="24" spans="1:20" s="3" customFormat="1" ht="62.45" customHeight="1" x14ac:dyDescent="0.2">
      <c r="A24" s="402"/>
      <c r="B24" s="403"/>
      <c r="C24" s="404"/>
      <c r="D24" s="29"/>
      <c r="E24" s="29"/>
      <c r="F24" s="29"/>
      <c r="G24" s="28"/>
      <c r="H24" s="28"/>
      <c r="I24" s="28"/>
      <c r="J24" s="28"/>
      <c r="K24" s="28"/>
      <c r="L24" s="28"/>
      <c r="M24" s="28"/>
      <c r="N24" s="28"/>
      <c r="O24" s="28"/>
      <c r="P24" s="28"/>
      <c r="Q24" s="28"/>
      <c r="R24" s="27"/>
      <c r="S24" s="27"/>
      <c r="T24" s="27"/>
    </row>
    <row r="25" spans="1:20" s="31" customFormat="1" ht="58.7" customHeight="1" x14ac:dyDescent="0.2">
      <c r="A25" s="24" t="s">
        <v>62</v>
      </c>
      <c r="B25" s="105" t="s">
        <v>346</v>
      </c>
      <c r="C25" s="143" t="s">
        <v>514</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05" t="s">
        <v>75</v>
      </c>
      <c r="C26" s="143" t="s">
        <v>611</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05" t="s">
        <v>74</v>
      </c>
      <c r="C27" s="143" t="s">
        <v>659</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05" t="s">
        <v>347</v>
      </c>
      <c r="C28" s="143" t="s">
        <v>414</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05" t="s">
        <v>348</v>
      </c>
      <c r="C29" s="143" t="s">
        <v>414</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05" t="s">
        <v>349</v>
      </c>
      <c r="C30" s="143" t="s">
        <v>414</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350</v>
      </c>
      <c r="C31" s="143" t="s">
        <v>305</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351</v>
      </c>
      <c r="C32" s="143" t="s">
        <v>414</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352</v>
      </c>
      <c r="C33" s="143" t="s">
        <v>515</v>
      </c>
      <c r="D33" s="34"/>
      <c r="E33" s="34"/>
      <c r="F33" s="33"/>
      <c r="G33" s="33"/>
      <c r="H33" s="33"/>
      <c r="I33" s="33"/>
      <c r="J33" s="33"/>
      <c r="K33" s="33"/>
      <c r="L33" s="33"/>
      <c r="M33" s="33"/>
      <c r="N33" s="33"/>
      <c r="O33" s="33"/>
      <c r="P33" s="33"/>
      <c r="Q33" s="32"/>
      <c r="R33" s="32"/>
      <c r="S33" s="32"/>
      <c r="T33" s="32"/>
    </row>
    <row r="34" spans="1:20" ht="111.2" customHeight="1" x14ac:dyDescent="0.25">
      <c r="A34" s="24" t="s">
        <v>368</v>
      </c>
      <c r="B34" s="39" t="s">
        <v>353</v>
      </c>
      <c r="C34" s="143" t="s">
        <v>414</v>
      </c>
      <c r="D34" s="23"/>
      <c r="E34" s="23"/>
      <c r="F34" s="23"/>
      <c r="G34" s="23"/>
      <c r="H34" s="23"/>
      <c r="I34" s="23"/>
      <c r="J34" s="23"/>
      <c r="K34" s="23"/>
      <c r="L34" s="23"/>
      <c r="M34" s="23"/>
      <c r="N34" s="23"/>
      <c r="O34" s="23"/>
      <c r="P34" s="23"/>
      <c r="Q34" s="23"/>
      <c r="R34" s="23"/>
      <c r="S34" s="23"/>
      <c r="T34" s="23"/>
    </row>
    <row r="35" spans="1:20" ht="58.7" customHeight="1" x14ac:dyDescent="0.25">
      <c r="A35" s="24" t="s">
        <v>356</v>
      </c>
      <c r="B35" s="39" t="s">
        <v>72</v>
      </c>
      <c r="C35" s="143" t="s">
        <v>414</v>
      </c>
      <c r="D35" s="23"/>
      <c r="E35" s="23"/>
      <c r="F35" s="23"/>
      <c r="G35" s="23"/>
      <c r="H35" s="23"/>
      <c r="I35" s="23"/>
      <c r="J35" s="23"/>
      <c r="K35" s="23"/>
      <c r="L35" s="23"/>
      <c r="M35" s="23"/>
      <c r="N35" s="23"/>
      <c r="O35" s="23"/>
      <c r="P35" s="23"/>
      <c r="Q35" s="23"/>
      <c r="R35" s="23"/>
      <c r="S35" s="23"/>
      <c r="T35" s="23"/>
    </row>
    <row r="36" spans="1:20" ht="51.75" customHeight="1" x14ac:dyDescent="0.25">
      <c r="A36" s="24" t="s">
        <v>369</v>
      </c>
      <c r="B36" s="39" t="s">
        <v>354</v>
      </c>
      <c r="C36" s="143" t="s">
        <v>414</v>
      </c>
      <c r="D36" s="23"/>
      <c r="E36" s="23"/>
      <c r="F36" s="23"/>
      <c r="G36" s="23"/>
      <c r="H36" s="23"/>
      <c r="I36" s="23"/>
      <c r="J36" s="23"/>
      <c r="K36" s="23"/>
      <c r="L36" s="23"/>
      <c r="M36" s="23"/>
      <c r="N36" s="23"/>
      <c r="O36" s="23"/>
      <c r="P36" s="23"/>
      <c r="Q36" s="23"/>
      <c r="R36" s="23"/>
      <c r="S36" s="23"/>
      <c r="T36" s="23"/>
    </row>
    <row r="37" spans="1:20" ht="43.5" customHeight="1" x14ac:dyDescent="0.25">
      <c r="A37" s="24" t="s">
        <v>357</v>
      </c>
      <c r="B37" s="39" t="s">
        <v>355</v>
      </c>
      <c r="C37" s="143" t="s">
        <v>516</v>
      </c>
      <c r="D37" s="23"/>
      <c r="E37" s="23"/>
      <c r="F37" s="23"/>
      <c r="G37" s="23"/>
      <c r="H37" s="23"/>
      <c r="I37" s="23"/>
      <c r="J37" s="23"/>
      <c r="K37" s="23"/>
      <c r="L37" s="23"/>
      <c r="M37" s="23"/>
      <c r="N37" s="23"/>
      <c r="O37" s="23"/>
      <c r="P37" s="23"/>
      <c r="Q37" s="23"/>
      <c r="R37" s="23"/>
      <c r="S37" s="23"/>
      <c r="T37" s="23"/>
    </row>
    <row r="38" spans="1:20" ht="43.5" customHeight="1" x14ac:dyDescent="0.25">
      <c r="A38" s="24" t="s">
        <v>370</v>
      </c>
      <c r="B38" s="39" t="s">
        <v>231</v>
      </c>
      <c r="C38" s="143" t="s">
        <v>414</v>
      </c>
      <c r="D38" s="23"/>
      <c r="E38" s="23"/>
      <c r="F38" s="23"/>
      <c r="G38" s="23"/>
      <c r="H38" s="23"/>
      <c r="I38" s="23"/>
      <c r="J38" s="23"/>
      <c r="K38" s="23"/>
      <c r="L38" s="23"/>
      <c r="M38" s="23"/>
      <c r="N38" s="23"/>
      <c r="O38" s="23"/>
      <c r="P38" s="23"/>
      <c r="Q38" s="23"/>
      <c r="R38" s="23"/>
      <c r="S38" s="23"/>
      <c r="T38" s="23"/>
    </row>
    <row r="39" spans="1:20" ht="23.25" customHeight="1" x14ac:dyDescent="0.25">
      <c r="A39" s="402"/>
      <c r="B39" s="403"/>
      <c r="C39" s="404"/>
      <c r="D39" s="23"/>
      <c r="E39" s="23"/>
      <c r="F39" s="23"/>
      <c r="G39" s="23"/>
      <c r="H39" s="23"/>
      <c r="I39" s="23"/>
      <c r="J39" s="23"/>
      <c r="K39" s="23"/>
      <c r="L39" s="23"/>
      <c r="M39" s="23"/>
      <c r="N39" s="23"/>
      <c r="O39" s="23"/>
      <c r="P39" s="23"/>
      <c r="Q39" s="23"/>
      <c r="R39" s="23"/>
      <c r="S39" s="23"/>
      <c r="T39" s="23"/>
    </row>
    <row r="40" spans="1:20" ht="63" x14ac:dyDescent="0.25">
      <c r="A40" s="24" t="s">
        <v>358</v>
      </c>
      <c r="B40" s="39" t="s">
        <v>410</v>
      </c>
      <c r="C40" s="143" t="s">
        <v>604</v>
      </c>
      <c r="D40" s="23"/>
      <c r="E40" s="23"/>
      <c r="F40" s="23"/>
      <c r="G40" s="23"/>
      <c r="H40" s="23"/>
      <c r="I40" s="23"/>
      <c r="J40" s="23"/>
      <c r="K40" s="23"/>
      <c r="L40" s="23"/>
      <c r="M40" s="23"/>
      <c r="N40" s="23"/>
      <c r="O40" s="23"/>
      <c r="P40" s="23"/>
      <c r="Q40" s="23"/>
      <c r="R40" s="23"/>
      <c r="S40" s="23"/>
      <c r="T40" s="23"/>
    </row>
    <row r="41" spans="1:20" ht="105.75" customHeight="1" x14ac:dyDescent="0.25">
      <c r="A41" s="24" t="s">
        <v>371</v>
      </c>
      <c r="B41" s="39" t="s">
        <v>394</v>
      </c>
      <c r="C41" s="143" t="s">
        <v>452</v>
      </c>
      <c r="D41" s="23"/>
      <c r="E41" s="23"/>
      <c r="F41" s="23"/>
      <c r="G41" s="23"/>
      <c r="H41" s="23"/>
      <c r="I41" s="23"/>
      <c r="J41" s="23"/>
      <c r="K41" s="23"/>
      <c r="L41" s="23"/>
      <c r="M41" s="23"/>
      <c r="N41" s="23"/>
      <c r="O41" s="23"/>
      <c r="P41" s="23"/>
      <c r="Q41" s="23"/>
      <c r="R41" s="23"/>
      <c r="S41" s="23"/>
      <c r="T41" s="23"/>
    </row>
    <row r="42" spans="1:20" ht="83.25" customHeight="1" x14ac:dyDescent="0.25">
      <c r="A42" s="24" t="s">
        <v>359</v>
      </c>
      <c r="B42" s="39" t="s">
        <v>409</v>
      </c>
      <c r="C42" s="143" t="s">
        <v>452</v>
      </c>
      <c r="D42" s="23"/>
      <c r="E42" s="23"/>
      <c r="F42" s="23"/>
      <c r="G42" s="23"/>
      <c r="H42" s="23"/>
      <c r="I42" s="23"/>
      <c r="J42" s="23"/>
      <c r="K42" s="23"/>
      <c r="L42" s="23"/>
      <c r="M42" s="23"/>
      <c r="N42" s="23"/>
      <c r="O42" s="23"/>
      <c r="P42" s="23"/>
      <c r="Q42" s="23"/>
      <c r="R42" s="23"/>
      <c r="S42" s="23"/>
      <c r="T42" s="23"/>
    </row>
    <row r="43" spans="1:20" ht="186" customHeight="1" x14ac:dyDescent="0.25">
      <c r="A43" s="24" t="s">
        <v>374</v>
      </c>
      <c r="B43" s="39" t="s">
        <v>375</v>
      </c>
      <c r="C43" s="143" t="s">
        <v>452</v>
      </c>
      <c r="D43" s="23"/>
      <c r="E43" s="23"/>
      <c r="F43" s="23"/>
      <c r="G43" s="23"/>
      <c r="H43" s="23"/>
      <c r="I43" s="23"/>
      <c r="J43" s="23"/>
      <c r="K43" s="23"/>
      <c r="L43" s="23"/>
      <c r="M43" s="23"/>
      <c r="N43" s="23"/>
      <c r="O43" s="23"/>
      <c r="P43" s="23"/>
      <c r="Q43" s="23"/>
      <c r="R43" s="23"/>
      <c r="S43" s="23"/>
      <c r="T43" s="23"/>
    </row>
    <row r="44" spans="1:20" ht="111.2" customHeight="1" x14ac:dyDescent="0.25">
      <c r="A44" s="24" t="s">
        <v>360</v>
      </c>
      <c r="B44" s="39" t="s">
        <v>400</v>
      </c>
      <c r="C44" s="143" t="s">
        <v>547</v>
      </c>
      <c r="D44" s="23"/>
      <c r="E44" s="23"/>
      <c r="F44" s="23"/>
      <c r="G44" s="23"/>
      <c r="H44" s="23"/>
      <c r="I44" s="23"/>
      <c r="J44" s="23"/>
      <c r="K44" s="23"/>
      <c r="L44" s="23"/>
      <c r="M44" s="23"/>
      <c r="N44" s="23"/>
      <c r="O44" s="23"/>
      <c r="P44" s="23"/>
      <c r="Q44" s="23"/>
      <c r="R44" s="23"/>
      <c r="S44" s="23"/>
      <c r="T44" s="23"/>
    </row>
    <row r="45" spans="1:20" ht="120.2" customHeight="1" x14ac:dyDescent="0.25">
      <c r="A45" s="24" t="s">
        <v>395</v>
      </c>
      <c r="B45" s="39" t="s">
        <v>401</v>
      </c>
      <c r="C45" s="143" t="s">
        <v>452</v>
      </c>
      <c r="D45" s="23"/>
      <c r="E45" s="23"/>
      <c r="F45" s="23"/>
      <c r="G45" s="23"/>
      <c r="H45" s="23"/>
      <c r="I45" s="23"/>
      <c r="J45" s="23"/>
      <c r="K45" s="23"/>
      <c r="L45" s="23"/>
      <c r="M45" s="23"/>
      <c r="N45" s="23"/>
      <c r="O45" s="23"/>
      <c r="P45" s="23"/>
      <c r="Q45" s="23"/>
      <c r="R45" s="23"/>
      <c r="S45" s="23"/>
      <c r="T45" s="23"/>
    </row>
    <row r="46" spans="1:20" ht="101.25" customHeight="1" x14ac:dyDescent="0.25">
      <c r="A46" s="24" t="s">
        <v>361</v>
      </c>
      <c r="B46" s="39" t="s">
        <v>402</v>
      </c>
      <c r="C46" s="143" t="s">
        <v>452</v>
      </c>
      <c r="D46" s="23"/>
      <c r="E46" s="23"/>
      <c r="F46" s="23"/>
      <c r="G46" s="23"/>
      <c r="H46" s="23"/>
      <c r="I46" s="23"/>
      <c r="J46" s="23"/>
      <c r="K46" s="23"/>
      <c r="L46" s="23"/>
      <c r="M46" s="23"/>
      <c r="N46" s="23"/>
      <c r="O46" s="23"/>
      <c r="P46" s="23"/>
      <c r="Q46" s="23"/>
      <c r="R46" s="23"/>
      <c r="S46" s="23"/>
      <c r="T46" s="23"/>
    </row>
    <row r="47" spans="1:20" ht="18.75" customHeight="1" x14ac:dyDescent="0.25">
      <c r="A47" s="402"/>
      <c r="B47" s="403"/>
      <c r="C47" s="404"/>
      <c r="D47" s="23"/>
      <c r="E47" s="23"/>
      <c r="F47" s="23"/>
      <c r="G47" s="23"/>
      <c r="H47" s="23"/>
      <c r="I47" s="23"/>
      <c r="J47" s="23"/>
      <c r="K47" s="23"/>
      <c r="L47" s="23"/>
      <c r="M47" s="23"/>
      <c r="N47" s="23"/>
      <c r="O47" s="23"/>
      <c r="P47" s="23"/>
      <c r="Q47" s="23"/>
      <c r="R47" s="23"/>
      <c r="S47" s="23"/>
      <c r="T47" s="23"/>
    </row>
    <row r="48" spans="1:20" ht="75.75" customHeight="1" x14ac:dyDescent="0.25">
      <c r="A48" s="24" t="s">
        <v>396</v>
      </c>
      <c r="B48" s="39" t="s">
        <v>613</v>
      </c>
      <c r="C48" s="144">
        <f>'6.2. Паспорт фин осв ввод'!AC24</f>
        <v>176.43926339229955</v>
      </c>
      <c r="D48" s="23"/>
      <c r="E48" s="23"/>
      <c r="F48" s="23"/>
      <c r="G48" s="23"/>
      <c r="H48" s="23"/>
      <c r="I48" s="23"/>
      <c r="J48" s="23"/>
      <c r="K48" s="23"/>
      <c r="L48" s="23"/>
      <c r="M48" s="23"/>
      <c r="N48" s="23"/>
      <c r="O48" s="23"/>
      <c r="P48" s="23"/>
      <c r="Q48" s="23"/>
      <c r="R48" s="23"/>
      <c r="S48" s="23"/>
      <c r="T48" s="23"/>
    </row>
    <row r="49" spans="1:20" ht="71.45" customHeight="1" x14ac:dyDescent="0.25">
      <c r="A49" s="24" t="s">
        <v>362</v>
      </c>
      <c r="B49" s="39" t="s">
        <v>614</v>
      </c>
      <c r="C49" s="144">
        <f>'6.2. Паспорт фин осв ввод'!AC30</f>
        <v>148.39429720360604</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N39" sqref="N3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412" t="str">
        <f>'1. паспорт местоположение'!A5:C5</f>
        <v>Год раскрытия информации: 2024 год</v>
      </c>
      <c r="B4" s="412"/>
      <c r="C4" s="412"/>
      <c r="D4" s="412"/>
      <c r="E4" s="412"/>
      <c r="F4" s="412"/>
      <c r="G4" s="412"/>
      <c r="H4" s="412"/>
      <c r="I4" s="412"/>
      <c r="J4" s="412"/>
      <c r="K4" s="412"/>
      <c r="L4" s="412"/>
      <c r="M4" s="412"/>
      <c r="N4" s="412"/>
      <c r="O4" s="412"/>
      <c r="P4" s="412"/>
      <c r="Q4" s="412"/>
      <c r="R4" s="412"/>
      <c r="S4" s="412"/>
    </row>
    <row r="5" spans="1:28" s="12" customFormat="1" ht="15.75" x14ac:dyDescent="0.2">
      <c r="A5" s="17"/>
    </row>
    <row r="6" spans="1:28" s="12" customFormat="1" ht="18.75" x14ac:dyDescent="0.2">
      <c r="A6" s="413" t="s">
        <v>9</v>
      </c>
      <c r="B6" s="413"/>
      <c r="C6" s="413"/>
      <c r="D6" s="413"/>
      <c r="E6" s="413"/>
      <c r="F6" s="413"/>
      <c r="G6" s="413"/>
      <c r="H6" s="413"/>
      <c r="I6" s="413"/>
      <c r="J6" s="413"/>
      <c r="K6" s="413"/>
      <c r="L6" s="413"/>
      <c r="M6" s="413"/>
      <c r="N6" s="413"/>
      <c r="O6" s="413"/>
      <c r="P6" s="413"/>
      <c r="Q6" s="413"/>
      <c r="R6" s="413"/>
      <c r="S6" s="413"/>
      <c r="T6" s="13"/>
      <c r="U6" s="13"/>
      <c r="V6" s="13"/>
      <c r="W6" s="13"/>
      <c r="X6" s="13"/>
      <c r="Y6" s="13"/>
      <c r="Z6" s="13"/>
      <c r="AA6" s="13"/>
      <c r="AB6" s="13"/>
    </row>
    <row r="7" spans="1:28" s="12" customFormat="1" ht="18.75" x14ac:dyDescent="0.2">
      <c r="A7" s="413"/>
      <c r="B7" s="413"/>
      <c r="C7" s="413"/>
      <c r="D7" s="413"/>
      <c r="E7" s="413"/>
      <c r="F7" s="413"/>
      <c r="G7" s="413"/>
      <c r="H7" s="413"/>
      <c r="I7" s="413"/>
      <c r="J7" s="413"/>
      <c r="K7" s="413"/>
      <c r="L7" s="413"/>
      <c r="M7" s="413"/>
      <c r="N7" s="413"/>
      <c r="O7" s="413"/>
      <c r="P7" s="413"/>
      <c r="Q7" s="413"/>
      <c r="R7" s="413"/>
      <c r="S7" s="413"/>
      <c r="T7" s="13"/>
      <c r="U7" s="13"/>
      <c r="V7" s="13"/>
      <c r="W7" s="13"/>
      <c r="X7" s="13"/>
      <c r="Y7" s="13"/>
      <c r="Z7" s="13"/>
      <c r="AA7" s="13"/>
      <c r="AB7" s="13"/>
    </row>
    <row r="8" spans="1:28" s="12" customFormat="1" ht="18.75" x14ac:dyDescent="0.2">
      <c r="A8" s="414" t="str">
        <f>'1. паспорт местоположение'!A9:C9</f>
        <v>АО "Россети Тюмень"</v>
      </c>
      <c r="B8" s="414"/>
      <c r="C8" s="414"/>
      <c r="D8" s="414"/>
      <c r="E8" s="414"/>
      <c r="F8" s="414"/>
      <c r="G8" s="414"/>
      <c r="H8" s="414"/>
      <c r="I8" s="414"/>
      <c r="J8" s="414"/>
      <c r="K8" s="414"/>
      <c r="L8" s="414"/>
      <c r="M8" s="414"/>
      <c r="N8" s="414"/>
      <c r="O8" s="414"/>
      <c r="P8" s="414"/>
      <c r="Q8" s="414"/>
      <c r="R8" s="414"/>
      <c r="S8" s="414"/>
      <c r="T8" s="13"/>
      <c r="U8" s="13"/>
      <c r="V8" s="13"/>
      <c r="W8" s="13"/>
      <c r="X8" s="13"/>
      <c r="Y8" s="13"/>
      <c r="Z8" s="13"/>
      <c r="AA8" s="13"/>
      <c r="AB8" s="13"/>
    </row>
    <row r="9" spans="1:28" s="12" customFormat="1" ht="18.75" x14ac:dyDescent="0.2">
      <c r="A9" s="418" t="s">
        <v>8</v>
      </c>
      <c r="B9" s="418"/>
      <c r="C9" s="418"/>
      <c r="D9" s="418"/>
      <c r="E9" s="418"/>
      <c r="F9" s="418"/>
      <c r="G9" s="418"/>
      <c r="H9" s="418"/>
      <c r="I9" s="418"/>
      <c r="J9" s="418"/>
      <c r="K9" s="418"/>
      <c r="L9" s="418"/>
      <c r="M9" s="418"/>
      <c r="N9" s="418"/>
      <c r="O9" s="418"/>
      <c r="P9" s="418"/>
      <c r="Q9" s="418"/>
      <c r="R9" s="418"/>
      <c r="S9" s="418"/>
      <c r="T9" s="13"/>
      <c r="U9" s="13"/>
      <c r="V9" s="13"/>
      <c r="W9" s="13"/>
      <c r="X9" s="13"/>
      <c r="Y9" s="13"/>
      <c r="Z9" s="13"/>
      <c r="AA9" s="13"/>
      <c r="AB9" s="13"/>
    </row>
    <row r="10" spans="1:28" s="12" customFormat="1" ht="18.75" x14ac:dyDescent="0.2">
      <c r="A10" s="413"/>
      <c r="B10" s="413"/>
      <c r="C10" s="413"/>
      <c r="D10" s="413"/>
      <c r="E10" s="413"/>
      <c r="F10" s="413"/>
      <c r="G10" s="413"/>
      <c r="H10" s="413"/>
      <c r="I10" s="413"/>
      <c r="J10" s="413"/>
      <c r="K10" s="413"/>
      <c r="L10" s="413"/>
      <c r="M10" s="413"/>
      <c r="N10" s="413"/>
      <c r="O10" s="413"/>
      <c r="P10" s="413"/>
      <c r="Q10" s="413"/>
      <c r="R10" s="413"/>
      <c r="S10" s="413"/>
      <c r="T10" s="13"/>
      <c r="U10" s="13"/>
      <c r="V10" s="13"/>
      <c r="W10" s="13"/>
      <c r="X10" s="13"/>
      <c r="Y10" s="13"/>
      <c r="Z10" s="13"/>
      <c r="AA10" s="13"/>
      <c r="AB10" s="13"/>
    </row>
    <row r="11" spans="1:28" s="12" customFormat="1" ht="18.75" x14ac:dyDescent="0.2">
      <c r="A11" s="414" t="str">
        <f>'1. паспорт местоположение'!A12:C12</f>
        <v>F_TP3300.VL.0065</v>
      </c>
      <c r="B11" s="414"/>
      <c r="C11" s="414"/>
      <c r="D11" s="414"/>
      <c r="E11" s="414"/>
      <c r="F11" s="414"/>
      <c r="G11" s="414"/>
      <c r="H11" s="414"/>
      <c r="I11" s="414"/>
      <c r="J11" s="414"/>
      <c r="K11" s="414"/>
      <c r="L11" s="414"/>
      <c r="M11" s="414"/>
      <c r="N11" s="414"/>
      <c r="O11" s="414"/>
      <c r="P11" s="414"/>
      <c r="Q11" s="414"/>
      <c r="R11" s="414"/>
      <c r="S11" s="414"/>
      <c r="T11" s="13"/>
      <c r="U11" s="13"/>
      <c r="V11" s="13"/>
      <c r="W11" s="13"/>
      <c r="X11" s="13"/>
      <c r="Y11" s="13"/>
      <c r="Z11" s="13"/>
      <c r="AA11" s="13"/>
      <c r="AB11" s="13"/>
    </row>
    <row r="12" spans="1:28" s="12" customFormat="1" ht="18.75" x14ac:dyDescent="0.2">
      <c r="A12" s="418" t="s">
        <v>7</v>
      </c>
      <c r="B12" s="418"/>
      <c r="C12" s="418"/>
      <c r="D12" s="418"/>
      <c r="E12" s="418"/>
      <c r="F12" s="418"/>
      <c r="G12" s="418"/>
      <c r="H12" s="418"/>
      <c r="I12" s="418"/>
      <c r="J12" s="418"/>
      <c r="K12" s="418"/>
      <c r="L12" s="418"/>
      <c r="M12" s="418"/>
      <c r="N12" s="418"/>
      <c r="O12" s="418"/>
      <c r="P12" s="418"/>
      <c r="Q12" s="418"/>
      <c r="R12" s="418"/>
      <c r="S12" s="418"/>
      <c r="T12" s="13"/>
      <c r="U12" s="13"/>
      <c r="V12" s="13"/>
      <c r="W12" s="13"/>
      <c r="X12" s="13"/>
      <c r="Y12" s="13"/>
      <c r="Z12" s="13"/>
      <c r="AA12" s="13"/>
      <c r="AB12" s="13"/>
    </row>
    <row r="13" spans="1:28" s="9" customFormat="1" ht="15.75" customHeight="1" x14ac:dyDescent="0.2">
      <c r="A13" s="419"/>
      <c r="B13" s="419"/>
      <c r="C13" s="419"/>
      <c r="D13" s="419"/>
      <c r="E13" s="419"/>
      <c r="F13" s="419"/>
      <c r="G13" s="419"/>
      <c r="H13" s="419"/>
      <c r="I13" s="419"/>
      <c r="J13" s="419"/>
      <c r="K13" s="419"/>
      <c r="L13" s="419"/>
      <c r="M13" s="419"/>
      <c r="N13" s="419"/>
      <c r="O13" s="419"/>
      <c r="P13" s="419"/>
      <c r="Q13" s="419"/>
      <c r="R13" s="419"/>
      <c r="S13" s="419"/>
      <c r="T13" s="10"/>
      <c r="U13" s="10"/>
      <c r="V13" s="10"/>
      <c r="W13" s="10"/>
      <c r="X13" s="10"/>
      <c r="Y13" s="10"/>
      <c r="Z13" s="10"/>
      <c r="AA13" s="10"/>
      <c r="AB13" s="10"/>
    </row>
    <row r="14" spans="1:28" s="3" customFormat="1" ht="15.75" x14ac:dyDescent="0.2">
      <c r="A14" s="414"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4" s="414"/>
      <c r="C14" s="414"/>
      <c r="D14" s="414"/>
      <c r="E14" s="414"/>
      <c r="F14" s="414"/>
      <c r="G14" s="414"/>
      <c r="H14" s="414"/>
      <c r="I14" s="414"/>
      <c r="J14" s="414"/>
      <c r="K14" s="414"/>
      <c r="L14" s="414"/>
      <c r="M14" s="414"/>
      <c r="N14" s="414"/>
      <c r="O14" s="414"/>
      <c r="P14" s="414"/>
      <c r="Q14" s="414"/>
      <c r="R14" s="414"/>
      <c r="S14" s="414"/>
      <c r="T14" s="8"/>
      <c r="U14" s="8"/>
      <c r="V14" s="8"/>
      <c r="W14" s="8"/>
      <c r="X14" s="8"/>
      <c r="Y14" s="8"/>
      <c r="Z14" s="8"/>
      <c r="AA14" s="8"/>
      <c r="AB14" s="8"/>
    </row>
    <row r="15" spans="1:28" s="3" customFormat="1" ht="15" customHeight="1" x14ac:dyDescent="0.2">
      <c r="A15" s="418" t="s">
        <v>6</v>
      </c>
      <c r="B15" s="418"/>
      <c r="C15" s="418"/>
      <c r="D15" s="418"/>
      <c r="E15" s="418"/>
      <c r="F15" s="418"/>
      <c r="G15" s="418"/>
      <c r="H15" s="418"/>
      <c r="I15" s="418"/>
      <c r="J15" s="418"/>
      <c r="K15" s="418"/>
      <c r="L15" s="418"/>
      <c r="M15" s="418"/>
      <c r="N15" s="418"/>
      <c r="O15" s="418"/>
      <c r="P15" s="418"/>
      <c r="Q15" s="418"/>
      <c r="R15" s="418"/>
      <c r="S15" s="418"/>
      <c r="T15" s="6"/>
      <c r="U15" s="6"/>
      <c r="V15" s="6"/>
      <c r="W15" s="6"/>
      <c r="X15" s="6"/>
      <c r="Y15" s="6"/>
      <c r="Z15" s="6"/>
      <c r="AA15" s="6"/>
      <c r="AB15" s="6"/>
    </row>
    <row r="16" spans="1:28" s="3" customFormat="1" ht="15" customHeight="1" x14ac:dyDescent="0.2">
      <c r="A16" s="420"/>
      <c r="B16" s="420"/>
      <c r="C16" s="420"/>
      <c r="D16" s="420"/>
      <c r="E16" s="420"/>
      <c r="F16" s="420"/>
      <c r="G16" s="420"/>
      <c r="H16" s="420"/>
      <c r="I16" s="420"/>
      <c r="J16" s="420"/>
      <c r="K16" s="420"/>
      <c r="L16" s="420"/>
      <c r="M16" s="420"/>
      <c r="N16" s="420"/>
      <c r="O16" s="420"/>
      <c r="P16" s="420"/>
      <c r="Q16" s="420"/>
      <c r="R16" s="420"/>
      <c r="S16" s="420"/>
      <c r="T16" s="4"/>
      <c r="U16" s="4"/>
      <c r="V16" s="4"/>
      <c r="W16" s="4"/>
      <c r="X16" s="4"/>
      <c r="Y16" s="4"/>
    </row>
    <row r="17" spans="1:28" s="3" customFormat="1" ht="45.75" customHeight="1" x14ac:dyDescent="0.2">
      <c r="A17" s="421" t="s">
        <v>373</v>
      </c>
      <c r="B17" s="421"/>
      <c r="C17" s="421"/>
      <c r="D17" s="421"/>
      <c r="E17" s="421"/>
      <c r="F17" s="421"/>
      <c r="G17" s="421"/>
      <c r="H17" s="421"/>
      <c r="I17" s="421"/>
      <c r="J17" s="421"/>
      <c r="K17" s="421"/>
      <c r="L17" s="421"/>
      <c r="M17" s="421"/>
      <c r="N17" s="421"/>
      <c r="O17" s="421"/>
      <c r="P17" s="421"/>
      <c r="Q17" s="421"/>
      <c r="R17" s="421"/>
      <c r="S17" s="421"/>
      <c r="T17" s="7"/>
      <c r="U17" s="7"/>
      <c r="V17" s="7"/>
      <c r="W17" s="7"/>
      <c r="X17" s="7"/>
      <c r="Y17" s="7"/>
      <c r="Z17" s="7"/>
      <c r="AA17" s="7"/>
      <c r="AB17" s="7"/>
    </row>
    <row r="18" spans="1:28" s="3" customFormat="1" ht="15" customHeight="1" x14ac:dyDescent="0.2">
      <c r="A18" s="422"/>
      <c r="B18" s="422"/>
      <c r="C18" s="422"/>
      <c r="D18" s="422"/>
      <c r="E18" s="422"/>
      <c r="F18" s="422"/>
      <c r="G18" s="422"/>
      <c r="H18" s="422"/>
      <c r="I18" s="422"/>
      <c r="J18" s="422"/>
      <c r="K18" s="422"/>
      <c r="L18" s="422"/>
      <c r="M18" s="422"/>
      <c r="N18" s="422"/>
      <c r="O18" s="422"/>
      <c r="P18" s="422"/>
      <c r="Q18" s="422"/>
      <c r="R18" s="422"/>
      <c r="S18" s="422"/>
      <c r="T18" s="4"/>
      <c r="U18" s="4"/>
      <c r="V18" s="4"/>
      <c r="W18" s="4"/>
      <c r="X18" s="4"/>
      <c r="Y18" s="4"/>
    </row>
    <row r="19" spans="1:28" s="3" customFormat="1" ht="54" customHeight="1" x14ac:dyDescent="0.2">
      <c r="A19" s="411" t="s">
        <v>5</v>
      </c>
      <c r="B19" s="411" t="s">
        <v>108</v>
      </c>
      <c r="C19" s="415" t="s">
        <v>311</v>
      </c>
      <c r="D19" s="411" t="s">
        <v>310</v>
      </c>
      <c r="E19" s="411" t="s">
        <v>107</v>
      </c>
      <c r="F19" s="411" t="s">
        <v>106</v>
      </c>
      <c r="G19" s="411" t="s">
        <v>306</v>
      </c>
      <c r="H19" s="411" t="s">
        <v>105</v>
      </c>
      <c r="I19" s="411" t="s">
        <v>104</v>
      </c>
      <c r="J19" s="411" t="s">
        <v>103</v>
      </c>
      <c r="K19" s="411" t="s">
        <v>102</v>
      </c>
      <c r="L19" s="411" t="s">
        <v>101</v>
      </c>
      <c r="M19" s="411" t="s">
        <v>100</v>
      </c>
      <c r="N19" s="411" t="s">
        <v>99</v>
      </c>
      <c r="O19" s="411" t="s">
        <v>98</v>
      </c>
      <c r="P19" s="411" t="s">
        <v>97</v>
      </c>
      <c r="Q19" s="411" t="s">
        <v>309</v>
      </c>
      <c r="R19" s="411"/>
      <c r="S19" s="417" t="s">
        <v>365</v>
      </c>
      <c r="T19" s="4"/>
      <c r="U19" s="4"/>
      <c r="V19" s="4"/>
      <c r="W19" s="4"/>
      <c r="X19" s="4"/>
      <c r="Y19" s="4"/>
    </row>
    <row r="20" spans="1:28" s="3" customFormat="1" ht="180.75" customHeight="1" x14ac:dyDescent="0.2">
      <c r="A20" s="411"/>
      <c r="B20" s="411"/>
      <c r="C20" s="416"/>
      <c r="D20" s="411"/>
      <c r="E20" s="411"/>
      <c r="F20" s="411"/>
      <c r="G20" s="411"/>
      <c r="H20" s="411"/>
      <c r="I20" s="411"/>
      <c r="J20" s="411"/>
      <c r="K20" s="411"/>
      <c r="L20" s="411"/>
      <c r="M20" s="411"/>
      <c r="N20" s="411"/>
      <c r="O20" s="411"/>
      <c r="P20" s="411"/>
      <c r="Q20" s="41" t="s">
        <v>307</v>
      </c>
      <c r="R20" s="42" t="s">
        <v>308</v>
      </c>
      <c r="S20" s="417"/>
      <c r="T20" s="28"/>
      <c r="U20" s="28"/>
      <c r="V20" s="28"/>
      <c r="W20" s="28"/>
      <c r="X20" s="28"/>
      <c r="Y20" s="28"/>
      <c r="Z20" s="27"/>
      <c r="AA20" s="27"/>
      <c r="AB20" s="27"/>
    </row>
    <row r="21" spans="1:28" s="3" customFormat="1" ht="18.75" x14ac:dyDescent="0.2">
      <c r="A21" s="41">
        <v>1</v>
      </c>
      <c r="B21" s="46">
        <v>2</v>
      </c>
      <c r="C21" s="41">
        <v>3</v>
      </c>
      <c r="D21" s="46">
        <v>4</v>
      </c>
      <c r="E21" s="41">
        <v>5</v>
      </c>
      <c r="F21" s="46">
        <v>6</v>
      </c>
      <c r="G21" s="99">
        <v>7</v>
      </c>
      <c r="H21" s="100">
        <v>8</v>
      </c>
      <c r="I21" s="99">
        <v>9</v>
      </c>
      <c r="J21" s="100">
        <v>10</v>
      </c>
      <c r="K21" s="99">
        <v>11</v>
      </c>
      <c r="L21" s="100">
        <v>12</v>
      </c>
      <c r="M21" s="99">
        <v>13</v>
      </c>
      <c r="N21" s="100">
        <v>14</v>
      </c>
      <c r="O21" s="99">
        <v>15</v>
      </c>
      <c r="P21" s="100">
        <v>16</v>
      </c>
      <c r="Q21" s="99">
        <v>17</v>
      </c>
      <c r="R21" s="100">
        <v>18</v>
      </c>
      <c r="S21" s="99">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366</v>
      </c>
      <c r="H22" s="46"/>
      <c r="I22" s="46"/>
      <c r="J22" s="46"/>
      <c r="K22" s="46"/>
      <c r="L22" s="46"/>
      <c r="M22" s="46"/>
      <c r="N22" s="46"/>
      <c r="O22" s="46"/>
      <c r="P22" s="46"/>
      <c r="Q22" s="37"/>
      <c r="R22" s="5"/>
      <c r="S22" s="98"/>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98"/>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98"/>
      <c r="T24" s="28"/>
      <c r="U24" s="28"/>
      <c r="V24" s="28"/>
      <c r="W24" s="28"/>
      <c r="X24" s="27"/>
      <c r="Y24" s="27"/>
      <c r="Z24" s="27"/>
      <c r="AA24" s="27"/>
      <c r="AB24" s="27"/>
    </row>
    <row r="25" spans="1:28" s="3" customFormat="1" ht="31.5" x14ac:dyDescent="0.2">
      <c r="A25" s="45"/>
      <c r="B25" s="46" t="s">
        <v>92</v>
      </c>
      <c r="C25" s="46"/>
      <c r="D25" s="46"/>
      <c r="E25" s="46" t="s">
        <v>91</v>
      </c>
      <c r="F25" s="46" t="s">
        <v>90</v>
      </c>
      <c r="G25" s="46" t="s">
        <v>367</v>
      </c>
      <c r="H25" s="30"/>
      <c r="I25" s="30"/>
      <c r="J25" s="30"/>
      <c r="K25" s="30"/>
      <c r="L25" s="30"/>
      <c r="M25" s="30"/>
      <c r="N25" s="30"/>
      <c r="O25" s="30"/>
      <c r="P25" s="30"/>
      <c r="Q25" s="30"/>
      <c r="R25" s="5"/>
      <c r="S25" s="98"/>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98"/>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9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8"/>
      <c r="T28" s="28"/>
      <c r="U28" s="28"/>
      <c r="V28" s="28"/>
      <c r="W28" s="28"/>
      <c r="X28" s="27"/>
      <c r="Y28" s="27"/>
      <c r="Z28" s="27"/>
      <c r="AA28" s="27"/>
      <c r="AB28" s="27"/>
    </row>
    <row r="29" spans="1:28" ht="20.25" customHeight="1" x14ac:dyDescent="0.25">
      <c r="A29" s="93"/>
      <c r="B29" s="46" t="s">
        <v>304</v>
      </c>
      <c r="C29" s="46"/>
      <c r="D29" s="46"/>
      <c r="E29" s="93" t="s">
        <v>305</v>
      </c>
      <c r="F29" s="93" t="s">
        <v>305</v>
      </c>
      <c r="G29" s="93" t="s">
        <v>305</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412" t="str">
        <f>'1. паспорт местоположение'!A5:C5</f>
        <v>Год раскрытия информации: 2024 год</v>
      </c>
      <c r="B6" s="412"/>
      <c r="C6" s="412"/>
      <c r="D6" s="412"/>
      <c r="E6" s="412"/>
      <c r="F6" s="412"/>
      <c r="G6" s="412"/>
      <c r="H6" s="412"/>
      <c r="I6" s="412"/>
      <c r="J6" s="412"/>
      <c r="K6" s="412"/>
      <c r="L6" s="412"/>
      <c r="M6" s="412"/>
      <c r="N6" s="412"/>
      <c r="O6" s="412"/>
      <c r="P6" s="412"/>
      <c r="Q6" s="412"/>
      <c r="R6" s="412"/>
      <c r="S6" s="412"/>
      <c r="T6" s="412"/>
    </row>
    <row r="7" spans="1:20" s="12" customFormat="1" x14ac:dyDescent="0.2">
      <c r="A7" s="17"/>
      <c r="H7" s="16"/>
    </row>
    <row r="8" spans="1:20" s="12" customFormat="1" ht="18.75" x14ac:dyDescent="0.2">
      <c r="A8" s="413" t="s">
        <v>9</v>
      </c>
      <c r="B8" s="413"/>
      <c r="C8" s="413"/>
      <c r="D8" s="413"/>
      <c r="E8" s="413"/>
      <c r="F8" s="413"/>
      <c r="G8" s="413"/>
      <c r="H8" s="413"/>
      <c r="I8" s="413"/>
      <c r="J8" s="413"/>
      <c r="K8" s="413"/>
      <c r="L8" s="413"/>
      <c r="M8" s="413"/>
      <c r="N8" s="413"/>
      <c r="O8" s="413"/>
      <c r="P8" s="413"/>
      <c r="Q8" s="413"/>
      <c r="R8" s="413"/>
      <c r="S8" s="413"/>
      <c r="T8" s="413"/>
    </row>
    <row r="9" spans="1:20" s="12" customFormat="1" ht="18.75" x14ac:dyDescent="0.2">
      <c r="A9" s="413"/>
      <c r="B9" s="413"/>
      <c r="C9" s="413"/>
      <c r="D9" s="413"/>
      <c r="E9" s="413"/>
      <c r="F9" s="413"/>
      <c r="G9" s="413"/>
      <c r="H9" s="413"/>
      <c r="I9" s="413"/>
      <c r="J9" s="413"/>
      <c r="K9" s="413"/>
      <c r="L9" s="413"/>
      <c r="M9" s="413"/>
      <c r="N9" s="413"/>
      <c r="O9" s="413"/>
      <c r="P9" s="413"/>
      <c r="Q9" s="413"/>
      <c r="R9" s="413"/>
      <c r="S9" s="413"/>
      <c r="T9" s="413"/>
    </row>
    <row r="10" spans="1:20" s="12" customFormat="1" ht="18.75" customHeight="1" x14ac:dyDescent="0.2">
      <c r="A10" s="414" t="str">
        <f>'1. паспорт местоположение'!A9:C9</f>
        <v>АО "Россети Тюмень"</v>
      </c>
      <c r="B10" s="414"/>
      <c r="C10" s="414"/>
      <c r="D10" s="414"/>
      <c r="E10" s="414"/>
      <c r="F10" s="414"/>
      <c r="G10" s="414"/>
      <c r="H10" s="414"/>
      <c r="I10" s="414"/>
      <c r="J10" s="414"/>
      <c r="K10" s="414"/>
      <c r="L10" s="414"/>
      <c r="M10" s="414"/>
      <c r="N10" s="414"/>
      <c r="O10" s="414"/>
      <c r="P10" s="414"/>
      <c r="Q10" s="414"/>
      <c r="R10" s="414"/>
      <c r="S10" s="414"/>
      <c r="T10" s="414"/>
    </row>
    <row r="11" spans="1:20" s="12" customFormat="1" ht="18.75" customHeight="1" x14ac:dyDescent="0.2">
      <c r="A11" s="418" t="s">
        <v>8</v>
      </c>
      <c r="B11" s="418"/>
      <c r="C11" s="418"/>
      <c r="D11" s="418"/>
      <c r="E11" s="418"/>
      <c r="F11" s="418"/>
      <c r="G11" s="418"/>
      <c r="H11" s="418"/>
      <c r="I11" s="418"/>
      <c r="J11" s="418"/>
      <c r="K11" s="418"/>
      <c r="L11" s="418"/>
      <c r="M11" s="418"/>
      <c r="N11" s="418"/>
      <c r="O11" s="418"/>
      <c r="P11" s="418"/>
      <c r="Q11" s="418"/>
      <c r="R11" s="418"/>
      <c r="S11" s="418"/>
      <c r="T11" s="418"/>
    </row>
    <row r="12" spans="1:20" s="12" customFormat="1" ht="18.75" x14ac:dyDescent="0.2">
      <c r="A12" s="413"/>
      <c r="B12" s="413"/>
      <c r="C12" s="413"/>
      <c r="D12" s="413"/>
      <c r="E12" s="413"/>
      <c r="F12" s="413"/>
      <c r="G12" s="413"/>
      <c r="H12" s="413"/>
      <c r="I12" s="413"/>
      <c r="J12" s="413"/>
      <c r="K12" s="413"/>
      <c r="L12" s="413"/>
      <c r="M12" s="413"/>
      <c r="N12" s="413"/>
      <c r="O12" s="413"/>
      <c r="P12" s="413"/>
      <c r="Q12" s="413"/>
      <c r="R12" s="413"/>
      <c r="S12" s="413"/>
      <c r="T12" s="413"/>
    </row>
    <row r="13" spans="1:20" s="12" customFormat="1" ht="18.75" customHeight="1" x14ac:dyDescent="0.2">
      <c r="A13" s="414" t="str">
        <f>'1. паспорт местоположение'!A12:C12</f>
        <v>F_TP3300.VL.0065</v>
      </c>
      <c r="B13" s="414"/>
      <c r="C13" s="414"/>
      <c r="D13" s="414"/>
      <c r="E13" s="414"/>
      <c r="F13" s="414"/>
      <c r="G13" s="414"/>
      <c r="H13" s="414"/>
      <c r="I13" s="414"/>
      <c r="J13" s="414"/>
      <c r="K13" s="414"/>
      <c r="L13" s="414"/>
      <c r="M13" s="414"/>
      <c r="N13" s="414"/>
      <c r="O13" s="414"/>
      <c r="P13" s="414"/>
      <c r="Q13" s="414"/>
      <c r="R13" s="414"/>
      <c r="S13" s="414"/>
      <c r="T13" s="414"/>
    </row>
    <row r="14" spans="1:20" s="12" customFormat="1" ht="18.75" customHeight="1" x14ac:dyDescent="0.2">
      <c r="A14" s="418" t="s">
        <v>7</v>
      </c>
      <c r="B14" s="418"/>
      <c r="C14" s="418"/>
      <c r="D14" s="418"/>
      <c r="E14" s="418"/>
      <c r="F14" s="418"/>
      <c r="G14" s="418"/>
      <c r="H14" s="418"/>
      <c r="I14" s="418"/>
      <c r="J14" s="418"/>
      <c r="K14" s="418"/>
      <c r="L14" s="418"/>
      <c r="M14" s="418"/>
      <c r="N14" s="418"/>
      <c r="O14" s="418"/>
      <c r="P14" s="418"/>
      <c r="Q14" s="418"/>
      <c r="R14" s="418"/>
      <c r="S14" s="418"/>
      <c r="T14" s="418"/>
    </row>
    <row r="15" spans="1:20" s="9" customFormat="1" ht="15.75" customHeight="1" x14ac:dyDescent="0.2">
      <c r="A15" s="419"/>
      <c r="B15" s="419"/>
      <c r="C15" s="419"/>
      <c r="D15" s="419"/>
      <c r="E15" s="419"/>
      <c r="F15" s="419"/>
      <c r="G15" s="419"/>
      <c r="H15" s="419"/>
      <c r="I15" s="419"/>
      <c r="J15" s="419"/>
      <c r="K15" s="419"/>
      <c r="L15" s="419"/>
      <c r="M15" s="419"/>
      <c r="N15" s="419"/>
      <c r="O15" s="419"/>
      <c r="P15" s="419"/>
      <c r="Q15" s="419"/>
      <c r="R15" s="419"/>
      <c r="S15" s="419"/>
      <c r="T15" s="419"/>
    </row>
    <row r="16" spans="1:20" s="3" customFormat="1" ht="42" customHeight="1" x14ac:dyDescent="0.2">
      <c r="A16" s="437"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6" s="437"/>
      <c r="C16" s="437"/>
      <c r="D16" s="437"/>
      <c r="E16" s="437"/>
      <c r="F16" s="437"/>
      <c r="G16" s="437"/>
      <c r="H16" s="437"/>
      <c r="I16" s="437"/>
      <c r="J16" s="437"/>
      <c r="K16" s="437"/>
      <c r="L16" s="437"/>
      <c r="M16" s="437"/>
      <c r="N16" s="437"/>
      <c r="O16" s="437"/>
      <c r="P16" s="437"/>
      <c r="Q16" s="437"/>
      <c r="R16" s="437"/>
      <c r="S16" s="437"/>
      <c r="T16" s="437"/>
    </row>
    <row r="17" spans="1:113" s="3" customFormat="1" ht="15" customHeight="1" x14ac:dyDescent="0.2">
      <c r="A17" s="418" t="s">
        <v>6</v>
      </c>
      <c r="B17" s="418"/>
      <c r="C17" s="418"/>
      <c r="D17" s="418"/>
      <c r="E17" s="418"/>
      <c r="F17" s="418"/>
      <c r="G17" s="418"/>
      <c r="H17" s="418"/>
      <c r="I17" s="418"/>
      <c r="J17" s="418"/>
      <c r="K17" s="418"/>
      <c r="L17" s="418"/>
      <c r="M17" s="418"/>
      <c r="N17" s="418"/>
      <c r="O17" s="418"/>
      <c r="P17" s="418"/>
      <c r="Q17" s="418"/>
      <c r="R17" s="418"/>
      <c r="S17" s="418"/>
      <c r="T17" s="418"/>
    </row>
    <row r="18" spans="1:113" s="3" customFormat="1" ht="15" customHeight="1" x14ac:dyDescent="0.2">
      <c r="A18" s="420"/>
      <c r="B18" s="420"/>
      <c r="C18" s="420"/>
      <c r="D18" s="420"/>
      <c r="E18" s="420"/>
      <c r="F18" s="420"/>
      <c r="G18" s="420"/>
      <c r="H18" s="420"/>
      <c r="I18" s="420"/>
      <c r="J18" s="420"/>
      <c r="K18" s="420"/>
      <c r="L18" s="420"/>
      <c r="M18" s="420"/>
      <c r="N18" s="420"/>
      <c r="O18" s="420"/>
      <c r="P18" s="420"/>
      <c r="Q18" s="420"/>
      <c r="R18" s="420"/>
      <c r="S18" s="420"/>
      <c r="T18" s="420"/>
    </row>
    <row r="19" spans="1:113" s="3" customFormat="1" ht="15" customHeight="1" x14ac:dyDescent="0.2">
      <c r="A19" s="438" t="s">
        <v>378</v>
      </c>
      <c r="B19" s="438"/>
      <c r="C19" s="438"/>
      <c r="D19" s="438"/>
      <c r="E19" s="438"/>
      <c r="F19" s="438"/>
      <c r="G19" s="438"/>
      <c r="H19" s="438"/>
      <c r="I19" s="438"/>
      <c r="J19" s="438"/>
      <c r="K19" s="438"/>
      <c r="L19" s="438"/>
      <c r="M19" s="438"/>
      <c r="N19" s="438"/>
      <c r="O19" s="438"/>
      <c r="P19" s="438"/>
      <c r="Q19" s="438"/>
      <c r="R19" s="438"/>
      <c r="S19" s="438"/>
      <c r="T19" s="438"/>
    </row>
    <row r="20" spans="1:113" s="58" customFormat="1" ht="21.2" customHeight="1" x14ac:dyDescent="0.25">
      <c r="A20" s="439"/>
      <c r="B20" s="439"/>
      <c r="C20" s="439"/>
      <c r="D20" s="439"/>
      <c r="E20" s="439"/>
      <c r="F20" s="439"/>
      <c r="G20" s="439"/>
      <c r="H20" s="439"/>
      <c r="I20" s="439"/>
      <c r="J20" s="439"/>
      <c r="K20" s="439"/>
      <c r="L20" s="439"/>
      <c r="M20" s="439"/>
      <c r="N20" s="439"/>
      <c r="O20" s="439"/>
      <c r="P20" s="439"/>
      <c r="Q20" s="439"/>
      <c r="R20" s="439"/>
      <c r="S20" s="439"/>
      <c r="T20" s="439"/>
    </row>
    <row r="21" spans="1:113" ht="46.5" customHeight="1" x14ac:dyDescent="0.25">
      <c r="A21" s="431" t="s">
        <v>5</v>
      </c>
      <c r="B21" s="424" t="s">
        <v>222</v>
      </c>
      <c r="C21" s="425"/>
      <c r="D21" s="428" t="s">
        <v>130</v>
      </c>
      <c r="E21" s="424" t="s">
        <v>407</v>
      </c>
      <c r="F21" s="425"/>
      <c r="G21" s="424" t="s">
        <v>241</v>
      </c>
      <c r="H21" s="425"/>
      <c r="I21" s="424" t="s">
        <v>129</v>
      </c>
      <c r="J21" s="425"/>
      <c r="K21" s="428" t="s">
        <v>128</v>
      </c>
      <c r="L21" s="424" t="s">
        <v>127</v>
      </c>
      <c r="M21" s="425"/>
      <c r="N21" s="424" t="s">
        <v>403</v>
      </c>
      <c r="O21" s="425"/>
      <c r="P21" s="428" t="s">
        <v>126</v>
      </c>
      <c r="Q21" s="434" t="s">
        <v>125</v>
      </c>
      <c r="R21" s="435"/>
      <c r="S21" s="434" t="s">
        <v>124</v>
      </c>
      <c r="T21" s="436"/>
    </row>
    <row r="22" spans="1:113" ht="204.75" customHeight="1" x14ac:dyDescent="0.25">
      <c r="A22" s="432"/>
      <c r="B22" s="426"/>
      <c r="C22" s="427"/>
      <c r="D22" s="430"/>
      <c r="E22" s="426"/>
      <c r="F22" s="427"/>
      <c r="G22" s="426"/>
      <c r="H22" s="427"/>
      <c r="I22" s="426"/>
      <c r="J22" s="427"/>
      <c r="K22" s="429"/>
      <c r="L22" s="426"/>
      <c r="M22" s="427"/>
      <c r="N22" s="426"/>
      <c r="O22" s="427"/>
      <c r="P22" s="429"/>
      <c r="Q22" s="78" t="s">
        <v>123</v>
      </c>
      <c r="R22" s="78" t="s">
        <v>377</v>
      </c>
      <c r="S22" s="78" t="s">
        <v>122</v>
      </c>
      <c r="T22" s="78" t="s">
        <v>121</v>
      </c>
    </row>
    <row r="23" spans="1:113" ht="51.75" customHeight="1" x14ac:dyDescent="0.25">
      <c r="A23" s="433"/>
      <c r="B23" s="106" t="s">
        <v>119</v>
      </c>
      <c r="C23" s="106" t="s">
        <v>120</v>
      </c>
      <c r="D23" s="429"/>
      <c r="E23" s="106" t="s">
        <v>119</v>
      </c>
      <c r="F23" s="106" t="s">
        <v>120</v>
      </c>
      <c r="G23" s="106" t="s">
        <v>119</v>
      </c>
      <c r="H23" s="106" t="s">
        <v>120</v>
      </c>
      <c r="I23" s="106" t="s">
        <v>119</v>
      </c>
      <c r="J23" s="106" t="s">
        <v>120</v>
      </c>
      <c r="K23" s="106" t="s">
        <v>119</v>
      </c>
      <c r="L23" s="106" t="s">
        <v>119</v>
      </c>
      <c r="M23" s="106" t="s">
        <v>120</v>
      </c>
      <c r="N23" s="106" t="s">
        <v>119</v>
      </c>
      <c r="O23" s="106" t="s">
        <v>120</v>
      </c>
      <c r="P23" s="107" t="s">
        <v>119</v>
      </c>
      <c r="Q23" s="78" t="s">
        <v>119</v>
      </c>
      <c r="R23" s="78" t="s">
        <v>119</v>
      </c>
      <c r="S23" s="78" t="s">
        <v>119</v>
      </c>
      <c r="T23" s="78"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09"/>
      <c r="R25" s="60"/>
      <c r="S25" s="109"/>
      <c r="T25" s="60"/>
    </row>
    <row r="26" spans="1:113" ht="3.2"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423" t="s">
        <v>411</v>
      </c>
      <c r="C29" s="423"/>
      <c r="D29" s="423"/>
      <c r="E29" s="423"/>
      <c r="F29" s="423"/>
      <c r="G29" s="423"/>
      <c r="H29" s="423"/>
      <c r="I29" s="423"/>
      <c r="J29" s="423"/>
      <c r="K29" s="423"/>
      <c r="L29" s="423"/>
      <c r="M29" s="423"/>
      <c r="N29" s="423"/>
      <c r="O29" s="423"/>
      <c r="P29" s="423"/>
      <c r="Q29" s="423"/>
      <c r="R29" s="42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376</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41"/>
  <sheetViews>
    <sheetView view="pageBreakPreview" topLeftCell="F19" zoomScale="60" workbookViewId="0">
      <selection activeCell="A15" sqref="A15:AA15"/>
    </sheetView>
  </sheetViews>
  <sheetFormatPr defaultColWidth="10.7109375" defaultRowHeight="15.75" x14ac:dyDescent="0.25"/>
  <cols>
    <col min="1" max="1" width="10.7109375" style="50"/>
    <col min="2" max="5" width="5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20.85546875" style="50" customWidth="1"/>
    <col min="24" max="24" width="24.5703125" style="50" customWidth="1"/>
    <col min="25" max="25" width="4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412" t="str">
        <f>'1. паспорт местоположение'!A5:C5</f>
        <v>Год раскрытия информации: 2024 год</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row>
    <row r="6" spans="1:27" s="12" customFormat="1" x14ac:dyDescent="0.2">
      <c r="A6" s="110"/>
      <c r="B6" s="110"/>
      <c r="C6" s="110"/>
      <c r="D6" s="110"/>
      <c r="E6" s="110"/>
      <c r="F6" s="110"/>
      <c r="G6" s="110"/>
      <c r="H6" s="110"/>
      <c r="I6" s="110"/>
      <c r="J6" s="110"/>
      <c r="K6" s="110"/>
      <c r="L6" s="110"/>
      <c r="M6" s="110"/>
      <c r="N6" s="110"/>
      <c r="O6" s="110"/>
      <c r="P6" s="110"/>
      <c r="Q6" s="110"/>
      <c r="R6" s="110"/>
      <c r="S6" s="110"/>
      <c r="T6" s="110"/>
    </row>
    <row r="7" spans="1:27" s="12" customFormat="1" ht="18.75" x14ac:dyDescent="0.2">
      <c r="A7" s="413" t="s">
        <v>9</v>
      </c>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41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414" t="str">
        <f>'1. паспорт местоположение'!A9:C9</f>
        <v>АО "Россети Тюмень"</v>
      </c>
      <c r="B9" s="447"/>
      <c r="C9" s="447"/>
      <c r="D9" s="447"/>
      <c r="E9" s="447"/>
      <c r="F9" s="447"/>
      <c r="G9" s="447"/>
      <c r="H9" s="447"/>
      <c r="I9" s="447"/>
      <c r="J9" s="447"/>
      <c r="K9" s="447"/>
      <c r="L9" s="447"/>
      <c r="M9" s="447"/>
      <c r="N9" s="447"/>
      <c r="O9" s="447"/>
      <c r="P9" s="447"/>
      <c r="Q9" s="447"/>
      <c r="R9" s="447"/>
      <c r="S9" s="447"/>
      <c r="T9" s="447"/>
      <c r="U9" s="447"/>
      <c r="V9" s="447"/>
      <c r="W9" s="447"/>
      <c r="X9" s="447"/>
      <c r="Y9" s="447"/>
      <c r="Z9" s="447"/>
      <c r="AA9" s="447"/>
    </row>
    <row r="10" spans="1:27" s="12" customFormat="1" ht="18.75" customHeight="1" x14ac:dyDescent="0.2">
      <c r="A10" s="418" t="s">
        <v>8</v>
      </c>
      <c r="B10" s="418"/>
      <c r="C10" s="418"/>
      <c r="D10" s="418"/>
      <c r="E10" s="418"/>
      <c r="F10" s="418"/>
      <c r="G10" s="418"/>
      <c r="H10" s="418"/>
      <c r="I10" s="418"/>
      <c r="J10" s="418"/>
      <c r="K10" s="418"/>
      <c r="L10" s="418"/>
      <c r="M10" s="418"/>
      <c r="N10" s="418"/>
      <c r="O10" s="418"/>
      <c r="P10" s="418"/>
      <c r="Q10" s="418"/>
      <c r="R10" s="418"/>
      <c r="S10" s="418"/>
      <c r="T10" s="418"/>
      <c r="U10" s="418"/>
      <c r="V10" s="418"/>
      <c r="W10" s="418"/>
      <c r="X10" s="418"/>
      <c r="Y10" s="418"/>
      <c r="Z10" s="418"/>
      <c r="AA10" s="41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421" t="str">
        <f>'3.1. паспорт Техсостояние ПС'!A13:T13</f>
        <v>F_TP3300.VL.0065</v>
      </c>
      <c r="B12" s="447"/>
      <c r="C12" s="447"/>
      <c r="D12" s="447"/>
      <c r="E12" s="447"/>
      <c r="F12" s="447"/>
      <c r="G12" s="447"/>
      <c r="H12" s="447"/>
      <c r="I12" s="447"/>
      <c r="J12" s="447"/>
      <c r="K12" s="447"/>
      <c r="L12" s="447"/>
      <c r="M12" s="447"/>
      <c r="N12" s="447"/>
      <c r="O12" s="447"/>
      <c r="P12" s="447"/>
      <c r="Q12" s="447"/>
      <c r="R12" s="447"/>
      <c r="S12" s="447"/>
      <c r="T12" s="447"/>
      <c r="U12" s="447"/>
      <c r="V12" s="447"/>
      <c r="W12" s="447"/>
      <c r="X12" s="447"/>
      <c r="Y12" s="447"/>
      <c r="Z12" s="447"/>
      <c r="AA12" s="447"/>
    </row>
    <row r="13" spans="1:27" s="12" customFormat="1" ht="18.75" customHeight="1" x14ac:dyDescent="0.2">
      <c r="A13" s="418" t="s">
        <v>7</v>
      </c>
      <c r="B13" s="418"/>
      <c r="C13" s="418"/>
      <c r="D13" s="418"/>
      <c r="E13" s="418"/>
      <c r="F13" s="418"/>
      <c r="G13" s="418"/>
      <c r="H13" s="418"/>
      <c r="I13" s="418"/>
      <c r="J13" s="418"/>
      <c r="K13" s="418"/>
      <c r="L13" s="418"/>
      <c r="M13" s="418"/>
      <c r="N13" s="418"/>
      <c r="O13" s="418"/>
      <c r="P13" s="418"/>
      <c r="Q13" s="418"/>
      <c r="R13" s="418"/>
      <c r="S13" s="418"/>
      <c r="T13" s="418"/>
      <c r="U13" s="418"/>
      <c r="V13" s="418"/>
      <c r="W13" s="418"/>
      <c r="X13" s="418"/>
      <c r="Y13" s="418"/>
      <c r="Z13" s="418"/>
      <c r="AA13" s="41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421"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5" s="447"/>
      <c r="C15" s="447"/>
      <c r="D15" s="447"/>
      <c r="E15" s="447"/>
      <c r="F15" s="447"/>
      <c r="G15" s="447"/>
      <c r="H15" s="447"/>
      <c r="I15" s="447"/>
      <c r="J15" s="447"/>
      <c r="K15" s="447"/>
      <c r="L15" s="447"/>
      <c r="M15" s="447"/>
      <c r="N15" s="447"/>
      <c r="O15" s="447"/>
      <c r="P15" s="447"/>
      <c r="Q15" s="447"/>
      <c r="R15" s="447"/>
      <c r="S15" s="447"/>
      <c r="T15" s="447"/>
      <c r="U15" s="447"/>
      <c r="V15" s="447"/>
      <c r="W15" s="447"/>
      <c r="X15" s="447"/>
      <c r="Y15" s="447"/>
      <c r="Z15" s="447"/>
      <c r="AA15" s="447"/>
    </row>
    <row r="16" spans="1:27" s="3" customFormat="1" ht="15" customHeight="1" x14ac:dyDescent="0.2">
      <c r="A16" s="418" t="s">
        <v>6</v>
      </c>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38"/>
      <c r="F18" s="438"/>
      <c r="G18" s="438"/>
      <c r="H18" s="438"/>
      <c r="I18" s="438"/>
      <c r="J18" s="438"/>
      <c r="K18" s="438"/>
      <c r="L18" s="438"/>
      <c r="M18" s="438"/>
      <c r="N18" s="438"/>
      <c r="O18" s="438"/>
      <c r="P18" s="438"/>
      <c r="Q18" s="438"/>
      <c r="R18" s="438"/>
      <c r="S18" s="438"/>
      <c r="T18" s="438"/>
      <c r="U18" s="438"/>
      <c r="V18" s="438"/>
      <c r="W18" s="438"/>
      <c r="X18" s="438"/>
      <c r="Y18" s="438"/>
    </row>
    <row r="19" spans="1:27" ht="25.5" customHeight="1" x14ac:dyDescent="0.25">
      <c r="A19" s="438" t="s">
        <v>380</v>
      </c>
      <c r="B19" s="438"/>
      <c r="C19" s="438"/>
      <c r="D19" s="438"/>
      <c r="E19" s="438"/>
      <c r="F19" s="438"/>
      <c r="G19" s="438"/>
      <c r="H19" s="438"/>
      <c r="I19" s="438"/>
      <c r="J19" s="438"/>
      <c r="K19" s="438"/>
      <c r="L19" s="438"/>
      <c r="M19" s="438"/>
      <c r="N19" s="438"/>
      <c r="O19" s="438"/>
      <c r="P19" s="438"/>
      <c r="Q19" s="438"/>
      <c r="R19" s="438"/>
      <c r="S19" s="438"/>
      <c r="T19" s="438"/>
      <c r="U19" s="438"/>
      <c r="V19" s="438"/>
      <c r="W19" s="438"/>
      <c r="X19" s="438"/>
      <c r="Y19" s="438"/>
      <c r="Z19" s="438"/>
      <c r="AA19" s="438"/>
    </row>
    <row r="20" spans="1:27" s="58" customFormat="1" ht="21.2" customHeight="1" x14ac:dyDescent="0.25"/>
    <row r="21" spans="1:27" ht="47.25" customHeight="1" x14ac:dyDescent="0.25">
      <c r="A21" s="440" t="s">
        <v>5</v>
      </c>
      <c r="B21" s="443" t="s">
        <v>387</v>
      </c>
      <c r="C21" s="444"/>
      <c r="D21" s="443" t="s">
        <v>389</v>
      </c>
      <c r="E21" s="444"/>
      <c r="F21" s="434" t="s">
        <v>102</v>
      </c>
      <c r="G21" s="436"/>
      <c r="H21" s="436"/>
      <c r="I21" s="435"/>
      <c r="J21" s="440" t="s">
        <v>390</v>
      </c>
      <c r="K21" s="443" t="s">
        <v>391</v>
      </c>
      <c r="L21" s="444"/>
      <c r="M21" s="443" t="s">
        <v>392</v>
      </c>
      <c r="N21" s="444"/>
      <c r="O21" s="443" t="s">
        <v>379</v>
      </c>
      <c r="P21" s="444"/>
      <c r="Q21" s="443" t="s">
        <v>135</v>
      </c>
      <c r="R21" s="444"/>
      <c r="S21" s="440" t="s">
        <v>134</v>
      </c>
      <c r="T21" s="440" t="s">
        <v>393</v>
      </c>
      <c r="U21" s="440" t="s">
        <v>388</v>
      </c>
      <c r="V21" s="443" t="s">
        <v>133</v>
      </c>
      <c r="W21" s="444"/>
      <c r="X21" s="434" t="s">
        <v>125</v>
      </c>
      <c r="Y21" s="436"/>
      <c r="Z21" s="434" t="s">
        <v>124</v>
      </c>
      <c r="AA21" s="436"/>
    </row>
    <row r="22" spans="1:27" ht="216" customHeight="1" x14ac:dyDescent="0.25">
      <c r="A22" s="441"/>
      <c r="B22" s="445"/>
      <c r="C22" s="446"/>
      <c r="D22" s="445"/>
      <c r="E22" s="446"/>
      <c r="F22" s="434" t="s">
        <v>132</v>
      </c>
      <c r="G22" s="435"/>
      <c r="H22" s="434" t="s">
        <v>131</v>
      </c>
      <c r="I22" s="435"/>
      <c r="J22" s="442"/>
      <c r="K22" s="445"/>
      <c r="L22" s="446"/>
      <c r="M22" s="445"/>
      <c r="N22" s="446"/>
      <c r="O22" s="445"/>
      <c r="P22" s="446"/>
      <c r="Q22" s="445"/>
      <c r="R22" s="446"/>
      <c r="S22" s="442"/>
      <c r="T22" s="442"/>
      <c r="U22" s="442"/>
      <c r="V22" s="445"/>
      <c r="W22" s="446"/>
      <c r="X22" s="78" t="s">
        <v>123</v>
      </c>
      <c r="Y22" s="78" t="s">
        <v>377</v>
      </c>
      <c r="Z22" s="78" t="s">
        <v>122</v>
      </c>
      <c r="AA22" s="78" t="s">
        <v>121</v>
      </c>
    </row>
    <row r="23" spans="1:27" ht="60" customHeight="1" x14ac:dyDescent="0.25">
      <c r="A23" s="442"/>
      <c r="B23" s="104" t="s">
        <v>119</v>
      </c>
      <c r="C23" s="104"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ht="119.25" customHeight="1" x14ac:dyDescent="0.25">
      <c r="A25" s="83"/>
      <c r="B25" s="121" t="s">
        <v>442</v>
      </c>
      <c r="C25" s="121" t="s">
        <v>442</v>
      </c>
      <c r="D25" s="121" t="s">
        <v>443</v>
      </c>
      <c r="E25" s="121" t="s">
        <v>443</v>
      </c>
      <c r="F25" s="61">
        <v>10</v>
      </c>
      <c r="G25" s="61">
        <v>10</v>
      </c>
      <c r="H25" s="61">
        <v>10</v>
      </c>
      <c r="I25" s="61">
        <v>10</v>
      </c>
      <c r="J25" s="61">
        <v>1989</v>
      </c>
      <c r="K25" s="61">
        <v>1</v>
      </c>
      <c r="L25" s="61">
        <v>1</v>
      </c>
      <c r="M25" s="122" t="s">
        <v>444</v>
      </c>
      <c r="N25" s="123" t="s">
        <v>445</v>
      </c>
      <c r="O25" s="61" t="s">
        <v>446</v>
      </c>
      <c r="P25" s="61" t="s">
        <v>447</v>
      </c>
      <c r="Q25" s="61">
        <v>1.3</v>
      </c>
      <c r="R25" s="61">
        <v>1.3</v>
      </c>
      <c r="S25" s="121"/>
      <c r="T25" s="61">
        <v>1997</v>
      </c>
      <c r="U25" s="61">
        <v>1</v>
      </c>
      <c r="V25" s="121" t="s">
        <v>448</v>
      </c>
      <c r="W25" s="121" t="s">
        <v>449</v>
      </c>
      <c r="X25" s="124" t="s">
        <v>450</v>
      </c>
      <c r="Y25" s="125" t="s">
        <v>451</v>
      </c>
      <c r="Z25" s="61" t="s">
        <v>452</v>
      </c>
      <c r="AA25" s="61" t="s">
        <v>452</v>
      </c>
    </row>
    <row r="26" spans="1:27" ht="119.25" customHeight="1" x14ac:dyDescent="0.25">
      <c r="A26" s="83"/>
      <c r="B26" s="121" t="s">
        <v>442</v>
      </c>
      <c r="C26" s="121" t="s">
        <v>442</v>
      </c>
      <c r="D26" s="121" t="s">
        <v>453</v>
      </c>
      <c r="E26" s="121" t="s">
        <v>453</v>
      </c>
      <c r="F26" s="61">
        <v>10</v>
      </c>
      <c r="G26" s="61">
        <v>10</v>
      </c>
      <c r="H26" s="61">
        <v>10</v>
      </c>
      <c r="I26" s="61">
        <v>10</v>
      </c>
      <c r="J26" s="61">
        <v>1991</v>
      </c>
      <c r="K26" s="61">
        <v>1</v>
      </c>
      <c r="L26" s="61">
        <v>1</v>
      </c>
      <c r="M26" s="122" t="s">
        <v>444</v>
      </c>
      <c r="N26" s="123" t="s">
        <v>445</v>
      </c>
      <c r="O26" s="61" t="s">
        <v>446</v>
      </c>
      <c r="P26" s="61" t="s">
        <v>447</v>
      </c>
      <c r="Q26" s="61">
        <v>10.5</v>
      </c>
      <c r="R26" s="61">
        <v>10.5</v>
      </c>
      <c r="S26" s="121"/>
      <c r="T26" s="61">
        <v>1997</v>
      </c>
      <c r="U26" s="61">
        <v>1</v>
      </c>
      <c r="V26" s="121" t="s">
        <v>448</v>
      </c>
      <c r="W26" s="121" t="s">
        <v>449</v>
      </c>
      <c r="X26" s="124" t="s">
        <v>450</v>
      </c>
      <c r="Y26" s="125" t="s">
        <v>451</v>
      </c>
      <c r="Z26" s="61" t="s">
        <v>452</v>
      </c>
      <c r="AA26" s="61" t="s">
        <v>452</v>
      </c>
    </row>
    <row r="27" spans="1:27" ht="119.25" customHeight="1" x14ac:dyDescent="0.25">
      <c r="A27" s="83"/>
      <c r="B27" s="121" t="s">
        <v>442</v>
      </c>
      <c r="C27" s="121" t="s">
        <v>442</v>
      </c>
      <c r="D27" s="121" t="s">
        <v>454</v>
      </c>
      <c r="E27" s="121" t="s">
        <v>454</v>
      </c>
      <c r="F27" s="61">
        <v>10</v>
      </c>
      <c r="G27" s="61">
        <v>10</v>
      </c>
      <c r="H27" s="61">
        <v>10</v>
      </c>
      <c r="I27" s="61">
        <v>10</v>
      </c>
      <c r="J27" s="61">
        <v>1992</v>
      </c>
      <c r="K27" s="61">
        <v>1</v>
      </c>
      <c r="L27" s="61">
        <v>1</v>
      </c>
      <c r="M27" s="122" t="s">
        <v>444</v>
      </c>
      <c r="N27" s="123" t="s">
        <v>445</v>
      </c>
      <c r="O27" s="61" t="s">
        <v>446</v>
      </c>
      <c r="P27" s="61" t="s">
        <v>447</v>
      </c>
      <c r="Q27" s="61" t="s">
        <v>455</v>
      </c>
      <c r="R27" s="61" t="s">
        <v>455</v>
      </c>
      <c r="S27" s="121"/>
      <c r="T27" s="61">
        <v>2000</v>
      </c>
      <c r="U27" s="61">
        <v>1</v>
      </c>
      <c r="V27" s="121" t="s">
        <v>448</v>
      </c>
      <c r="W27" s="121" t="s">
        <v>449</v>
      </c>
      <c r="X27" s="124" t="s">
        <v>450</v>
      </c>
      <c r="Y27" s="125" t="s">
        <v>451</v>
      </c>
      <c r="Z27" s="61" t="s">
        <v>452</v>
      </c>
      <c r="AA27" s="61" t="s">
        <v>452</v>
      </c>
    </row>
    <row r="28" spans="1:27" ht="119.25" customHeight="1" x14ac:dyDescent="0.25">
      <c r="A28" s="83"/>
      <c r="B28" s="121" t="s">
        <v>442</v>
      </c>
      <c r="C28" s="121" t="s">
        <v>442</v>
      </c>
      <c r="D28" s="121" t="s">
        <v>456</v>
      </c>
      <c r="E28" s="121" t="s">
        <v>456</v>
      </c>
      <c r="F28" s="61">
        <v>10</v>
      </c>
      <c r="G28" s="61">
        <v>10</v>
      </c>
      <c r="H28" s="61">
        <v>10</v>
      </c>
      <c r="I28" s="61">
        <v>10</v>
      </c>
      <c r="J28" s="61">
        <v>1992</v>
      </c>
      <c r="K28" s="61">
        <v>1</v>
      </c>
      <c r="L28" s="61">
        <v>1</v>
      </c>
      <c r="M28" s="122" t="s">
        <v>444</v>
      </c>
      <c r="N28" s="123" t="s">
        <v>445</v>
      </c>
      <c r="O28" s="61" t="s">
        <v>446</v>
      </c>
      <c r="P28" s="61" t="s">
        <v>447</v>
      </c>
      <c r="Q28" s="61" t="s">
        <v>457</v>
      </c>
      <c r="R28" s="61" t="s">
        <v>457</v>
      </c>
      <c r="S28" s="121"/>
      <c r="T28" s="61">
        <v>1999</v>
      </c>
      <c r="U28" s="61">
        <v>1</v>
      </c>
      <c r="V28" s="121" t="s">
        <v>448</v>
      </c>
      <c r="W28" s="121" t="s">
        <v>449</v>
      </c>
      <c r="X28" s="124" t="s">
        <v>450</v>
      </c>
      <c r="Y28" s="125" t="s">
        <v>451</v>
      </c>
      <c r="Z28" s="61" t="s">
        <v>452</v>
      </c>
      <c r="AA28" s="61" t="s">
        <v>452</v>
      </c>
    </row>
    <row r="29" spans="1:27" ht="119.25" customHeight="1" x14ac:dyDescent="0.25">
      <c r="A29" s="83"/>
      <c r="B29" s="121" t="s">
        <v>458</v>
      </c>
      <c r="C29" s="121" t="s">
        <v>458</v>
      </c>
      <c r="D29" s="121" t="s">
        <v>459</v>
      </c>
      <c r="E29" s="121" t="s">
        <v>459</v>
      </c>
      <c r="F29" s="61">
        <v>10</v>
      </c>
      <c r="G29" s="61">
        <v>10</v>
      </c>
      <c r="H29" s="61">
        <v>10</v>
      </c>
      <c r="I29" s="61">
        <v>10</v>
      </c>
      <c r="J29" s="61">
        <v>1969</v>
      </c>
      <c r="K29" s="61">
        <v>1</v>
      </c>
      <c r="L29" s="61">
        <v>1</v>
      </c>
      <c r="M29" s="122" t="s">
        <v>444</v>
      </c>
      <c r="N29" s="123" t="s">
        <v>445</v>
      </c>
      <c r="O29" s="61" t="s">
        <v>446</v>
      </c>
      <c r="P29" s="61" t="s">
        <v>447</v>
      </c>
      <c r="Q29" s="61" t="s">
        <v>460</v>
      </c>
      <c r="R29" s="61" t="s">
        <v>460</v>
      </c>
      <c r="S29" s="121"/>
      <c r="T29" s="61">
        <v>1997</v>
      </c>
      <c r="U29" s="61">
        <v>1</v>
      </c>
      <c r="V29" s="121" t="s">
        <v>448</v>
      </c>
      <c r="W29" s="121" t="s">
        <v>449</v>
      </c>
      <c r="X29" s="124" t="s">
        <v>450</v>
      </c>
      <c r="Y29" s="125" t="s">
        <v>451</v>
      </c>
      <c r="Z29" s="61" t="s">
        <v>452</v>
      </c>
      <c r="AA29" s="61" t="s">
        <v>452</v>
      </c>
    </row>
    <row r="30" spans="1:27" ht="119.25" customHeight="1" x14ac:dyDescent="0.25">
      <c r="A30" s="83"/>
      <c r="B30" s="121" t="s">
        <v>461</v>
      </c>
      <c r="C30" s="121" t="s">
        <v>461</v>
      </c>
      <c r="D30" s="121" t="s">
        <v>462</v>
      </c>
      <c r="E30" s="121" t="s">
        <v>462</v>
      </c>
      <c r="F30" s="61">
        <v>10</v>
      </c>
      <c r="G30" s="61">
        <v>10</v>
      </c>
      <c r="H30" s="61">
        <v>10</v>
      </c>
      <c r="I30" s="61">
        <v>10</v>
      </c>
      <c r="J30" s="61">
        <v>1995</v>
      </c>
      <c r="K30" s="61">
        <v>1</v>
      </c>
      <c r="L30" s="61">
        <v>1</v>
      </c>
      <c r="M30" s="122" t="s">
        <v>444</v>
      </c>
      <c r="N30" s="123" t="s">
        <v>445</v>
      </c>
      <c r="O30" s="61" t="s">
        <v>446</v>
      </c>
      <c r="P30" s="61" t="s">
        <v>447</v>
      </c>
      <c r="Q30" s="61" t="s">
        <v>463</v>
      </c>
      <c r="R30" s="61" t="s">
        <v>463</v>
      </c>
      <c r="S30" s="121"/>
      <c r="T30" s="61">
        <v>2000</v>
      </c>
      <c r="U30" s="61">
        <v>1</v>
      </c>
      <c r="V30" s="121" t="s">
        <v>448</v>
      </c>
      <c r="W30" s="121" t="s">
        <v>449</v>
      </c>
      <c r="X30" s="124" t="s">
        <v>450</v>
      </c>
      <c r="Y30" s="125" t="s">
        <v>451</v>
      </c>
      <c r="Z30" s="61" t="s">
        <v>452</v>
      </c>
      <c r="AA30" s="61" t="s">
        <v>452</v>
      </c>
    </row>
    <row r="31" spans="1:27" ht="119.25" customHeight="1" x14ac:dyDescent="0.25">
      <c r="A31" s="83"/>
      <c r="B31" s="121" t="s">
        <v>461</v>
      </c>
      <c r="C31" s="121" t="s">
        <v>461</v>
      </c>
      <c r="D31" s="121" t="s">
        <v>464</v>
      </c>
      <c r="E31" s="121" t="s">
        <v>464</v>
      </c>
      <c r="F31" s="61">
        <v>10</v>
      </c>
      <c r="G31" s="61">
        <v>10</v>
      </c>
      <c r="H31" s="61">
        <v>10</v>
      </c>
      <c r="I31" s="61">
        <v>10</v>
      </c>
      <c r="J31" s="61">
        <v>1990</v>
      </c>
      <c r="K31" s="61">
        <v>1</v>
      </c>
      <c r="L31" s="61">
        <v>1</v>
      </c>
      <c r="M31" s="122" t="s">
        <v>444</v>
      </c>
      <c r="N31" s="123" t="s">
        <v>445</v>
      </c>
      <c r="O31" s="61" t="s">
        <v>446</v>
      </c>
      <c r="P31" s="61" t="s">
        <v>447</v>
      </c>
      <c r="Q31" s="61">
        <v>4</v>
      </c>
      <c r="R31" s="61">
        <v>4</v>
      </c>
      <c r="S31" s="121"/>
      <c r="T31" s="61">
        <v>2000</v>
      </c>
      <c r="U31" s="61">
        <v>1</v>
      </c>
      <c r="V31" s="121" t="s">
        <v>448</v>
      </c>
      <c r="W31" s="121" t="s">
        <v>449</v>
      </c>
      <c r="X31" s="124" t="s">
        <v>450</v>
      </c>
      <c r="Y31" s="125" t="s">
        <v>451</v>
      </c>
      <c r="Z31" s="61" t="s">
        <v>452</v>
      </c>
      <c r="AA31" s="61" t="s">
        <v>452</v>
      </c>
    </row>
    <row r="32" spans="1:27" ht="119.25" customHeight="1" x14ac:dyDescent="0.25">
      <c r="A32" s="83"/>
      <c r="B32" s="121" t="s">
        <v>461</v>
      </c>
      <c r="C32" s="121" t="s">
        <v>461</v>
      </c>
      <c r="D32" s="121" t="s">
        <v>465</v>
      </c>
      <c r="E32" s="121" t="s">
        <v>465</v>
      </c>
      <c r="F32" s="61">
        <v>10</v>
      </c>
      <c r="G32" s="61">
        <v>10</v>
      </c>
      <c r="H32" s="61">
        <v>10</v>
      </c>
      <c r="I32" s="61">
        <v>10</v>
      </c>
      <c r="J32" s="61">
        <v>1993</v>
      </c>
      <c r="K32" s="61">
        <v>1</v>
      </c>
      <c r="L32" s="61">
        <v>1</v>
      </c>
      <c r="M32" s="122" t="s">
        <v>444</v>
      </c>
      <c r="N32" s="123" t="s">
        <v>445</v>
      </c>
      <c r="O32" s="61" t="s">
        <v>446</v>
      </c>
      <c r="P32" s="61" t="s">
        <v>447</v>
      </c>
      <c r="Q32" s="61" t="s">
        <v>466</v>
      </c>
      <c r="R32" s="61" t="s">
        <v>466</v>
      </c>
      <c r="S32" s="121"/>
      <c r="T32" s="61">
        <v>2000</v>
      </c>
      <c r="U32" s="61">
        <v>1</v>
      </c>
      <c r="V32" s="121" t="s">
        <v>448</v>
      </c>
      <c r="W32" s="121" t="s">
        <v>449</v>
      </c>
      <c r="X32" s="124" t="s">
        <v>450</v>
      </c>
      <c r="Y32" s="125" t="s">
        <v>451</v>
      </c>
      <c r="Z32" s="61" t="s">
        <v>452</v>
      </c>
      <c r="AA32" s="61" t="s">
        <v>452</v>
      </c>
    </row>
    <row r="33" spans="1:27" ht="119.25" customHeight="1" x14ac:dyDescent="0.25">
      <c r="A33" s="83"/>
      <c r="B33" s="121" t="s">
        <v>467</v>
      </c>
      <c r="C33" s="121" t="s">
        <v>467</v>
      </c>
      <c r="D33" s="121" t="s">
        <v>468</v>
      </c>
      <c r="E33" s="121" t="s">
        <v>468</v>
      </c>
      <c r="F33" s="61">
        <v>10</v>
      </c>
      <c r="G33" s="61">
        <v>10</v>
      </c>
      <c r="H33" s="61">
        <v>10</v>
      </c>
      <c r="I33" s="61">
        <v>10</v>
      </c>
      <c r="J33" s="61">
        <v>1990</v>
      </c>
      <c r="K33" s="61">
        <v>1</v>
      </c>
      <c r="L33" s="61">
        <v>1</v>
      </c>
      <c r="M33" s="122" t="s">
        <v>444</v>
      </c>
      <c r="N33" s="123" t="s">
        <v>445</v>
      </c>
      <c r="O33" s="61" t="s">
        <v>446</v>
      </c>
      <c r="P33" s="61" t="s">
        <v>447</v>
      </c>
      <c r="Q33" s="61">
        <v>2</v>
      </c>
      <c r="R33" s="61">
        <v>2</v>
      </c>
      <c r="S33" s="121"/>
      <c r="T33" s="61">
        <v>1998</v>
      </c>
      <c r="U33" s="61">
        <v>1</v>
      </c>
      <c r="V33" s="121" t="s">
        <v>448</v>
      </c>
      <c r="W33" s="121" t="s">
        <v>449</v>
      </c>
      <c r="X33" s="124" t="s">
        <v>450</v>
      </c>
      <c r="Y33" s="125" t="s">
        <v>451</v>
      </c>
      <c r="Z33" s="61" t="s">
        <v>452</v>
      </c>
      <c r="AA33" s="61" t="s">
        <v>452</v>
      </c>
    </row>
    <row r="34" spans="1:27" ht="119.25" customHeight="1" x14ac:dyDescent="0.25">
      <c r="A34" s="83"/>
      <c r="B34" s="121" t="s">
        <v>467</v>
      </c>
      <c r="C34" s="121" t="s">
        <v>467</v>
      </c>
      <c r="D34" s="121" t="s">
        <v>469</v>
      </c>
      <c r="E34" s="121" t="s">
        <v>469</v>
      </c>
      <c r="F34" s="61">
        <v>10</v>
      </c>
      <c r="G34" s="61">
        <v>10</v>
      </c>
      <c r="H34" s="61">
        <v>10</v>
      </c>
      <c r="I34" s="61">
        <v>10</v>
      </c>
      <c r="J34" s="61">
        <v>1981</v>
      </c>
      <c r="K34" s="61">
        <v>1</v>
      </c>
      <c r="L34" s="61">
        <v>1</v>
      </c>
      <c r="M34" s="122" t="s">
        <v>444</v>
      </c>
      <c r="N34" s="123" t="s">
        <v>445</v>
      </c>
      <c r="O34" s="61" t="s">
        <v>446</v>
      </c>
      <c r="P34" s="61" t="s">
        <v>447</v>
      </c>
      <c r="Q34" s="61" t="s">
        <v>470</v>
      </c>
      <c r="R34" s="61" t="s">
        <v>470</v>
      </c>
      <c r="S34" s="121"/>
      <c r="T34" s="61">
        <v>1997</v>
      </c>
      <c r="U34" s="61">
        <v>1</v>
      </c>
      <c r="V34" s="121" t="s">
        <v>448</v>
      </c>
      <c r="W34" s="121" t="s">
        <v>449</v>
      </c>
      <c r="X34" s="124" t="s">
        <v>450</v>
      </c>
      <c r="Y34" s="125" t="s">
        <v>451</v>
      </c>
      <c r="Z34" s="61" t="s">
        <v>452</v>
      </c>
      <c r="AA34" s="61" t="s">
        <v>452</v>
      </c>
    </row>
    <row r="35" spans="1:27" ht="119.25" customHeight="1" x14ac:dyDescent="0.25">
      <c r="A35" s="83"/>
      <c r="B35" s="121" t="s">
        <v>467</v>
      </c>
      <c r="C35" s="121" t="s">
        <v>467</v>
      </c>
      <c r="D35" s="121" t="s">
        <v>471</v>
      </c>
      <c r="E35" s="121" t="s">
        <v>471</v>
      </c>
      <c r="F35" s="61">
        <v>10</v>
      </c>
      <c r="G35" s="61">
        <v>10</v>
      </c>
      <c r="H35" s="61">
        <v>10</v>
      </c>
      <c r="I35" s="61">
        <v>10</v>
      </c>
      <c r="J35" s="61">
        <v>1996</v>
      </c>
      <c r="K35" s="61">
        <v>1</v>
      </c>
      <c r="L35" s="61">
        <v>1</v>
      </c>
      <c r="M35" s="122" t="s">
        <v>444</v>
      </c>
      <c r="N35" s="123" t="s">
        <v>445</v>
      </c>
      <c r="O35" s="61" t="s">
        <v>446</v>
      </c>
      <c r="P35" s="61" t="s">
        <v>447</v>
      </c>
      <c r="Q35" s="61" t="s">
        <v>472</v>
      </c>
      <c r="R35" s="61" t="s">
        <v>472</v>
      </c>
      <c r="S35" s="121"/>
      <c r="T35" s="61">
        <v>2000</v>
      </c>
      <c r="U35" s="61">
        <v>1</v>
      </c>
      <c r="V35" s="121" t="s">
        <v>448</v>
      </c>
      <c r="W35" s="121" t="s">
        <v>449</v>
      </c>
      <c r="X35" s="124" t="s">
        <v>450</v>
      </c>
      <c r="Y35" s="125" t="s">
        <v>451</v>
      </c>
      <c r="Z35" s="61" t="s">
        <v>452</v>
      </c>
      <c r="AA35" s="61" t="s">
        <v>452</v>
      </c>
    </row>
    <row r="36" spans="1:27" ht="119.25" customHeight="1" x14ac:dyDescent="0.25">
      <c r="A36" s="83"/>
      <c r="B36" s="121" t="s">
        <v>467</v>
      </c>
      <c r="C36" s="121" t="s">
        <v>467</v>
      </c>
      <c r="D36" s="121" t="s">
        <v>473</v>
      </c>
      <c r="E36" s="121" t="s">
        <v>473</v>
      </c>
      <c r="F36" s="61">
        <v>10</v>
      </c>
      <c r="G36" s="61">
        <v>10</v>
      </c>
      <c r="H36" s="61">
        <v>10</v>
      </c>
      <c r="I36" s="61">
        <v>10</v>
      </c>
      <c r="J36" s="61">
        <v>1990</v>
      </c>
      <c r="K36" s="61">
        <v>1</v>
      </c>
      <c r="L36" s="61">
        <v>1</v>
      </c>
      <c r="M36" s="122" t="s">
        <v>444</v>
      </c>
      <c r="N36" s="123" t="s">
        <v>445</v>
      </c>
      <c r="O36" s="61" t="s">
        <v>446</v>
      </c>
      <c r="P36" s="61" t="s">
        <v>447</v>
      </c>
      <c r="Q36" s="61">
        <v>10.3</v>
      </c>
      <c r="R36" s="61">
        <v>10.3</v>
      </c>
      <c r="S36" s="121"/>
      <c r="T36" s="61">
        <v>1998</v>
      </c>
      <c r="U36" s="61">
        <v>1</v>
      </c>
      <c r="V36" s="121" t="s">
        <v>448</v>
      </c>
      <c r="W36" s="121" t="s">
        <v>449</v>
      </c>
      <c r="X36" s="124" t="s">
        <v>450</v>
      </c>
      <c r="Y36" s="125" t="s">
        <v>451</v>
      </c>
      <c r="Z36" s="61" t="s">
        <v>452</v>
      </c>
      <c r="AA36" s="61" t="s">
        <v>452</v>
      </c>
    </row>
    <row r="37" spans="1:27" ht="119.25" customHeight="1" x14ac:dyDescent="0.25">
      <c r="A37" s="83"/>
      <c r="B37" s="121" t="s">
        <v>467</v>
      </c>
      <c r="C37" s="121" t="s">
        <v>467</v>
      </c>
      <c r="D37" s="121" t="s">
        <v>474</v>
      </c>
      <c r="E37" s="121" t="s">
        <v>474</v>
      </c>
      <c r="F37" s="61">
        <v>10</v>
      </c>
      <c r="G37" s="61">
        <v>10</v>
      </c>
      <c r="H37" s="61">
        <v>10</v>
      </c>
      <c r="I37" s="61">
        <v>10</v>
      </c>
      <c r="J37" s="61">
        <v>1990</v>
      </c>
      <c r="K37" s="61">
        <v>1</v>
      </c>
      <c r="L37" s="61">
        <v>1</v>
      </c>
      <c r="M37" s="122" t="s">
        <v>444</v>
      </c>
      <c r="N37" s="123" t="s">
        <v>445</v>
      </c>
      <c r="O37" s="61" t="s">
        <v>446</v>
      </c>
      <c r="P37" s="61" t="s">
        <v>447</v>
      </c>
      <c r="Q37" s="61">
        <v>2</v>
      </c>
      <c r="R37" s="61">
        <v>2</v>
      </c>
      <c r="S37" s="121"/>
      <c r="T37" s="61">
        <v>1998</v>
      </c>
      <c r="U37" s="61">
        <v>1</v>
      </c>
      <c r="V37" s="121" t="s">
        <v>448</v>
      </c>
      <c r="W37" s="121" t="s">
        <v>449</v>
      </c>
      <c r="X37" s="124" t="s">
        <v>450</v>
      </c>
      <c r="Y37" s="125" t="s">
        <v>451</v>
      </c>
      <c r="Z37" s="61" t="s">
        <v>452</v>
      </c>
      <c r="AA37" s="61" t="s">
        <v>452</v>
      </c>
    </row>
    <row r="38" spans="1:27" s="58" customFormat="1" ht="87.75" customHeight="1" x14ac:dyDescent="0.25">
      <c r="A38" s="84"/>
      <c r="B38" s="84"/>
      <c r="C38" s="84"/>
      <c r="D38" s="84"/>
      <c r="E38" s="85"/>
      <c r="F38" s="85"/>
      <c r="G38" s="86"/>
      <c r="H38" s="86"/>
      <c r="I38" s="86"/>
      <c r="J38" s="87"/>
      <c r="K38" s="87"/>
      <c r="L38" s="88"/>
      <c r="M38" s="88"/>
      <c r="N38" s="89"/>
      <c r="O38" s="89"/>
      <c r="P38" s="89"/>
      <c r="Q38" s="117"/>
      <c r="R38" s="86"/>
      <c r="S38" s="87"/>
      <c r="T38" s="87"/>
      <c r="U38" s="87"/>
      <c r="V38" s="118"/>
      <c r="W38" s="89"/>
      <c r="X38" s="84"/>
      <c r="Y38" s="84"/>
      <c r="Z38" s="84"/>
      <c r="AA38" s="84"/>
    </row>
    <row r="39" spans="1:27" ht="3.2" customHeight="1" x14ac:dyDescent="0.25">
      <c r="X39" s="80"/>
      <c r="Y39" s="81"/>
      <c r="Z39" s="51"/>
      <c r="AA39" s="51"/>
    </row>
    <row r="40" spans="1:27" s="56" customFormat="1" ht="12.75" x14ac:dyDescent="0.2">
      <c r="A40" s="57"/>
      <c r="B40" s="57"/>
      <c r="C40" s="57"/>
      <c r="E40" s="57"/>
      <c r="X40" s="82"/>
      <c r="Y40" s="82"/>
      <c r="Z40" s="82"/>
      <c r="AA40" s="82"/>
    </row>
    <row r="41" spans="1:27" s="56" customFormat="1" ht="12.75" x14ac:dyDescent="0.2">
      <c r="A41" s="57"/>
      <c r="B41" s="57"/>
      <c r="C41" s="57"/>
    </row>
  </sheetData>
  <mergeCells count="27">
    <mergeCell ref="A19:AA19"/>
    <mergeCell ref="O21:P22"/>
    <mergeCell ref="F22:G22"/>
    <mergeCell ref="K21:L22"/>
    <mergeCell ref="M21:N22"/>
    <mergeCell ref="A5:AA5"/>
    <mergeCell ref="A9:AA9"/>
    <mergeCell ref="A12:AA12"/>
    <mergeCell ref="A15:AA15"/>
    <mergeCell ref="E18:Y18"/>
    <mergeCell ref="A7:AA7"/>
    <mergeCell ref="A10:AA10"/>
    <mergeCell ref="A13:AA13"/>
    <mergeCell ref="A16:AA16"/>
    <mergeCell ref="Z21:AA21"/>
    <mergeCell ref="A21:A23"/>
    <mergeCell ref="D21:E22"/>
    <mergeCell ref="F21:I21"/>
    <mergeCell ref="J21:J22"/>
    <mergeCell ref="X21:Y21"/>
    <mergeCell ref="Q21:R22"/>
    <mergeCell ref="S21:S22"/>
    <mergeCell ref="T21:T22"/>
    <mergeCell ref="H22:I22"/>
    <mergeCell ref="B21:C22"/>
    <mergeCell ref="V21:W22"/>
    <mergeCell ref="U21:U22"/>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60" workbookViewId="0">
      <selection activeCell="C26" sqref="C26"/>
    </sheetView>
  </sheetViews>
  <sheetFormatPr defaultColWidth="9.140625" defaultRowHeight="15" x14ac:dyDescent="0.25"/>
  <cols>
    <col min="1" max="1" width="6.140625" style="1" customWidth="1"/>
    <col min="2" max="2" width="53.5703125" style="1" customWidth="1"/>
    <col min="3" max="3" width="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412" t="str">
        <f>'1. паспорт местоположение'!A5:C5</f>
        <v>Год раскрытия информации: 2024 год</v>
      </c>
      <c r="B5" s="412"/>
      <c r="C5" s="412"/>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2" customFormat="1" ht="18.75" x14ac:dyDescent="0.3">
      <c r="A6" s="17"/>
      <c r="E6" s="16"/>
      <c r="F6" s="16"/>
      <c r="G6" s="15"/>
    </row>
    <row r="7" spans="1:29" s="12" customFormat="1" ht="18.75" x14ac:dyDescent="0.2">
      <c r="A7" s="413" t="s">
        <v>9</v>
      </c>
      <c r="B7" s="413"/>
      <c r="C7" s="413"/>
      <c r="D7" s="13"/>
      <c r="E7" s="13"/>
      <c r="F7" s="13"/>
      <c r="G7" s="13"/>
      <c r="H7" s="13"/>
      <c r="I7" s="13"/>
      <c r="J7" s="13"/>
      <c r="K7" s="13"/>
      <c r="L7" s="13"/>
      <c r="M7" s="13"/>
      <c r="N7" s="13"/>
      <c r="O7" s="13"/>
      <c r="P7" s="13"/>
      <c r="Q7" s="13"/>
      <c r="R7" s="13"/>
      <c r="S7" s="13"/>
      <c r="T7" s="13"/>
      <c r="U7" s="13"/>
    </row>
    <row r="8" spans="1:29" s="12" customFormat="1" ht="18.75" x14ac:dyDescent="0.2">
      <c r="A8" s="413"/>
      <c r="B8" s="413"/>
      <c r="C8" s="413"/>
      <c r="D8" s="14"/>
      <c r="E8" s="14"/>
      <c r="F8" s="14"/>
      <c r="G8" s="14"/>
      <c r="H8" s="13"/>
      <c r="I8" s="13"/>
      <c r="J8" s="13"/>
      <c r="K8" s="13"/>
      <c r="L8" s="13"/>
      <c r="M8" s="13"/>
      <c r="N8" s="13"/>
      <c r="O8" s="13"/>
      <c r="P8" s="13"/>
      <c r="Q8" s="13"/>
      <c r="R8" s="13"/>
      <c r="S8" s="13"/>
      <c r="T8" s="13"/>
      <c r="U8" s="13"/>
    </row>
    <row r="9" spans="1:29" s="12" customFormat="1" ht="18.75" x14ac:dyDescent="0.2">
      <c r="A9" s="421" t="str">
        <f>'1. паспорт местоположение'!A9:C9</f>
        <v>АО "Россети Тюмень"</v>
      </c>
      <c r="B9" s="421"/>
      <c r="C9" s="421"/>
      <c r="D9" s="8"/>
      <c r="E9" s="8"/>
      <c r="F9" s="8"/>
      <c r="G9" s="8"/>
      <c r="H9" s="13"/>
      <c r="I9" s="13"/>
      <c r="J9" s="13"/>
      <c r="K9" s="13"/>
      <c r="L9" s="13"/>
      <c r="M9" s="13"/>
      <c r="N9" s="13"/>
      <c r="O9" s="13"/>
      <c r="P9" s="13"/>
      <c r="Q9" s="13"/>
      <c r="R9" s="13"/>
      <c r="S9" s="13"/>
      <c r="T9" s="13"/>
      <c r="U9" s="13"/>
    </row>
    <row r="10" spans="1:29" s="12" customFormat="1" ht="18.75" x14ac:dyDescent="0.2">
      <c r="A10" s="418" t="s">
        <v>8</v>
      </c>
      <c r="B10" s="418"/>
      <c r="C10" s="418"/>
      <c r="D10" s="6"/>
      <c r="E10" s="6"/>
      <c r="F10" s="6"/>
      <c r="G10" s="6"/>
      <c r="H10" s="13"/>
      <c r="I10" s="13"/>
      <c r="J10" s="13"/>
      <c r="K10" s="13"/>
      <c r="L10" s="13"/>
      <c r="M10" s="13"/>
      <c r="N10" s="13"/>
      <c r="O10" s="13"/>
      <c r="P10" s="13"/>
      <c r="Q10" s="13"/>
      <c r="R10" s="13"/>
      <c r="S10" s="13"/>
      <c r="T10" s="13"/>
      <c r="U10" s="13"/>
    </row>
    <row r="11" spans="1:29" s="12" customFormat="1" ht="18.75" x14ac:dyDescent="0.2">
      <c r="A11" s="413"/>
      <c r="B11" s="413"/>
      <c r="C11" s="41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421" t="str">
        <f>'3.2 паспорт Техсостояние ЛЭП'!A12:AA12</f>
        <v>F_TP3300.VL.0065</v>
      </c>
      <c r="B12" s="410"/>
      <c r="C12" s="410"/>
      <c r="D12" s="116"/>
      <c r="E12" s="116"/>
      <c r="F12" s="116"/>
      <c r="G12" s="116"/>
      <c r="H12" s="116"/>
      <c r="I12" s="116"/>
      <c r="J12" s="116"/>
      <c r="K12" s="116"/>
      <c r="L12" s="116"/>
      <c r="M12" s="116"/>
      <c r="N12" s="116"/>
      <c r="O12" s="116"/>
      <c r="P12" s="116"/>
      <c r="Q12" s="116"/>
      <c r="R12" s="116"/>
      <c r="S12" s="116"/>
      <c r="T12" s="116"/>
      <c r="U12" s="116"/>
    </row>
    <row r="13" spans="1:29" s="12" customFormat="1" ht="33" customHeight="1" x14ac:dyDescent="0.2">
      <c r="A13" s="418" t="s">
        <v>7</v>
      </c>
      <c r="B13" s="418"/>
      <c r="C13" s="41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19"/>
      <c r="B14" s="419"/>
      <c r="C14" s="419"/>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421"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5" s="410"/>
      <c r="C15" s="410"/>
      <c r="D15" s="8"/>
      <c r="E15" s="8"/>
      <c r="F15" s="8"/>
      <c r="G15" s="8"/>
      <c r="H15" s="8"/>
      <c r="I15" s="8"/>
      <c r="J15" s="8"/>
      <c r="K15" s="8"/>
      <c r="L15" s="8"/>
      <c r="M15" s="8"/>
      <c r="N15" s="8"/>
      <c r="O15" s="8"/>
      <c r="P15" s="8"/>
      <c r="Q15" s="8"/>
      <c r="R15" s="8"/>
      <c r="S15" s="8"/>
      <c r="T15" s="8"/>
      <c r="U15" s="8"/>
    </row>
    <row r="16" spans="1:29" s="3" customFormat="1" ht="15" customHeight="1" x14ac:dyDescent="0.2">
      <c r="A16" s="418" t="s">
        <v>6</v>
      </c>
      <c r="B16" s="418"/>
      <c r="C16" s="418"/>
      <c r="D16" s="6"/>
      <c r="E16" s="6"/>
      <c r="F16" s="6"/>
      <c r="G16" s="6"/>
      <c r="H16" s="6"/>
      <c r="I16" s="6"/>
      <c r="J16" s="6"/>
      <c r="K16" s="6"/>
      <c r="L16" s="6"/>
      <c r="M16" s="6"/>
      <c r="N16" s="6"/>
      <c r="O16" s="6"/>
      <c r="P16" s="6"/>
      <c r="Q16" s="6"/>
      <c r="R16" s="6"/>
      <c r="S16" s="6"/>
      <c r="T16" s="6"/>
      <c r="U16" s="6"/>
    </row>
    <row r="17" spans="1:21" s="3" customFormat="1" ht="15" customHeight="1" x14ac:dyDescent="0.2">
      <c r="A17" s="420"/>
      <c r="B17" s="420"/>
      <c r="C17" s="420"/>
      <c r="D17" s="4"/>
      <c r="E17" s="4"/>
      <c r="F17" s="4"/>
      <c r="G17" s="4"/>
      <c r="H17" s="4"/>
      <c r="I17" s="4"/>
      <c r="J17" s="4"/>
      <c r="K17" s="4"/>
      <c r="L17" s="4"/>
      <c r="M17" s="4"/>
      <c r="N17" s="4"/>
      <c r="O17" s="4"/>
      <c r="P17" s="4"/>
      <c r="Q17" s="4"/>
      <c r="R17" s="4"/>
    </row>
    <row r="18" spans="1:21" s="3" customFormat="1" ht="27.75" customHeight="1" x14ac:dyDescent="0.2">
      <c r="A18" s="421" t="s">
        <v>372</v>
      </c>
      <c r="B18" s="421"/>
      <c r="C18" s="42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0" t="s">
        <v>385</v>
      </c>
      <c r="C22" s="168" t="s">
        <v>548</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549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405</v>
      </c>
      <c r="C24" s="36" t="s">
        <v>661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406</v>
      </c>
      <c r="C25" s="36" t="s">
        <v>662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229</v>
      </c>
      <c r="C26" s="36" t="s">
        <v>571</v>
      </c>
      <c r="D26" s="23"/>
      <c r="E26" s="23"/>
      <c r="F26" s="23"/>
      <c r="G26" s="23"/>
      <c r="H26" s="23"/>
      <c r="I26" s="23"/>
      <c r="J26" s="23"/>
      <c r="K26" s="23"/>
      <c r="L26" s="23"/>
      <c r="M26" s="23"/>
      <c r="N26" s="23"/>
      <c r="O26" s="23"/>
      <c r="P26" s="23"/>
      <c r="Q26" s="23"/>
      <c r="R26" s="23"/>
      <c r="S26" s="23"/>
      <c r="T26" s="23"/>
      <c r="U26" s="23"/>
    </row>
    <row r="27" spans="1:21" ht="129" customHeight="1" x14ac:dyDescent="0.25">
      <c r="A27" s="24" t="s">
        <v>58</v>
      </c>
      <c r="B27" s="26" t="s">
        <v>386</v>
      </c>
      <c r="C27" s="36" t="s">
        <v>660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517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34"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412" t="str">
        <f>'1. паспорт местоположение'!A5:C5</f>
        <v>Год раскрытия информации: 2024 год</v>
      </c>
      <c r="B4" s="412"/>
      <c r="C4" s="412"/>
      <c r="D4" s="412"/>
      <c r="E4" s="412"/>
      <c r="F4" s="412"/>
      <c r="G4" s="412"/>
      <c r="H4" s="412"/>
      <c r="I4" s="412"/>
      <c r="J4" s="412"/>
      <c r="K4" s="412"/>
      <c r="L4" s="412"/>
      <c r="M4" s="412"/>
      <c r="N4" s="412"/>
      <c r="O4" s="412"/>
      <c r="P4" s="412"/>
      <c r="Q4" s="412"/>
      <c r="R4" s="412"/>
      <c r="S4" s="412"/>
      <c r="T4" s="412"/>
      <c r="U4" s="412"/>
      <c r="V4" s="412"/>
      <c r="W4" s="412"/>
      <c r="X4" s="412"/>
      <c r="Y4" s="412"/>
      <c r="Z4" s="412"/>
    </row>
    <row r="6" spans="1:28" ht="18.75" x14ac:dyDescent="0.25">
      <c r="A6" s="413" t="s">
        <v>9</v>
      </c>
      <c r="B6" s="413"/>
      <c r="C6" s="413"/>
      <c r="D6" s="413"/>
      <c r="E6" s="413"/>
      <c r="F6" s="413"/>
      <c r="G6" s="413"/>
      <c r="H6" s="413"/>
      <c r="I6" s="413"/>
      <c r="J6" s="413"/>
      <c r="K6" s="413"/>
      <c r="L6" s="413"/>
      <c r="M6" s="413"/>
      <c r="N6" s="413"/>
      <c r="O6" s="413"/>
      <c r="P6" s="413"/>
      <c r="Q6" s="413"/>
      <c r="R6" s="413"/>
      <c r="S6" s="413"/>
      <c r="T6" s="413"/>
      <c r="U6" s="413"/>
      <c r="V6" s="413"/>
      <c r="W6" s="413"/>
      <c r="X6" s="413"/>
      <c r="Y6" s="413"/>
      <c r="Z6" s="413"/>
      <c r="AA6" s="101"/>
      <c r="AB6" s="101"/>
    </row>
    <row r="7" spans="1:28" ht="18.75" x14ac:dyDescent="0.25">
      <c r="A7" s="413"/>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101"/>
      <c r="AB7" s="101"/>
    </row>
    <row r="8" spans="1:28" x14ac:dyDescent="0.25">
      <c r="A8" s="455" t="str">
        <f>'1. паспорт местоположение'!A9:C9</f>
        <v>АО "Россети Тюмень"</v>
      </c>
      <c r="B8" s="455"/>
      <c r="C8" s="455"/>
      <c r="D8" s="455"/>
      <c r="E8" s="455"/>
      <c r="F8" s="455"/>
      <c r="G8" s="455"/>
      <c r="H8" s="455"/>
      <c r="I8" s="455"/>
      <c r="J8" s="455"/>
      <c r="K8" s="455"/>
      <c r="L8" s="455"/>
      <c r="M8" s="455"/>
      <c r="N8" s="455"/>
      <c r="O8" s="455"/>
      <c r="P8" s="455"/>
      <c r="Q8" s="455"/>
      <c r="R8" s="455"/>
      <c r="S8" s="455"/>
      <c r="T8" s="455"/>
      <c r="U8" s="455"/>
      <c r="V8" s="455"/>
      <c r="W8" s="455"/>
      <c r="X8" s="455"/>
      <c r="Y8" s="455"/>
      <c r="Z8" s="455"/>
      <c r="AA8" s="102"/>
      <c r="AB8" s="102"/>
    </row>
    <row r="9" spans="1:28" ht="15.75" x14ac:dyDescent="0.25">
      <c r="A9" s="418" t="s">
        <v>8</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103"/>
      <c r="AB9" s="103"/>
    </row>
    <row r="10" spans="1:28" ht="18.75" x14ac:dyDescent="0.25">
      <c r="A10" s="413"/>
      <c r="B10" s="413"/>
      <c r="C10" s="413"/>
      <c r="D10" s="413"/>
      <c r="E10" s="413"/>
      <c r="F10" s="413"/>
      <c r="G10" s="413"/>
      <c r="H10" s="413"/>
      <c r="I10" s="413"/>
      <c r="J10" s="413"/>
      <c r="K10" s="413"/>
      <c r="L10" s="413"/>
      <c r="M10" s="413"/>
      <c r="N10" s="413"/>
      <c r="O10" s="413"/>
      <c r="P10" s="413"/>
      <c r="Q10" s="413"/>
      <c r="R10" s="413"/>
      <c r="S10" s="413"/>
      <c r="T10" s="413"/>
      <c r="U10" s="413"/>
      <c r="V10" s="413"/>
      <c r="W10" s="413"/>
      <c r="X10" s="413"/>
      <c r="Y10" s="413"/>
      <c r="Z10" s="413"/>
      <c r="AA10" s="101"/>
      <c r="AB10" s="101"/>
    </row>
    <row r="11" spans="1:28" x14ac:dyDescent="0.25">
      <c r="A11" s="455" t="str">
        <f>'3.3 паспорт описание'!A12:C12</f>
        <v>F_TP3300.VL.0065</v>
      </c>
      <c r="B11" s="455"/>
      <c r="C11" s="455"/>
      <c r="D11" s="455"/>
      <c r="E11" s="455"/>
      <c r="F11" s="455"/>
      <c r="G11" s="455"/>
      <c r="H11" s="455"/>
      <c r="I11" s="455"/>
      <c r="J11" s="455"/>
      <c r="K11" s="455"/>
      <c r="L11" s="455"/>
      <c r="M11" s="455"/>
      <c r="N11" s="455"/>
      <c r="O11" s="455"/>
      <c r="P11" s="455"/>
      <c r="Q11" s="455"/>
      <c r="R11" s="455"/>
      <c r="S11" s="455"/>
      <c r="T11" s="455"/>
      <c r="U11" s="455"/>
      <c r="V11" s="455"/>
      <c r="W11" s="455"/>
      <c r="X11" s="455"/>
      <c r="Y11" s="455"/>
      <c r="Z11" s="455"/>
      <c r="AA11" s="102"/>
      <c r="AB11" s="102"/>
    </row>
    <row r="12" spans="1:28" ht="15.75" x14ac:dyDescent="0.25">
      <c r="A12" s="418" t="s">
        <v>7</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103"/>
      <c r="AB12" s="103"/>
    </row>
    <row r="13" spans="1:28" ht="18.75" x14ac:dyDescent="0.25">
      <c r="A13" s="419"/>
      <c r="B13" s="419"/>
      <c r="C13" s="419"/>
      <c r="D13" s="419"/>
      <c r="E13" s="419"/>
      <c r="F13" s="419"/>
      <c r="G13" s="419"/>
      <c r="H13" s="419"/>
      <c r="I13" s="419"/>
      <c r="J13" s="419"/>
      <c r="K13" s="419"/>
      <c r="L13" s="419"/>
      <c r="M13" s="419"/>
      <c r="N13" s="419"/>
      <c r="O13" s="419"/>
      <c r="P13" s="419"/>
      <c r="Q13" s="419"/>
      <c r="R13" s="419"/>
      <c r="S13" s="419"/>
      <c r="T13" s="419"/>
      <c r="U13" s="419"/>
      <c r="V13" s="419"/>
      <c r="W13" s="419"/>
      <c r="X13" s="419"/>
      <c r="Y13" s="419"/>
      <c r="Z13" s="419"/>
      <c r="AA13" s="11"/>
      <c r="AB13" s="11"/>
    </row>
    <row r="14" spans="1:28" x14ac:dyDescent="0.25">
      <c r="A14" s="455"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4" s="455"/>
      <c r="C14" s="455"/>
      <c r="D14" s="455"/>
      <c r="E14" s="455"/>
      <c r="F14" s="455"/>
      <c r="G14" s="455"/>
      <c r="H14" s="455"/>
      <c r="I14" s="455"/>
      <c r="J14" s="455"/>
      <c r="K14" s="455"/>
      <c r="L14" s="455"/>
      <c r="M14" s="455"/>
      <c r="N14" s="455"/>
      <c r="O14" s="455"/>
      <c r="P14" s="455"/>
      <c r="Q14" s="455"/>
      <c r="R14" s="455"/>
      <c r="S14" s="455"/>
      <c r="T14" s="455"/>
      <c r="U14" s="455"/>
      <c r="V14" s="455"/>
      <c r="W14" s="455"/>
      <c r="X14" s="455"/>
      <c r="Y14" s="455"/>
      <c r="Z14" s="455"/>
      <c r="AA14" s="102"/>
      <c r="AB14" s="102"/>
    </row>
    <row r="15" spans="1:28" ht="15.75" x14ac:dyDescent="0.25">
      <c r="A15" s="418" t="s">
        <v>6</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103"/>
      <c r="AB15" s="103"/>
    </row>
    <row r="16" spans="1:28" x14ac:dyDescent="0.25">
      <c r="A16" s="454"/>
      <c r="B16" s="454"/>
      <c r="C16" s="454"/>
      <c r="D16" s="454"/>
      <c r="E16" s="454"/>
      <c r="F16" s="454"/>
      <c r="G16" s="454"/>
      <c r="H16" s="454"/>
      <c r="I16" s="454"/>
      <c r="J16" s="454"/>
      <c r="K16" s="454"/>
      <c r="L16" s="454"/>
      <c r="M16" s="454"/>
      <c r="N16" s="454"/>
      <c r="O16" s="454"/>
      <c r="P16" s="454"/>
      <c r="Q16" s="454"/>
      <c r="R16" s="454"/>
      <c r="S16" s="454"/>
      <c r="T16" s="454"/>
      <c r="U16" s="454"/>
      <c r="V16" s="454"/>
      <c r="W16" s="454"/>
      <c r="X16" s="454"/>
      <c r="Y16" s="454"/>
      <c r="Z16" s="454"/>
      <c r="AA16" s="112"/>
      <c r="AB16" s="112"/>
    </row>
    <row r="17" spans="1:28" x14ac:dyDescent="0.25">
      <c r="A17" s="454"/>
      <c r="B17" s="454"/>
      <c r="C17" s="454"/>
      <c r="D17" s="454"/>
      <c r="E17" s="454"/>
      <c r="F17" s="454"/>
      <c r="G17" s="454"/>
      <c r="H17" s="454"/>
      <c r="I17" s="454"/>
      <c r="J17" s="454"/>
      <c r="K17" s="454"/>
      <c r="L17" s="454"/>
      <c r="M17" s="454"/>
      <c r="N17" s="454"/>
      <c r="O17" s="454"/>
      <c r="P17" s="454"/>
      <c r="Q17" s="454"/>
      <c r="R17" s="454"/>
      <c r="S17" s="454"/>
      <c r="T17" s="454"/>
      <c r="U17" s="454"/>
      <c r="V17" s="454"/>
      <c r="W17" s="454"/>
      <c r="X17" s="454"/>
      <c r="Y17" s="454"/>
      <c r="Z17" s="454"/>
      <c r="AA17" s="112"/>
      <c r="AB17" s="112"/>
    </row>
    <row r="18" spans="1:28" x14ac:dyDescent="0.25">
      <c r="A18" s="454"/>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112"/>
      <c r="AB18" s="112"/>
    </row>
    <row r="19" spans="1:28" x14ac:dyDescent="0.25">
      <c r="A19" s="454"/>
      <c r="B19" s="454"/>
      <c r="C19" s="454"/>
      <c r="D19" s="454"/>
      <c r="E19" s="454"/>
      <c r="F19" s="454"/>
      <c r="G19" s="454"/>
      <c r="H19" s="454"/>
      <c r="I19" s="454"/>
      <c r="J19" s="454"/>
      <c r="K19" s="454"/>
      <c r="L19" s="454"/>
      <c r="M19" s="454"/>
      <c r="N19" s="454"/>
      <c r="O19" s="454"/>
      <c r="P19" s="454"/>
      <c r="Q19" s="454"/>
      <c r="R19" s="454"/>
      <c r="S19" s="454"/>
      <c r="T19" s="454"/>
      <c r="U19" s="454"/>
      <c r="V19" s="454"/>
      <c r="W19" s="454"/>
      <c r="X19" s="454"/>
      <c r="Y19" s="454"/>
      <c r="Z19" s="454"/>
      <c r="AA19" s="112"/>
      <c r="AB19" s="112"/>
    </row>
    <row r="20" spans="1:28" x14ac:dyDescent="0.25">
      <c r="A20" s="448"/>
      <c r="B20" s="448"/>
      <c r="C20" s="448"/>
      <c r="D20" s="448"/>
      <c r="E20" s="448"/>
      <c r="F20" s="448"/>
      <c r="G20" s="448"/>
      <c r="H20" s="448"/>
      <c r="I20" s="448"/>
      <c r="J20" s="448"/>
      <c r="K20" s="448"/>
      <c r="L20" s="448"/>
      <c r="M20" s="448"/>
      <c r="N20" s="448"/>
      <c r="O20" s="448"/>
      <c r="P20" s="448"/>
      <c r="Q20" s="448"/>
      <c r="R20" s="448"/>
      <c r="S20" s="448"/>
      <c r="T20" s="448"/>
      <c r="U20" s="448"/>
      <c r="V20" s="448"/>
      <c r="W20" s="448"/>
      <c r="X20" s="448"/>
      <c r="Y20" s="448"/>
      <c r="Z20" s="448"/>
      <c r="AA20" s="113"/>
      <c r="AB20" s="113"/>
    </row>
    <row r="21" spans="1:28" x14ac:dyDescent="0.25">
      <c r="A21" s="448"/>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113"/>
      <c r="AB21" s="113"/>
    </row>
    <row r="22" spans="1:28" x14ac:dyDescent="0.25">
      <c r="A22" s="449" t="s">
        <v>404</v>
      </c>
      <c r="B22" s="449"/>
      <c r="C22" s="449"/>
      <c r="D22" s="449"/>
      <c r="E22" s="449"/>
      <c r="F22" s="449"/>
      <c r="G22" s="449"/>
      <c r="H22" s="449"/>
      <c r="I22" s="449"/>
      <c r="J22" s="449"/>
      <c r="K22" s="449"/>
      <c r="L22" s="449"/>
      <c r="M22" s="449"/>
      <c r="N22" s="449"/>
      <c r="O22" s="449"/>
      <c r="P22" s="449"/>
      <c r="Q22" s="449"/>
      <c r="R22" s="449"/>
      <c r="S22" s="449"/>
      <c r="T22" s="449"/>
      <c r="U22" s="449"/>
      <c r="V22" s="449"/>
      <c r="W22" s="449"/>
      <c r="X22" s="449"/>
      <c r="Y22" s="449"/>
      <c r="Z22" s="449"/>
      <c r="AA22" s="114"/>
      <c r="AB22" s="114"/>
    </row>
    <row r="23" spans="1:28" ht="32.25" customHeight="1" x14ac:dyDescent="0.25">
      <c r="A23" s="451" t="s">
        <v>302</v>
      </c>
      <c r="B23" s="452"/>
      <c r="C23" s="452"/>
      <c r="D23" s="452"/>
      <c r="E23" s="452"/>
      <c r="F23" s="452"/>
      <c r="G23" s="452"/>
      <c r="H23" s="452"/>
      <c r="I23" s="452"/>
      <c r="J23" s="452"/>
      <c r="K23" s="452"/>
      <c r="L23" s="453"/>
      <c r="M23" s="450" t="s">
        <v>303</v>
      </c>
      <c r="N23" s="450"/>
      <c r="O23" s="450"/>
      <c r="P23" s="450"/>
      <c r="Q23" s="450"/>
      <c r="R23" s="450"/>
      <c r="S23" s="450"/>
      <c r="T23" s="450"/>
      <c r="U23" s="450"/>
      <c r="V23" s="450"/>
      <c r="W23" s="450"/>
      <c r="X23" s="450"/>
      <c r="Y23" s="450"/>
      <c r="Z23" s="450"/>
    </row>
    <row r="24" spans="1:28" ht="151.5" customHeight="1" x14ac:dyDescent="0.25">
      <c r="A24" s="75" t="s">
        <v>232</v>
      </c>
      <c r="B24" s="76" t="s">
        <v>239</v>
      </c>
      <c r="C24" s="75" t="s">
        <v>297</v>
      </c>
      <c r="D24" s="75" t="s">
        <v>233</v>
      </c>
      <c r="E24" s="75" t="s">
        <v>298</v>
      </c>
      <c r="F24" s="75" t="s">
        <v>300</v>
      </c>
      <c r="G24" s="75" t="s">
        <v>299</v>
      </c>
      <c r="H24" s="75" t="s">
        <v>234</v>
      </c>
      <c r="I24" s="75" t="s">
        <v>301</v>
      </c>
      <c r="J24" s="75" t="s">
        <v>240</v>
      </c>
      <c r="K24" s="76" t="s">
        <v>238</v>
      </c>
      <c r="L24" s="76" t="s">
        <v>235</v>
      </c>
      <c r="M24" s="77" t="s">
        <v>247</v>
      </c>
      <c r="N24" s="76" t="s">
        <v>412</v>
      </c>
      <c r="O24" s="75" t="s">
        <v>245</v>
      </c>
      <c r="P24" s="75" t="s">
        <v>246</v>
      </c>
      <c r="Q24" s="75" t="s">
        <v>244</v>
      </c>
      <c r="R24" s="75" t="s">
        <v>234</v>
      </c>
      <c r="S24" s="75" t="s">
        <v>243</v>
      </c>
      <c r="T24" s="75" t="s">
        <v>242</v>
      </c>
      <c r="U24" s="75" t="s">
        <v>296</v>
      </c>
      <c r="V24" s="75" t="s">
        <v>244</v>
      </c>
      <c r="W24" s="90" t="s">
        <v>237</v>
      </c>
      <c r="X24" s="90" t="s">
        <v>249</v>
      </c>
      <c r="Y24" s="90" t="s">
        <v>250</v>
      </c>
      <c r="Z24" s="92" t="s">
        <v>248</v>
      </c>
    </row>
    <row r="25" spans="1:28" ht="16.5" customHeight="1" x14ac:dyDescent="0.25">
      <c r="A25" s="75">
        <v>1</v>
      </c>
      <c r="B25" s="76">
        <v>2</v>
      </c>
      <c r="C25" s="75">
        <v>3</v>
      </c>
      <c r="D25" s="76">
        <v>4</v>
      </c>
      <c r="E25" s="75">
        <v>5</v>
      </c>
      <c r="F25" s="76">
        <v>6</v>
      </c>
      <c r="G25" s="75">
        <v>7</v>
      </c>
      <c r="H25" s="76">
        <v>8</v>
      </c>
      <c r="I25" s="75">
        <v>9</v>
      </c>
      <c r="J25" s="76">
        <v>10</v>
      </c>
      <c r="K25" s="115">
        <v>11</v>
      </c>
      <c r="L25" s="76">
        <v>12</v>
      </c>
      <c r="M25" s="115">
        <v>13</v>
      </c>
      <c r="N25" s="76">
        <v>14</v>
      </c>
      <c r="O25" s="115">
        <v>15</v>
      </c>
      <c r="P25" s="76">
        <v>16</v>
      </c>
      <c r="Q25" s="115">
        <v>17</v>
      </c>
      <c r="R25" s="76">
        <v>18</v>
      </c>
      <c r="S25" s="115">
        <v>19</v>
      </c>
      <c r="T25" s="76">
        <v>20</v>
      </c>
      <c r="U25" s="115">
        <v>21</v>
      </c>
      <c r="V25" s="76">
        <v>22</v>
      </c>
      <c r="W25" s="115">
        <v>23</v>
      </c>
      <c r="X25" s="76">
        <v>24</v>
      </c>
      <c r="Y25" s="115">
        <v>25</v>
      </c>
      <c r="Z25" s="76">
        <v>26</v>
      </c>
    </row>
    <row r="26" spans="1:28" s="142" customFormat="1" ht="60" x14ac:dyDescent="0.25">
      <c r="A26" s="71" t="s">
        <v>510</v>
      </c>
      <c r="B26" s="139" t="s">
        <v>511</v>
      </c>
      <c r="C26" s="140">
        <v>0.43697132847380399</v>
      </c>
      <c r="D26" s="71">
        <v>439</v>
      </c>
      <c r="E26" s="71"/>
      <c r="F26" s="140">
        <v>191.83041319999995</v>
      </c>
      <c r="G26" s="71"/>
      <c r="H26" s="71">
        <v>226773</v>
      </c>
      <c r="I26" s="71">
        <v>8.4591381337284402E-4</v>
      </c>
      <c r="J26" s="71">
        <v>1.9358565614072223E-3</v>
      </c>
      <c r="K26" s="71" t="s">
        <v>512</v>
      </c>
      <c r="L26" s="71"/>
      <c r="M26" s="72">
        <v>2023</v>
      </c>
      <c r="N26" s="71"/>
      <c r="O26" s="140">
        <v>79.007713199999998</v>
      </c>
      <c r="P26" s="140">
        <v>0.30040955589353613</v>
      </c>
      <c r="Q26" s="71">
        <v>1.3247148288973384E-6</v>
      </c>
      <c r="R26" s="71">
        <v>226773</v>
      </c>
      <c r="S26" s="141">
        <v>3.4840000000000001E-4</v>
      </c>
      <c r="T26" s="141">
        <v>1.6208289346615321E-3</v>
      </c>
      <c r="U26" s="71"/>
      <c r="V26" s="71"/>
      <c r="W26" s="300">
        <v>-4.9751000000000005E-4</v>
      </c>
      <c r="X26" s="300">
        <v>-3.1503E-4</v>
      </c>
      <c r="Y26" s="71"/>
      <c r="Z26" s="139" t="s">
        <v>513</v>
      </c>
    </row>
    <row r="27" spans="1:28" x14ac:dyDescent="0.25">
      <c r="A27" s="70"/>
      <c r="B27" s="70"/>
      <c r="C27" s="70"/>
      <c r="D27" s="70"/>
      <c r="E27" s="70"/>
      <c r="F27" s="71"/>
      <c r="G27" s="71"/>
      <c r="H27" s="70"/>
      <c r="I27" s="71"/>
      <c r="J27" s="71"/>
      <c r="K27" s="72"/>
      <c r="L27" s="70"/>
      <c r="M27" s="72"/>
      <c r="N27" s="70"/>
      <c r="O27" s="70"/>
      <c r="P27" s="70"/>
      <c r="Q27" s="70"/>
      <c r="R27" s="70"/>
      <c r="S27" s="70"/>
      <c r="T27" s="70"/>
      <c r="U27" s="70"/>
      <c r="V27" s="70"/>
      <c r="W27" s="70"/>
      <c r="X27" s="70"/>
      <c r="Y27" s="70"/>
      <c r="Z27" s="70"/>
    </row>
    <row r="28" spans="1:28" x14ac:dyDescent="0.25">
      <c r="A28" s="70"/>
      <c r="B28" s="70"/>
      <c r="C28" s="70"/>
      <c r="D28" s="70"/>
      <c r="E28" s="70"/>
      <c r="F28" s="71"/>
      <c r="G28" s="71"/>
      <c r="H28" s="70"/>
      <c r="I28" s="71"/>
      <c r="J28" s="71"/>
      <c r="K28" s="72"/>
      <c r="L28" s="73"/>
      <c r="M28" s="72"/>
      <c r="N28" s="72"/>
      <c r="O28" s="72"/>
      <c r="P28" s="72"/>
      <c r="Q28" s="72"/>
      <c r="R28" s="72"/>
      <c r="S28" s="72"/>
      <c r="T28" s="72"/>
      <c r="U28" s="72"/>
      <c r="V28" s="72"/>
      <c r="W28" s="72"/>
      <c r="X28" s="72"/>
      <c r="Y28" s="72"/>
      <c r="Z28" s="72"/>
    </row>
    <row r="29" spans="1:28" x14ac:dyDescent="0.25">
      <c r="A29" s="70"/>
      <c r="B29" s="70"/>
      <c r="C29" s="70"/>
      <c r="D29" s="70"/>
      <c r="E29" s="70"/>
      <c r="F29" s="71"/>
      <c r="G29" s="71"/>
      <c r="H29" s="70"/>
      <c r="I29" s="71"/>
      <c r="J29" s="71"/>
      <c r="K29" s="72"/>
      <c r="L29" s="73"/>
      <c r="M29" s="70"/>
      <c r="N29" s="70"/>
      <c r="O29" s="70"/>
      <c r="P29" s="70"/>
      <c r="Q29" s="70"/>
      <c r="R29" s="70"/>
      <c r="S29" s="70"/>
      <c r="T29" s="70"/>
      <c r="U29" s="70"/>
      <c r="V29" s="70"/>
      <c r="W29" s="70"/>
      <c r="X29" s="70"/>
      <c r="Y29" s="70"/>
      <c r="Z29" s="70"/>
    </row>
    <row r="30" spans="1:28" x14ac:dyDescent="0.25">
      <c r="A30" s="70"/>
      <c r="B30" s="70"/>
      <c r="C30" s="70"/>
      <c r="D30" s="70"/>
      <c r="E30" s="70"/>
      <c r="F30" s="71"/>
      <c r="G30" s="71"/>
      <c r="H30" s="70"/>
      <c r="I30" s="71"/>
      <c r="J30" s="71"/>
      <c r="K30" s="72"/>
      <c r="L30" s="73"/>
      <c r="M30" s="70"/>
      <c r="N30" s="70"/>
      <c r="O30" s="70"/>
      <c r="P30" s="70"/>
      <c r="Q30" s="70"/>
      <c r="R30" s="70"/>
      <c r="S30" s="70"/>
      <c r="T30" s="70"/>
      <c r="U30" s="70"/>
      <c r="V30" s="70"/>
      <c r="W30" s="70"/>
      <c r="X30" s="70"/>
      <c r="Y30" s="70"/>
      <c r="Z30" s="70"/>
    </row>
    <row r="31" spans="1:28" x14ac:dyDescent="0.25">
      <c r="A31" s="70"/>
      <c r="B31" s="70"/>
      <c r="C31" s="70"/>
      <c r="D31" s="70"/>
      <c r="E31" s="70"/>
      <c r="F31" s="70"/>
      <c r="G31" s="70"/>
      <c r="H31" s="70"/>
      <c r="I31" s="70"/>
      <c r="J31" s="70"/>
      <c r="K31" s="70"/>
      <c r="L31" s="73"/>
      <c r="M31" s="70"/>
      <c r="N31" s="70"/>
      <c r="O31" s="70"/>
      <c r="P31" s="70"/>
      <c r="Q31" s="70"/>
      <c r="R31" s="70"/>
      <c r="S31" s="70"/>
      <c r="T31" s="70"/>
      <c r="U31" s="70"/>
      <c r="V31" s="70"/>
      <c r="W31" s="70"/>
      <c r="X31" s="70"/>
      <c r="Y31" s="70"/>
      <c r="Z31" s="70"/>
    </row>
    <row r="32" spans="1:28" x14ac:dyDescent="0.25">
      <c r="A32" s="74"/>
      <c r="B32" s="74"/>
      <c r="C32" s="71"/>
      <c r="D32" s="71"/>
      <c r="E32" s="71"/>
      <c r="F32" s="71"/>
      <c r="G32" s="71"/>
      <c r="H32" s="71"/>
      <c r="I32" s="71"/>
      <c r="J32" s="71"/>
      <c r="K32" s="70"/>
      <c r="L32" s="70"/>
      <c r="M32" s="70"/>
      <c r="N32" s="70"/>
      <c r="O32" s="70"/>
      <c r="P32" s="70"/>
      <c r="Q32" s="70"/>
      <c r="R32" s="70"/>
      <c r="S32" s="70"/>
      <c r="T32" s="70"/>
      <c r="U32" s="70"/>
      <c r="V32" s="70"/>
      <c r="W32" s="70"/>
      <c r="X32" s="70"/>
      <c r="Y32" s="70"/>
      <c r="Z32" s="70"/>
    </row>
    <row r="33" spans="1:26" x14ac:dyDescent="0.25">
      <c r="A33" s="70"/>
      <c r="B33" s="70"/>
      <c r="C33" s="70"/>
      <c r="D33" s="70"/>
      <c r="E33" s="70"/>
      <c r="F33" s="70"/>
      <c r="G33" s="70"/>
      <c r="H33" s="70"/>
      <c r="I33" s="70"/>
      <c r="J33" s="70"/>
      <c r="K33" s="70"/>
      <c r="L33" s="70"/>
      <c r="M33" s="70"/>
      <c r="N33" s="70"/>
      <c r="O33" s="70"/>
      <c r="P33" s="70"/>
      <c r="Q33" s="70"/>
      <c r="R33" s="70"/>
      <c r="S33" s="70"/>
      <c r="T33" s="70"/>
      <c r="U33" s="70"/>
      <c r="V33" s="70"/>
      <c r="W33" s="70"/>
      <c r="X33" s="70"/>
      <c r="Y33" s="70"/>
      <c r="Z33" s="70"/>
    </row>
    <row r="37" spans="1:26" x14ac:dyDescent="0.25">
      <c r="A37"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38" sqref="I3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412" t="str">
        <f>'1. паспорт местоположение'!A5:C5</f>
        <v>Год раскрытия информации: 2024 год</v>
      </c>
      <c r="B5" s="412"/>
      <c r="C5" s="412"/>
      <c r="D5" s="412"/>
      <c r="E5" s="412"/>
      <c r="F5" s="412"/>
      <c r="G5" s="412"/>
      <c r="H5" s="412"/>
      <c r="I5" s="412"/>
      <c r="J5" s="412"/>
      <c r="K5" s="412"/>
      <c r="L5" s="412"/>
      <c r="M5" s="412"/>
      <c r="N5" s="412"/>
      <c r="O5" s="412"/>
      <c r="P5" s="111"/>
      <c r="Q5" s="111"/>
      <c r="R5" s="111"/>
      <c r="S5" s="111"/>
      <c r="T5" s="111"/>
      <c r="U5" s="111"/>
      <c r="V5" s="111"/>
      <c r="W5" s="111"/>
      <c r="X5" s="111"/>
      <c r="Y5" s="111"/>
      <c r="Z5" s="111"/>
      <c r="AA5" s="111"/>
      <c r="AB5" s="111"/>
    </row>
    <row r="6" spans="1:28" s="12" customFormat="1" ht="18.75" x14ac:dyDescent="0.3">
      <c r="A6" s="17"/>
      <c r="B6" s="17"/>
      <c r="L6" s="15"/>
    </row>
    <row r="7" spans="1:28" s="12" customFormat="1" ht="18.75" x14ac:dyDescent="0.2">
      <c r="A7" s="413" t="s">
        <v>9</v>
      </c>
      <c r="B7" s="413"/>
      <c r="C7" s="413"/>
      <c r="D7" s="413"/>
      <c r="E7" s="413"/>
      <c r="F7" s="413"/>
      <c r="G7" s="413"/>
      <c r="H7" s="413"/>
      <c r="I7" s="413"/>
      <c r="J7" s="413"/>
      <c r="K7" s="413"/>
      <c r="L7" s="413"/>
      <c r="M7" s="413"/>
      <c r="N7" s="413"/>
      <c r="O7" s="413"/>
      <c r="P7" s="13"/>
      <c r="Q7" s="13"/>
      <c r="R7" s="13"/>
      <c r="S7" s="13"/>
      <c r="T7" s="13"/>
      <c r="U7" s="13"/>
      <c r="V7" s="13"/>
      <c r="W7" s="13"/>
      <c r="X7" s="13"/>
      <c r="Y7" s="13"/>
      <c r="Z7" s="13"/>
    </row>
    <row r="8" spans="1:28" s="12" customFormat="1" ht="18.75" x14ac:dyDescent="0.2">
      <c r="A8" s="413"/>
      <c r="B8" s="413"/>
      <c r="C8" s="413"/>
      <c r="D8" s="413"/>
      <c r="E8" s="413"/>
      <c r="F8" s="413"/>
      <c r="G8" s="413"/>
      <c r="H8" s="413"/>
      <c r="I8" s="413"/>
      <c r="J8" s="413"/>
      <c r="K8" s="413"/>
      <c r="L8" s="413"/>
      <c r="M8" s="413"/>
      <c r="N8" s="413"/>
      <c r="O8" s="413"/>
      <c r="P8" s="13"/>
      <c r="Q8" s="13"/>
      <c r="R8" s="13"/>
      <c r="S8" s="13"/>
      <c r="T8" s="13"/>
      <c r="U8" s="13"/>
      <c r="V8" s="13"/>
      <c r="W8" s="13"/>
      <c r="X8" s="13"/>
      <c r="Y8" s="13"/>
      <c r="Z8" s="13"/>
    </row>
    <row r="9" spans="1:28" s="12" customFormat="1" ht="18.75" x14ac:dyDescent="0.2">
      <c r="A9" s="414" t="str">
        <f>'1. паспорт местоположение'!A9:C9</f>
        <v>АО "Россети Тюмень"</v>
      </c>
      <c r="B9" s="414"/>
      <c r="C9" s="414"/>
      <c r="D9" s="414"/>
      <c r="E9" s="414"/>
      <c r="F9" s="414"/>
      <c r="G9" s="414"/>
      <c r="H9" s="414"/>
      <c r="I9" s="414"/>
      <c r="J9" s="414"/>
      <c r="K9" s="414"/>
      <c r="L9" s="414"/>
      <c r="M9" s="414"/>
      <c r="N9" s="414"/>
      <c r="O9" s="414"/>
      <c r="P9" s="13"/>
      <c r="Q9" s="13"/>
      <c r="R9" s="13"/>
      <c r="S9" s="13"/>
      <c r="T9" s="13"/>
      <c r="U9" s="13"/>
      <c r="V9" s="13"/>
      <c r="W9" s="13"/>
      <c r="X9" s="13"/>
      <c r="Y9" s="13"/>
      <c r="Z9" s="13"/>
    </row>
    <row r="10" spans="1:28" s="12" customFormat="1" ht="18.75" x14ac:dyDescent="0.2">
      <c r="A10" s="418" t="s">
        <v>8</v>
      </c>
      <c r="B10" s="418"/>
      <c r="C10" s="418"/>
      <c r="D10" s="418"/>
      <c r="E10" s="418"/>
      <c r="F10" s="418"/>
      <c r="G10" s="418"/>
      <c r="H10" s="418"/>
      <c r="I10" s="418"/>
      <c r="J10" s="418"/>
      <c r="K10" s="418"/>
      <c r="L10" s="418"/>
      <c r="M10" s="418"/>
      <c r="N10" s="418"/>
      <c r="O10" s="418"/>
      <c r="P10" s="13"/>
      <c r="Q10" s="13"/>
      <c r="R10" s="13"/>
      <c r="S10" s="13"/>
      <c r="T10" s="13"/>
      <c r="U10" s="13"/>
      <c r="V10" s="13"/>
      <c r="W10" s="13"/>
      <c r="X10" s="13"/>
      <c r="Y10" s="13"/>
      <c r="Z10" s="13"/>
    </row>
    <row r="11" spans="1:28" s="12" customFormat="1" ht="18.75" x14ac:dyDescent="0.2">
      <c r="A11" s="413"/>
      <c r="B11" s="413"/>
      <c r="C11" s="413"/>
      <c r="D11" s="413"/>
      <c r="E11" s="413"/>
      <c r="F11" s="413"/>
      <c r="G11" s="413"/>
      <c r="H11" s="413"/>
      <c r="I11" s="413"/>
      <c r="J11" s="413"/>
      <c r="K11" s="413"/>
      <c r="L11" s="413"/>
      <c r="M11" s="413"/>
      <c r="N11" s="413"/>
      <c r="O11" s="413"/>
      <c r="P11" s="13"/>
      <c r="Q11" s="13"/>
      <c r="R11" s="13"/>
      <c r="S11" s="13"/>
      <c r="T11" s="13"/>
      <c r="U11" s="13"/>
      <c r="V11" s="13"/>
      <c r="W11" s="13"/>
      <c r="X11" s="13"/>
      <c r="Y11" s="13"/>
      <c r="Z11" s="13"/>
    </row>
    <row r="12" spans="1:28" s="12" customFormat="1" ht="18.75" x14ac:dyDescent="0.2">
      <c r="A12" s="414" t="str">
        <f>'3.3 паспорт описание'!A12:C12</f>
        <v>F_TP3300.VL.0065</v>
      </c>
      <c r="B12" s="414"/>
      <c r="C12" s="414"/>
      <c r="D12" s="414"/>
      <c r="E12" s="414"/>
      <c r="F12" s="414"/>
      <c r="G12" s="414"/>
      <c r="H12" s="414"/>
      <c r="I12" s="414"/>
      <c r="J12" s="414"/>
      <c r="K12" s="414"/>
      <c r="L12" s="414"/>
      <c r="M12" s="414"/>
      <c r="N12" s="414"/>
      <c r="O12" s="414"/>
      <c r="P12" s="13"/>
      <c r="Q12" s="13"/>
      <c r="R12" s="13"/>
      <c r="S12" s="13"/>
      <c r="T12" s="13"/>
      <c r="U12" s="13"/>
      <c r="V12" s="13"/>
      <c r="W12" s="13"/>
      <c r="X12" s="13"/>
      <c r="Y12" s="13"/>
      <c r="Z12" s="13"/>
    </row>
    <row r="13" spans="1:28" s="12" customFormat="1" ht="18.75" x14ac:dyDescent="0.2">
      <c r="A13" s="418" t="s">
        <v>7</v>
      </c>
      <c r="B13" s="418"/>
      <c r="C13" s="418"/>
      <c r="D13" s="418"/>
      <c r="E13" s="418"/>
      <c r="F13" s="418"/>
      <c r="G13" s="418"/>
      <c r="H13" s="418"/>
      <c r="I13" s="418"/>
      <c r="J13" s="418"/>
      <c r="K13" s="418"/>
      <c r="L13" s="418"/>
      <c r="M13" s="418"/>
      <c r="N13" s="418"/>
      <c r="O13" s="418"/>
      <c r="P13" s="13"/>
      <c r="Q13" s="13"/>
      <c r="R13" s="13"/>
      <c r="S13" s="13"/>
      <c r="T13" s="13"/>
      <c r="U13" s="13"/>
      <c r="V13" s="13"/>
      <c r="W13" s="13"/>
      <c r="X13" s="13"/>
      <c r="Y13" s="13"/>
      <c r="Z13" s="13"/>
    </row>
    <row r="14" spans="1:28" s="9" customFormat="1" ht="15.75" customHeight="1" x14ac:dyDescent="0.2">
      <c r="A14" s="419"/>
      <c r="B14" s="419"/>
      <c r="C14" s="419"/>
      <c r="D14" s="419"/>
      <c r="E14" s="419"/>
      <c r="F14" s="419"/>
      <c r="G14" s="419"/>
      <c r="H14" s="419"/>
      <c r="I14" s="419"/>
      <c r="J14" s="419"/>
      <c r="K14" s="419"/>
      <c r="L14" s="419"/>
      <c r="M14" s="419"/>
      <c r="N14" s="419"/>
      <c r="O14" s="419"/>
      <c r="P14" s="10"/>
      <c r="Q14" s="10"/>
      <c r="R14" s="10"/>
      <c r="S14" s="10"/>
      <c r="T14" s="10"/>
      <c r="U14" s="10"/>
      <c r="V14" s="10"/>
      <c r="W14" s="10"/>
      <c r="X14" s="10"/>
      <c r="Y14" s="10"/>
      <c r="Z14" s="10"/>
    </row>
    <row r="15" spans="1:28" s="3" customFormat="1" ht="75.75" customHeight="1" x14ac:dyDescent="0.2">
      <c r="A15" s="437"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5" s="437"/>
      <c r="C15" s="437"/>
      <c r="D15" s="437"/>
      <c r="E15" s="437"/>
      <c r="F15" s="437"/>
      <c r="G15" s="437"/>
      <c r="H15" s="437"/>
      <c r="I15" s="437"/>
      <c r="J15" s="437"/>
      <c r="K15" s="437"/>
      <c r="L15" s="437"/>
      <c r="M15" s="437"/>
      <c r="N15" s="437"/>
      <c r="O15" s="437"/>
      <c r="P15" s="8"/>
      <c r="Q15" s="8"/>
      <c r="R15" s="8"/>
      <c r="S15" s="8"/>
      <c r="T15" s="8"/>
      <c r="U15" s="8"/>
      <c r="V15" s="8"/>
      <c r="W15" s="8"/>
      <c r="X15" s="8"/>
      <c r="Y15" s="8"/>
      <c r="Z15" s="8"/>
    </row>
    <row r="16" spans="1:28" s="3" customFormat="1" ht="15" customHeight="1" x14ac:dyDescent="0.2">
      <c r="A16" s="418" t="s">
        <v>6</v>
      </c>
      <c r="B16" s="418"/>
      <c r="C16" s="418"/>
      <c r="D16" s="418"/>
      <c r="E16" s="418"/>
      <c r="F16" s="418"/>
      <c r="G16" s="418"/>
      <c r="H16" s="418"/>
      <c r="I16" s="418"/>
      <c r="J16" s="418"/>
      <c r="K16" s="418"/>
      <c r="L16" s="418"/>
      <c r="M16" s="418"/>
      <c r="N16" s="418"/>
      <c r="O16" s="418"/>
      <c r="P16" s="6"/>
      <c r="Q16" s="6"/>
      <c r="R16" s="6"/>
      <c r="S16" s="6"/>
      <c r="T16" s="6"/>
      <c r="U16" s="6"/>
      <c r="V16" s="6"/>
      <c r="W16" s="6"/>
      <c r="X16" s="6"/>
      <c r="Y16" s="6"/>
      <c r="Z16" s="6"/>
    </row>
    <row r="17" spans="1:26" s="3" customFormat="1" ht="15" customHeight="1" x14ac:dyDescent="0.2">
      <c r="A17" s="420"/>
      <c r="B17" s="420"/>
      <c r="C17" s="420"/>
      <c r="D17" s="420"/>
      <c r="E17" s="420"/>
      <c r="F17" s="420"/>
      <c r="G17" s="420"/>
      <c r="H17" s="420"/>
      <c r="I17" s="420"/>
      <c r="J17" s="420"/>
      <c r="K17" s="420"/>
      <c r="L17" s="420"/>
      <c r="M17" s="420"/>
      <c r="N17" s="420"/>
      <c r="O17" s="420"/>
      <c r="P17" s="4"/>
      <c r="Q17" s="4"/>
      <c r="R17" s="4"/>
      <c r="S17" s="4"/>
      <c r="T17" s="4"/>
      <c r="U17" s="4"/>
      <c r="V17" s="4"/>
      <c r="W17" s="4"/>
    </row>
    <row r="18" spans="1:26" s="3" customFormat="1" ht="91.5" customHeight="1" x14ac:dyDescent="0.2">
      <c r="A18" s="456" t="s">
        <v>381</v>
      </c>
      <c r="B18" s="456"/>
      <c r="C18" s="456"/>
      <c r="D18" s="456"/>
      <c r="E18" s="456"/>
      <c r="F18" s="456"/>
      <c r="G18" s="456"/>
      <c r="H18" s="456"/>
      <c r="I18" s="456"/>
      <c r="J18" s="456"/>
      <c r="K18" s="456"/>
      <c r="L18" s="456"/>
      <c r="M18" s="456"/>
      <c r="N18" s="456"/>
      <c r="O18" s="456"/>
      <c r="P18" s="7"/>
      <c r="Q18" s="7"/>
      <c r="R18" s="7"/>
      <c r="S18" s="7"/>
      <c r="T18" s="7"/>
      <c r="U18" s="7"/>
      <c r="V18" s="7"/>
      <c r="W18" s="7"/>
      <c r="X18" s="7"/>
      <c r="Y18" s="7"/>
      <c r="Z18" s="7"/>
    </row>
    <row r="19" spans="1:26" s="3" customFormat="1" ht="78" customHeight="1" x14ac:dyDescent="0.2">
      <c r="A19" s="411" t="s">
        <v>5</v>
      </c>
      <c r="B19" s="411" t="s">
        <v>88</v>
      </c>
      <c r="C19" s="411" t="s">
        <v>87</v>
      </c>
      <c r="D19" s="411" t="s">
        <v>76</v>
      </c>
      <c r="E19" s="457" t="s">
        <v>86</v>
      </c>
      <c r="F19" s="458"/>
      <c r="G19" s="458"/>
      <c r="H19" s="458"/>
      <c r="I19" s="459"/>
      <c r="J19" s="411" t="s">
        <v>85</v>
      </c>
      <c r="K19" s="411"/>
      <c r="L19" s="411"/>
      <c r="M19" s="411"/>
      <c r="N19" s="411"/>
      <c r="O19" s="411"/>
      <c r="P19" s="4"/>
      <c r="Q19" s="4"/>
      <c r="R19" s="4"/>
      <c r="S19" s="4"/>
      <c r="T19" s="4"/>
      <c r="U19" s="4"/>
      <c r="V19" s="4"/>
      <c r="W19" s="4"/>
    </row>
    <row r="20" spans="1:26" s="3" customFormat="1" ht="51" customHeight="1" x14ac:dyDescent="0.2">
      <c r="A20" s="411"/>
      <c r="B20" s="411"/>
      <c r="C20" s="411"/>
      <c r="D20" s="411"/>
      <c r="E20" s="41" t="s">
        <v>84</v>
      </c>
      <c r="F20" s="41" t="s">
        <v>83</v>
      </c>
      <c r="G20" s="41" t="s">
        <v>82</v>
      </c>
      <c r="H20" s="41" t="s">
        <v>81</v>
      </c>
      <c r="I20" s="41" t="s">
        <v>80</v>
      </c>
      <c r="J20" s="41" t="s">
        <v>79</v>
      </c>
      <c r="K20" s="41" t="s">
        <v>4</v>
      </c>
      <c r="L20" s="49" t="s">
        <v>3</v>
      </c>
      <c r="M20" s="48" t="s">
        <v>230</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417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tabSelected="1" view="pageBreakPreview" zoomScale="60" zoomScaleNormal="100" zoomScalePageLayoutView="50" workbookViewId="0">
      <selection activeCell="B25" sqref="B25"/>
    </sheetView>
  </sheetViews>
  <sheetFormatPr defaultColWidth="9.140625" defaultRowHeight="15.75" outlineLevelRow="1" x14ac:dyDescent="0.25"/>
  <cols>
    <col min="1" max="1" width="61.7109375" style="169" customWidth="1"/>
    <col min="2" max="2" width="23.42578125" style="169" customWidth="1"/>
    <col min="3" max="3" width="16.7109375" style="169" customWidth="1"/>
    <col min="4" max="4" width="22.140625" style="169" customWidth="1"/>
    <col min="5" max="5" width="20.28515625" style="169" customWidth="1"/>
    <col min="6" max="12" width="16.7109375" style="169" customWidth="1"/>
    <col min="13" max="13" width="16.7109375" style="170" customWidth="1"/>
    <col min="14" max="19" width="16.7109375" style="169" customWidth="1"/>
    <col min="20" max="20" width="18.85546875" style="169" customWidth="1"/>
    <col min="21" max="21" width="20.5703125" style="169" customWidth="1"/>
    <col min="22" max="23" width="16.7109375" style="169" customWidth="1"/>
    <col min="24" max="24" width="26.28515625" style="169" customWidth="1"/>
    <col min="25" max="43" width="16.7109375" style="169" customWidth="1"/>
    <col min="44" max="52" width="17.85546875" style="169" customWidth="1"/>
    <col min="53" max="97" width="16.7109375" style="169" customWidth="1"/>
    <col min="98" max="16384" width="9.140625" style="169"/>
  </cols>
  <sheetData>
    <row r="1" spans="1:52" ht="18.75" x14ac:dyDescent="0.2">
      <c r="A1" s="264"/>
      <c r="B1" s="265"/>
      <c r="C1" s="265"/>
      <c r="D1" s="265"/>
      <c r="G1" s="265"/>
      <c r="H1" s="265"/>
      <c r="I1" s="266"/>
      <c r="J1" s="266"/>
      <c r="L1" s="265"/>
      <c r="M1" s="265"/>
      <c r="N1" s="265"/>
      <c r="O1" s="265"/>
      <c r="P1" s="265"/>
      <c r="Q1" s="265"/>
      <c r="R1" s="265"/>
      <c r="S1" s="265"/>
      <c r="T1" s="265"/>
      <c r="U1" s="265"/>
      <c r="V1" s="265"/>
      <c r="W1" s="265"/>
      <c r="X1" s="265"/>
      <c r="Y1" s="265"/>
      <c r="Z1" s="265"/>
      <c r="AB1" s="265"/>
      <c r="AC1" s="265"/>
      <c r="AD1" s="265"/>
      <c r="AE1" s="265"/>
      <c r="AF1" s="265"/>
      <c r="AG1" s="265"/>
      <c r="AH1" s="265"/>
      <c r="AI1" s="265"/>
      <c r="AJ1" s="265"/>
      <c r="AK1" s="265"/>
      <c r="AL1" s="265"/>
      <c r="AM1" s="265"/>
      <c r="AN1" s="265"/>
      <c r="AO1" s="265"/>
      <c r="AP1" s="265"/>
      <c r="AQ1" s="265"/>
      <c r="AR1" s="267"/>
      <c r="AY1" s="265"/>
      <c r="AZ1" s="38" t="s">
        <v>69</v>
      </c>
    </row>
    <row r="2" spans="1:52" ht="18.75" x14ac:dyDescent="0.3">
      <c r="A2" s="264"/>
      <c r="B2" s="265"/>
      <c r="C2" s="265"/>
      <c r="D2" s="265"/>
      <c r="G2" s="265"/>
      <c r="H2" s="265"/>
      <c r="I2" s="266"/>
      <c r="J2" s="266"/>
      <c r="L2" s="265"/>
      <c r="M2" s="265"/>
      <c r="N2" s="265"/>
      <c r="O2" s="265"/>
      <c r="P2" s="265"/>
      <c r="Q2" s="265"/>
      <c r="R2" s="265"/>
      <c r="S2" s="265"/>
      <c r="T2" s="265"/>
      <c r="U2" s="265"/>
      <c r="V2" s="265"/>
      <c r="W2" s="265"/>
      <c r="X2" s="265"/>
      <c r="Y2" s="265"/>
      <c r="Z2" s="265"/>
      <c r="AB2" s="265"/>
      <c r="AC2" s="265"/>
      <c r="AD2" s="265"/>
      <c r="AE2" s="265"/>
      <c r="AF2" s="265"/>
      <c r="AG2" s="265"/>
      <c r="AH2" s="265"/>
      <c r="AI2" s="265"/>
      <c r="AJ2" s="265"/>
      <c r="AK2" s="265"/>
      <c r="AL2" s="265"/>
      <c r="AM2" s="265"/>
      <c r="AN2" s="265"/>
      <c r="AO2" s="265"/>
      <c r="AP2" s="265"/>
      <c r="AQ2" s="265"/>
      <c r="AR2" s="268"/>
      <c r="AY2" s="265"/>
      <c r="AZ2" s="15" t="s">
        <v>10</v>
      </c>
    </row>
    <row r="3" spans="1:52" ht="18.75" x14ac:dyDescent="0.3">
      <c r="A3" s="17"/>
      <c r="B3" s="265"/>
      <c r="C3" s="265"/>
      <c r="D3" s="265"/>
      <c r="G3" s="265"/>
      <c r="H3" s="265"/>
      <c r="I3" s="266"/>
      <c r="J3" s="266"/>
      <c r="L3" s="265"/>
      <c r="M3" s="265"/>
      <c r="N3" s="265"/>
      <c r="O3" s="265"/>
      <c r="P3" s="265"/>
      <c r="Q3" s="265"/>
      <c r="R3" s="265"/>
      <c r="S3" s="265"/>
      <c r="T3" s="265"/>
      <c r="U3" s="265"/>
      <c r="V3" s="265"/>
      <c r="W3" s="265"/>
      <c r="X3" s="265"/>
      <c r="Y3" s="265"/>
      <c r="Z3" s="265"/>
      <c r="AB3" s="265"/>
      <c r="AC3" s="265"/>
      <c r="AD3" s="265"/>
      <c r="AE3" s="265"/>
      <c r="AF3" s="265"/>
      <c r="AG3" s="265"/>
      <c r="AH3" s="265"/>
      <c r="AI3" s="265"/>
      <c r="AJ3" s="265"/>
      <c r="AK3" s="265"/>
      <c r="AL3" s="265"/>
      <c r="AM3" s="265"/>
      <c r="AN3" s="265"/>
      <c r="AO3" s="265"/>
      <c r="AP3" s="265"/>
      <c r="AQ3" s="265"/>
      <c r="AR3" s="268"/>
      <c r="AY3" s="265"/>
      <c r="AZ3" s="15" t="s">
        <v>68</v>
      </c>
    </row>
    <row r="4" spans="1:52" ht="18.75" x14ac:dyDescent="0.3">
      <c r="A4" s="17"/>
      <c r="B4" s="265"/>
      <c r="C4" s="265"/>
      <c r="D4" s="265"/>
      <c r="E4" s="265"/>
      <c r="F4" s="265"/>
      <c r="G4" s="265"/>
      <c r="H4" s="265"/>
      <c r="I4" s="266"/>
      <c r="J4" s="266"/>
      <c r="K4" s="268"/>
      <c r="L4" s="265"/>
      <c r="M4" s="265"/>
      <c r="N4" s="265"/>
      <c r="O4" s="265"/>
      <c r="P4" s="265"/>
      <c r="Q4" s="265"/>
      <c r="R4" s="265"/>
      <c r="S4" s="265"/>
      <c r="T4" s="265"/>
      <c r="U4" s="265"/>
      <c r="V4" s="265"/>
      <c r="W4" s="265"/>
      <c r="X4" s="265"/>
      <c r="Y4" s="265"/>
      <c r="Z4" s="265"/>
      <c r="AA4" s="265"/>
      <c r="AB4" s="265"/>
      <c r="AC4" s="265"/>
      <c r="AD4" s="265"/>
      <c r="AE4" s="265"/>
      <c r="AF4" s="265"/>
      <c r="AG4" s="265"/>
      <c r="AH4" s="265"/>
      <c r="AI4" s="265"/>
      <c r="AJ4" s="265"/>
      <c r="AK4" s="265"/>
      <c r="AL4" s="265"/>
      <c r="AM4" s="265"/>
      <c r="AN4" s="265"/>
      <c r="AO4" s="265"/>
      <c r="AP4" s="265"/>
      <c r="AQ4" s="265"/>
      <c r="AR4" s="265"/>
    </row>
    <row r="5" spans="1:52" s="302" customFormat="1" x14ac:dyDescent="0.25">
      <c r="A5" s="412" t="str">
        <f>'1. паспорт местоположение'!A5:C5</f>
        <v>Год раскрытия информации: 2024 год</v>
      </c>
      <c r="B5" s="412"/>
      <c r="C5" s="412"/>
      <c r="D5" s="412"/>
      <c r="E5" s="412"/>
      <c r="F5" s="412"/>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row>
    <row r="6" spans="1:52" s="302" customFormat="1" ht="18.75" x14ac:dyDescent="0.3">
      <c r="A6" s="303"/>
      <c r="B6" s="304"/>
      <c r="C6" s="304"/>
      <c r="D6" s="304"/>
      <c r="E6" s="304"/>
      <c r="F6" s="304"/>
      <c r="G6" s="304"/>
      <c r="H6" s="304"/>
      <c r="I6" s="305"/>
      <c r="J6" s="305"/>
      <c r="K6" s="119"/>
      <c r="L6" s="304"/>
      <c r="M6" s="304"/>
      <c r="N6" s="304"/>
      <c r="O6" s="304"/>
      <c r="P6" s="304"/>
      <c r="Q6" s="304"/>
      <c r="R6" s="304"/>
      <c r="S6" s="304"/>
      <c r="T6" s="304"/>
      <c r="U6" s="304"/>
      <c r="V6" s="304"/>
      <c r="W6" s="304"/>
      <c r="X6" s="304"/>
      <c r="Y6" s="304"/>
      <c r="Z6" s="304"/>
      <c r="AA6" s="304"/>
      <c r="AB6" s="304"/>
      <c r="AC6" s="304"/>
      <c r="AD6" s="304"/>
      <c r="AE6" s="304"/>
      <c r="AF6" s="304"/>
      <c r="AG6" s="304"/>
      <c r="AH6" s="304"/>
      <c r="AI6" s="304"/>
      <c r="AJ6" s="304"/>
      <c r="AK6" s="304"/>
      <c r="AL6" s="304"/>
      <c r="AM6" s="304"/>
      <c r="AN6" s="304"/>
      <c r="AO6" s="304"/>
      <c r="AP6" s="304"/>
      <c r="AQ6" s="304"/>
      <c r="AR6" s="304"/>
    </row>
    <row r="7" spans="1:52" s="302" customFormat="1" ht="18.75" x14ac:dyDescent="0.25">
      <c r="A7" s="413" t="s">
        <v>9</v>
      </c>
      <c r="B7" s="413"/>
      <c r="C7" s="413"/>
      <c r="D7" s="413"/>
      <c r="E7" s="413"/>
      <c r="F7" s="413"/>
      <c r="G7" s="101"/>
      <c r="H7" s="101"/>
      <c r="I7" s="101"/>
      <c r="J7" s="101"/>
      <c r="K7" s="101"/>
      <c r="L7" s="101"/>
      <c r="M7" s="101"/>
      <c r="N7" s="101"/>
      <c r="O7" s="101"/>
      <c r="P7" s="101"/>
      <c r="Q7" s="101"/>
      <c r="R7" s="101"/>
      <c r="S7" s="101"/>
      <c r="T7" s="101"/>
      <c r="U7" s="101"/>
      <c r="V7" s="101"/>
      <c r="W7" s="101"/>
      <c r="X7" s="101"/>
      <c r="Y7" s="101"/>
      <c r="Z7" s="101"/>
      <c r="AA7" s="101"/>
      <c r="AB7" s="101"/>
      <c r="AC7" s="101"/>
      <c r="AD7" s="101"/>
      <c r="AE7" s="101"/>
      <c r="AF7" s="101"/>
      <c r="AG7" s="101"/>
      <c r="AH7" s="101"/>
      <c r="AI7" s="101"/>
      <c r="AJ7" s="101"/>
      <c r="AK7" s="101"/>
      <c r="AL7" s="101"/>
      <c r="AM7" s="101"/>
      <c r="AN7" s="101"/>
      <c r="AO7" s="101"/>
      <c r="AP7" s="101"/>
      <c r="AQ7" s="101"/>
      <c r="AR7" s="101"/>
    </row>
    <row r="8" spans="1:52" s="302" customFormat="1" ht="18.75" x14ac:dyDescent="0.2">
      <c r="A8" s="323"/>
      <c r="B8" s="323"/>
      <c r="C8" s="323"/>
      <c r="D8" s="323"/>
      <c r="E8" s="323"/>
      <c r="F8" s="323"/>
      <c r="G8" s="323"/>
      <c r="H8" s="323"/>
      <c r="I8" s="323"/>
      <c r="J8" s="323"/>
      <c r="K8" s="323"/>
      <c r="L8" s="323"/>
      <c r="M8" s="323"/>
      <c r="N8" s="323"/>
      <c r="O8" s="323"/>
      <c r="P8" s="323"/>
      <c r="Q8" s="323"/>
      <c r="R8" s="323"/>
      <c r="S8" s="323"/>
      <c r="T8" s="323"/>
      <c r="U8" s="323"/>
      <c r="V8" s="323"/>
      <c r="W8" s="323"/>
      <c r="X8" s="323"/>
      <c r="Y8" s="323"/>
      <c r="Z8" s="304"/>
      <c r="AA8" s="304"/>
      <c r="AB8" s="304"/>
      <c r="AC8" s="304"/>
      <c r="AD8" s="304"/>
      <c r="AE8" s="304"/>
      <c r="AF8" s="304"/>
      <c r="AG8" s="304"/>
      <c r="AH8" s="304"/>
      <c r="AI8" s="304"/>
      <c r="AJ8" s="304"/>
      <c r="AK8" s="304"/>
      <c r="AL8" s="304"/>
      <c r="AM8" s="304"/>
      <c r="AN8" s="304"/>
      <c r="AO8" s="304"/>
      <c r="AP8" s="304"/>
      <c r="AQ8" s="304"/>
      <c r="AR8" s="304"/>
    </row>
    <row r="9" spans="1:52" s="302" customFormat="1" x14ac:dyDescent="0.25">
      <c r="A9" s="414" t="str">
        <f>'1. паспорт местоположение'!A9:C9</f>
        <v>АО "Россети Тюмень"</v>
      </c>
      <c r="B9" s="414"/>
      <c r="C9" s="414"/>
      <c r="D9" s="414"/>
      <c r="E9" s="414"/>
      <c r="F9" s="414"/>
      <c r="G9" s="102"/>
      <c r="H9" s="102"/>
      <c r="I9" s="102"/>
      <c r="J9" s="102"/>
      <c r="K9" s="102"/>
      <c r="L9" s="102"/>
      <c r="M9" s="102"/>
      <c r="N9" s="102"/>
      <c r="O9" s="102"/>
      <c r="P9" s="102"/>
      <c r="Q9" s="102"/>
      <c r="R9" s="102"/>
      <c r="S9" s="102"/>
      <c r="T9" s="102"/>
      <c r="U9" s="102"/>
      <c r="V9" s="102"/>
      <c r="W9" s="102"/>
      <c r="X9" s="102"/>
      <c r="Y9" s="102"/>
      <c r="Z9" s="102"/>
      <c r="AA9" s="102"/>
      <c r="AB9" s="102"/>
      <c r="AC9" s="102"/>
      <c r="AD9" s="102"/>
      <c r="AE9" s="102"/>
      <c r="AF9" s="102"/>
      <c r="AG9" s="102"/>
      <c r="AH9" s="102"/>
      <c r="AI9" s="102"/>
      <c r="AJ9" s="102"/>
      <c r="AK9" s="102"/>
      <c r="AL9" s="102"/>
      <c r="AM9" s="102"/>
      <c r="AN9" s="102"/>
      <c r="AO9" s="102"/>
      <c r="AP9" s="102"/>
      <c r="AQ9" s="102"/>
      <c r="AR9" s="102"/>
    </row>
    <row r="10" spans="1:52" s="302" customFormat="1" x14ac:dyDescent="0.25">
      <c r="A10" s="418" t="s">
        <v>8</v>
      </c>
      <c r="B10" s="418"/>
      <c r="C10" s="418"/>
      <c r="D10" s="418"/>
      <c r="E10" s="418"/>
      <c r="F10" s="418"/>
      <c r="G10" s="103"/>
      <c r="H10" s="103"/>
      <c r="I10" s="103"/>
      <c r="J10" s="103"/>
      <c r="K10" s="103"/>
      <c r="L10" s="103"/>
      <c r="M10" s="103"/>
      <c r="N10" s="103"/>
      <c r="O10" s="103"/>
      <c r="P10" s="103"/>
      <c r="Q10" s="103"/>
      <c r="R10" s="103"/>
      <c r="S10" s="103"/>
      <c r="T10" s="103"/>
      <c r="U10" s="103"/>
      <c r="V10" s="103"/>
      <c r="W10" s="103"/>
      <c r="X10" s="103"/>
      <c r="Y10" s="103"/>
      <c r="Z10" s="103"/>
      <c r="AA10" s="103"/>
      <c r="AB10" s="103"/>
      <c r="AC10" s="103"/>
      <c r="AD10" s="103"/>
      <c r="AE10" s="103"/>
      <c r="AF10" s="103"/>
      <c r="AG10" s="103"/>
      <c r="AH10" s="103"/>
      <c r="AI10" s="103"/>
      <c r="AJ10" s="103"/>
      <c r="AK10" s="103"/>
      <c r="AL10" s="103"/>
      <c r="AM10" s="103"/>
      <c r="AN10" s="103"/>
      <c r="AO10" s="103"/>
      <c r="AP10" s="103"/>
      <c r="AQ10" s="103"/>
      <c r="AR10" s="103"/>
    </row>
    <row r="11" spans="1:52" s="302" customFormat="1" ht="18.75" x14ac:dyDescent="0.2">
      <c r="A11" s="323"/>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04"/>
      <c r="AA11" s="304"/>
      <c r="AB11" s="304"/>
      <c r="AC11" s="304"/>
      <c r="AD11" s="304"/>
      <c r="AE11" s="304"/>
      <c r="AF11" s="304"/>
      <c r="AG11" s="304"/>
      <c r="AH11" s="304"/>
      <c r="AI11" s="304"/>
      <c r="AJ11" s="304"/>
      <c r="AK11" s="304"/>
      <c r="AL11" s="304"/>
      <c r="AM11" s="304"/>
      <c r="AN11" s="304"/>
      <c r="AO11" s="304"/>
      <c r="AP11" s="304"/>
      <c r="AQ11" s="304"/>
      <c r="AR11" s="304"/>
    </row>
    <row r="12" spans="1:52" s="302" customFormat="1" x14ac:dyDescent="0.25">
      <c r="A12" s="414" t="str">
        <f>'3.3 паспорт описание'!A12:C12</f>
        <v>F_TP3300.VL.0065</v>
      </c>
      <c r="B12" s="414"/>
      <c r="C12" s="414"/>
      <c r="D12" s="414"/>
      <c r="E12" s="414"/>
      <c r="F12" s="414"/>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row>
    <row r="13" spans="1:52" s="302" customFormat="1" x14ac:dyDescent="0.25">
      <c r="A13" s="418" t="s">
        <v>7</v>
      </c>
      <c r="B13" s="418"/>
      <c r="C13" s="418"/>
      <c r="D13" s="418"/>
      <c r="E13" s="418"/>
      <c r="F13" s="418"/>
      <c r="G13" s="103"/>
      <c r="H13" s="103"/>
      <c r="I13" s="103"/>
      <c r="J13" s="103"/>
      <c r="K13" s="103"/>
      <c r="L13" s="103"/>
      <c r="M13" s="103"/>
      <c r="N13" s="103"/>
      <c r="O13" s="103"/>
      <c r="P13" s="103"/>
      <c r="Q13" s="103"/>
      <c r="R13" s="103"/>
      <c r="S13" s="103"/>
      <c r="T13" s="103"/>
      <c r="U13" s="103"/>
      <c r="V13" s="103"/>
      <c r="W13" s="103"/>
      <c r="X13" s="103"/>
      <c r="Y13" s="103"/>
      <c r="Z13" s="103"/>
      <c r="AA13" s="103"/>
      <c r="AB13" s="103"/>
      <c r="AC13" s="103"/>
      <c r="AD13" s="103"/>
      <c r="AE13" s="103"/>
      <c r="AF13" s="103"/>
      <c r="AG13" s="103"/>
      <c r="AH13" s="103"/>
      <c r="AI13" s="103"/>
      <c r="AJ13" s="103"/>
      <c r="AK13" s="103"/>
      <c r="AL13" s="103"/>
      <c r="AM13" s="103"/>
      <c r="AN13" s="103"/>
      <c r="AO13" s="103"/>
      <c r="AP13" s="103"/>
      <c r="AQ13" s="103"/>
      <c r="AR13" s="103"/>
    </row>
    <row r="14" spans="1:52" s="302" customFormat="1" ht="18.75" x14ac:dyDescent="0.2">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06"/>
      <c r="AA14" s="306"/>
      <c r="AB14" s="306"/>
      <c r="AC14" s="306"/>
      <c r="AD14" s="306"/>
      <c r="AE14" s="306"/>
      <c r="AF14" s="306"/>
      <c r="AG14" s="306"/>
      <c r="AH14" s="306"/>
      <c r="AI14" s="306"/>
      <c r="AJ14" s="306"/>
      <c r="AK14" s="306"/>
      <c r="AL14" s="306"/>
      <c r="AM14" s="306"/>
      <c r="AN14" s="306"/>
      <c r="AO14" s="306"/>
      <c r="AP14" s="306"/>
      <c r="AQ14" s="306"/>
      <c r="AR14" s="306"/>
    </row>
    <row r="15" spans="1:52" s="302" customFormat="1" ht="57.75" customHeight="1" x14ac:dyDescent="0.25">
      <c r="A15" s="437"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5" s="437"/>
      <c r="C15" s="437"/>
      <c r="D15" s="437"/>
      <c r="E15" s="437"/>
      <c r="F15" s="437"/>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row>
    <row r="16" spans="1:52" s="302" customFormat="1" x14ac:dyDescent="0.25">
      <c r="A16" s="418" t="s">
        <v>6</v>
      </c>
      <c r="B16" s="418"/>
      <c r="C16" s="418"/>
      <c r="D16" s="418"/>
      <c r="E16" s="418"/>
      <c r="F16" s="418"/>
      <c r="G16" s="103"/>
      <c r="H16" s="103"/>
      <c r="I16" s="103"/>
      <c r="J16" s="103"/>
      <c r="K16" s="103"/>
      <c r="L16" s="103"/>
      <c r="M16" s="103"/>
      <c r="N16" s="103"/>
      <c r="O16" s="103"/>
      <c r="P16" s="103"/>
      <c r="Q16" s="103"/>
      <c r="R16" s="103"/>
      <c r="S16" s="103"/>
      <c r="T16" s="103"/>
      <c r="U16" s="103"/>
      <c r="V16" s="103"/>
      <c r="W16" s="103"/>
      <c r="X16" s="103"/>
      <c r="Y16" s="103"/>
      <c r="Z16" s="103"/>
      <c r="AA16" s="103"/>
      <c r="AB16" s="103"/>
      <c r="AC16" s="103"/>
      <c r="AD16" s="103"/>
      <c r="AE16" s="103"/>
      <c r="AF16" s="103"/>
      <c r="AG16" s="103"/>
      <c r="AH16" s="103"/>
      <c r="AI16" s="103"/>
      <c r="AJ16" s="103"/>
      <c r="AK16" s="103"/>
      <c r="AL16" s="103"/>
      <c r="AM16" s="103"/>
      <c r="AN16" s="103"/>
      <c r="AO16" s="103"/>
      <c r="AP16" s="103"/>
      <c r="AQ16" s="103"/>
      <c r="AR16" s="103"/>
    </row>
    <row r="17" spans="1:44" s="308" customFormat="1" ht="24.75" customHeight="1" x14ac:dyDescent="0.2">
      <c r="A17" s="325"/>
      <c r="B17" s="325"/>
      <c r="C17" s="325"/>
      <c r="D17" s="325"/>
      <c r="E17" s="325"/>
      <c r="F17" s="325"/>
      <c r="G17" s="325"/>
      <c r="H17" s="325"/>
      <c r="I17" s="325"/>
      <c r="J17" s="325"/>
      <c r="K17" s="325"/>
      <c r="L17" s="325"/>
      <c r="M17" s="325"/>
      <c r="N17" s="325"/>
      <c r="O17" s="325"/>
      <c r="P17" s="325"/>
      <c r="Q17" s="325"/>
      <c r="R17" s="325"/>
      <c r="S17" s="325"/>
      <c r="T17" s="325"/>
      <c r="U17" s="325"/>
      <c r="V17" s="325"/>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row>
    <row r="18" spans="1:44" s="308" customFormat="1" ht="39.75" customHeight="1" x14ac:dyDescent="0.25">
      <c r="A18" s="438" t="s">
        <v>382</v>
      </c>
      <c r="B18" s="438"/>
      <c r="C18" s="438"/>
      <c r="D18" s="438"/>
      <c r="E18" s="438"/>
      <c r="F18" s="438"/>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ht="27.75" customHeight="1" x14ac:dyDescent="0.4">
      <c r="A19" s="173"/>
      <c r="T19" s="174"/>
      <c r="U19" s="461"/>
      <c r="V19" s="461"/>
      <c r="W19" s="461"/>
      <c r="X19" s="174"/>
      <c r="Y19" s="174"/>
    </row>
    <row r="20" spans="1:44" ht="27.75" x14ac:dyDescent="0.4">
      <c r="A20" s="173"/>
      <c r="K20" s="175"/>
      <c r="T20" s="171"/>
      <c r="U20" s="171"/>
      <c r="V20" s="171"/>
      <c r="W20" s="171"/>
      <c r="X20" s="171"/>
      <c r="Y20" s="171"/>
    </row>
    <row r="21" spans="1:44" ht="27.75" x14ac:dyDescent="0.4">
      <c r="A21" s="173"/>
      <c r="K21" s="175"/>
      <c r="T21" s="171"/>
      <c r="U21" s="172"/>
      <c r="V21" s="172"/>
      <c r="W21" s="172"/>
      <c r="X21" s="172"/>
      <c r="Y21" s="172"/>
    </row>
    <row r="22" spans="1:44" ht="27.75" x14ac:dyDescent="0.4">
      <c r="A22" s="173"/>
      <c r="K22" s="175"/>
      <c r="T22" s="176"/>
      <c r="U22" s="463"/>
      <c r="V22" s="463"/>
      <c r="W22" s="463"/>
      <c r="X22" s="171"/>
      <c r="Y22" s="171"/>
    </row>
    <row r="23" spans="1:44" ht="27.75" customHeight="1" x14ac:dyDescent="0.25">
      <c r="A23" s="173"/>
      <c r="K23" s="177"/>
      <c r="T23" s="178"/>
      <c r="U23" s="464"/>
      <c r="V23" s="464"/>
      <c r="W23" s="464"/>
      <c r="X23" s="464"/>
      <c r="Y23" s="178"/>
    </row>
    <row r="24" spans="1:44" ht="16.5" thickBot="1" x14ac:dyDescent="0.3">
      <c r="A24" s="179" t="s">
        <v>293</v>
      </c>
      <c r="B24" s="179" t="s">
        <v>1</v>
      </c>
      <c r="D24" s="180"/>
      <c r="E24" s="181"/>
      <c r="F24" s="181"/>
      <c r="G24" s="181"/>
      <c r="H24" s="181"/>
    </row>
    <row r="25" spans="1:44" x14ac:dyDescent="0.25">
      <c r="A25" s="182" t="s">
        <v>550</v>
      </c>
      <c r="B25" s="183">
        <f>'6.2. Паспорт фин осв ввод'!D30*1000000</f>
        <v>155618237.09360605</v>
      </c>
    </row>
    <row r="26" spans="1:44" x14ac:dyDescent="0.25">
      <c r="A26" s="184" t="s">
        <v>291</v>
      </c>
      <c r="B26" s="185"/>
    </row>
    <row r="27" spans="1:44" x14ac:dyDescent="0.25">
      <c r="A27" s="184" t="s">
        <v>289</v>
      </c>
      <c r="B27" s="185">
        <v>50</v>
      </c>
      <c r="D27" s="173" t="s">
        <v>292</v>
      </c>
      <c r="E27" s="186"/>
      <c r="F27" s="186"/>
    </row>
    <row r="28" spans="1:44" ht="16.5" thickBot="1" x14ac:dyDescent="0.3">
      <c r="A28" s="187" t="s">
        <v>287</v>
      </c>
      <c r="B28" s="188">
        <v>1</v>
      </c>
      <c r="D28" s="460" t="s">
        <v>290</v>
      </c>
      <c r="E28" s="460"/>
      <c r="F28" s="189">
        <f>SUM(B95:AZ95)</f>
        <v>6.3405459153729362</v>
      </c>
      <c r="K28" s="190"/>
      <c r="N28" s="191"/>
    </row>
    <row r="29" spans="1:44" x14ac:dyDescent="0.25">
      <c r="A29" s="182" t="s">
        <v>286</v>
      </c>
      <c r="B29" s="192">
        <f>-C66</f>
        <v>-15261933.604182648</v>
      </c>
      <c r="D29" s="460" t="s">
        <v>288</v>
      </c>
      <c r="E29" s="460"/>
      <c r="F29" s="189">
        <f>IF(SUM(B96:AZ96)=0,"не окупается",SUM(B96:AZ96))</f>
        <v>14.305469887142086</v>
      </c>
      <c r="K29" s="190"/>
    </row>
    <row r="30" spans="1:44" x14ac:dyDescent="0.25">
      <c r="A30" s="184" t="s">
        <v>551</v>
      </c>
      <c r="B30" s="193">
        <v>6</v>
      </c>
      <c r="D30" s="460" t="s">
        <v>552</v>
      </c>
      <c r="E30" s="460"/>
      <c r="F30" s="194">
        <f>M93</f>
        <v>-22681255.541797727</v>
      </c>
      <c r="K30" s="190"/>
    </row>
    <row r="31" spans="1:44" x14ac:dyDescent="0.25">
      <c r="A31" s="184" t="s">
        <v>285</v>
      </c>
      <c r="B31" s="193">
        <v>6</v>
      </c>
      <c r="D31" s="460" t="s">
        <v>553</v>
      </c>
      <c r="E31" s="460"/>
      <c r="F31" s="195" t="str">
        <f>IF(F30&gt;0,"да","нет")</f>
        <v>нет</v>
      </c>
      <c r="K31" s="190"/>
    </row>
    <row r="32" spans="1:44" x14ac:dyDescent="0.25">
      <c r="A32" s="184" t="s">
        <v>264</v>
      </c>
      <c r="B32" s="193">
        <f>-C67</f>
        <v>-129342.13991525426</v>
      </c>
    </row>
    <row r="33" spans="1:52" x14ac:dyDescent="0.25">
      <c r="A33" s="184" t="s">
        <v>284</v>
      </c>
      <c r="B33" s="193">
        <v>1</v>
      </c>
    </row>
    <row r="34" spans="1:52" x14ac:dyDescent="0.25">
      <c r="A34" s="184" t="s">
        <v>283</v>
      </c>
      <c r="B34" s="193">
        <v>1</v>
      </c>
    </row>
    <row r="35" spans="1:52" x14ac:dyDescent="0.25">
      <c r="A35" s="196" t="s">
        <v>554</v>
      </c>
      <c r="B35" s="197">
        <v>2.1999999999999999E-2</v>
      </c>
    </row>
    <row r="36" spans="1:52" ht="16.5" thickBot="1" x14ac:dyDescent="0.3">
      <c r="A36" s="187" t="s">
        <v>257</v>
      </c>
      <c r="B36" s="198">
        <v>0.2</v>
      </c>
    </row>
    <row r="37" spans="1:52" x14ac:dyDescent="0.25">
      <c r="A37" s="182" t="s">
        <v>508</v>
      </c>
      <c r="B37" s="192">
        <v>0</v>
      </c>
    </row>
    <row r="38" spans="1:52" x14ac:dyDescent="0.25">
      <c r="A38" s="184" t="s">
        <v>282</v>
      </c>
      <c r="B38" s="193"/>
    </row>
    <row r="39" spans="1:52" ht="16.5" thickBot="1" x14ac:dyDescent="0.3">
      <c r="A39" s="196" t="s">
        <v>281</v>
      </c>
      <c r="B39" s="199">
        <v>0</v>
      </c>
    </row>
    <row r="40" spans="1:52" x14ac:dyDescent="0.25">
      <c r="A40" s="200" t="s">
        <v>555</v>
      </c>
      <c r="B40" s="201">
        <v>0</v>
      </c>
    </row>
    <row r="41" spans="1:52" x14ac:dyDescent="0.25">
      <c r="A41" s="202" t="s">
        <v>280</v>
      </c>
      <c r="B41" s="203">
        <v>0</v>
      </c>
    </row>
    <row r="42" spans="1:52" x14ac:dyDescent="0.25">
      <c r="A42" s="202" t="s">
        <v>279</v>
      </c>
      <c r="B42" s="204">
        <v>0</v>
      </c>
    </row>
    <row r="43" spans="1:52" x14ac:dyDescent="0.25">
      <c r="A43" s="202" t="s">
        <v>278</v>
      </c>
      <c r="B43" s="204">
        <v>0</v>
      </c>
      <c r="Z43" s="205"/>
    </row>
    <row r="44" spans="1:52" x14ac:dyDescent="0.25">
      <c r="A44" s="202" t="s">
        <v>277</v>
      </c>
      <c r="B44" s="204">
        <v>0.13500000000000001</v>
      </c>
      <c r="U44" s="206"/>
      <c r="V44" s="206"/>
      <c r="W44" s="206"/>
      <c r="X44" s="206"/>
      <c r="Y44" s="206"/>
      <c r="Z44" s="206"/>
    </row>
    <row r="45" spans="1:52" x14ac:dyDescent="0.25">
      <c r="A45" s="202" t="s">
        <v>276</v>
      </c>
      <c r="B45" s="204">
        <f>1-B43</f>
        <v>1</v>
      </c>
    </row>
    <row r="46" spans="1:52" ht="16.5" thickBot="1" x14ac:dyDescent="0.3">
      <c r="A46" s="207" t="s">
        <v>556</v>
      </c>
      <c r="B46" s="208">
        <f>B45*B44+B43*B42*(1-B36)</f>
        <v>0.13500000000000001</v>
      </c>
    </row>
    <row r="47" spans="1:52" ht="31.5" x14ac:dyDescent="0.25">
      <c r="A47" s="209" t="s">
        <v>275</v>
      </c>
      <c r="B47" s="210" t="s">
        <v>557</v>
      </c>
      <c r="C47" s="211">
        <v>2023</v>
      </c>
      <c r="D47" s="212">
        <f>C47+1</f>
        <v>2024</v>
      </c>
      <c r="E47" s="212">
        <f t="shared" ref="E47:AZ47" si="0">D47+1</f>
        <v>2025</v>
      </c>
      <c r="F47" s="212">
        <f t="shared" si="0"/>
        <v>2026</v>
      </c>
      <c r="G47" s="212">
        <f t="shared" si="0"/>
        <v>2027</v>
      </c>
      <c r="H47" s="212">
        <f t="shared" si="0"/>
        <v>2028</v>
      </c>
      <c r="I47" s="212">
        <f t="shared" si="0"/>
        <v>2029</v>
      </c>
      <c r="J47" s="212">
        <f t="shared" si="0"/>
        <v>2030</v>
      </c>
      <c r="K47" s="212">
        <f t="shared" si="0"/>
        <v>2031</v>
      </c>
      <c r="L47" s="212">
        <f t="shared" si="0"/>
        <v>2032</v>
      </c>
      <c r="M47" s="213">
        <f t="shared" si="0"/>
        <v>2033</v>
      </c>
      <c r="N47" s="212">
        <f t="shared" si="0"/>
        <v>2034</v>
      </c>
      <c r="O47" s="212">
        <f t="shared" si="0"/>
        <v>2035</v>
      </c>
      <c r="P47" s="212">
        <f t="shared" si="0"/>
        <v>2036</v>
      </c>
      <c r="Q47" s="212">
        <f t="shared" si="0"/>
        <v>2037</v>
      </c>
      <c r="R47" s="212">
        <f t="shared" si="0"/>
        <v>2038</v>
      </c>
      <c r="S47" s="212">
        <f t="shared" si="0"/>
        <v>2039</v>
      </c>
      <c r="T47" s="212">
        <f t="shared" si="0"/>
        <v>2040</v>
      </c>
      <c r="U47" s="212">
        <f t="shared" si="0"/>
        <v>2041</v>
      </c>
      <c r="V47" s="212">
        <f t="shared" si="0"/>
        <v>2042</v>
      </c>
      <c r="W47" s="212">
        <f t="shared" si="0"/>
        <v>2043</v>
      </c>
      <c r="X47" s="212">
        <f t="shared" si="0"/>
        <v>2044</v>
      </c>
      <c r="Y47" s="212">
        <f t="shared" si="0"/>
        <v>2045</v>
      </c>
      <c r="Z47" s="212">
        <f t="shared" si="0"/>
        <v>2046</v>
      </c>
      <c r="AA47" s="212">
        <f t="shared" si="0"/>
        <v>2047</v>
      </c>
      <c r="AB47" s="212">
        <f t="shared" si="0"/>
        <v>2048</v>
      </c>
      <c r="AC47" s="212">
        <f t="shared" si="0"/>
        <v>2049</v>
      </c>
      <c r="AD47" s="212">
        <f t="shared" si="0"/>
        <v>2050</v>
      </c>
      <c r="AE47" s="212">
        <f t="shared" si="0"/>
        <v>2051</v>
      </c>
      <c r="AF47" s="212">
        <f t="shared" si="0"/>
        <v>2052</v>
      </c>
      <c r="AG47" s="212">
        <f t="shared" si="0"/>
        <v>2053</v>
      </c>
      <c r="AH47" s="212">
        <f t="shared" si="0"/>
        <v>2054</v>
      </c>
      <c r="AI47" s="212">
        <f t="shared" si="0"/>
        <v>2055</v>
      </c>
      <c r="AJ47" s="212">
        <f t="shared" si="0"/>
        <v>2056</v>
      </c>
      <c r="AK47" s="212">
        <f t="shared" si="0"/>
        <v>2057</v>
      </c>
      <c r="AL47" s="212">
        <f t="shared" si="0"/>
        <v>2058</v>
      </c>
      <c r="AM47" s="212">
        <f t="shared" si="0"/>
        <v>2059</v>
      </c>
      <c r="AN47" s="212">
        <f t="shared" si="0"/>
        <v>2060</v>
      </c>
      <c r="AO47" s="212">
        <f t="shared" si="0"/>
        <v>2061</v>
      </c>
      <c r="AP47" s="212">
        <f t="shared" si="0"/>
        <v>2062</v>
      </c>
      <c r="AQ47" s="212">
        <f t="shared" si="0"/>
        <v>2063</v>
      </c>
      <c r="AR47" s="212">
        <f t="shared" si="0"/>
        <v>2064</v>
      </c>
      <c r="AS47" s="212">
        <f t="shared" si="0"/>
        <v>2065</v>
      </c>
      <c r="AT47" s="212">
        <f t="shared" si="0"/>
        <v>2066</v>
      </c>
      <c r="AU47" s="212">
        <f t="shared" si="0"/>
        <v>2067</v>
      </c>
      <c r="AV47" s="212">
        <f t="shared" si="0"/>
        <v>2068</v>
      </c>
      <c r="AW47" s="212">
        <f t="shared" si="0"/>
        <v>2069</v>
      </c>
      <c r="AX47" s="212">
        <f t="shared" si="0"/>
        <v>2070</v>
      </c>
      <c r="AY47" s="212">
        <f t="shared" si="0"/>
        <v>2071</v>
      </c>
      <c r="AZ47" s="212">
        <f t="shared" si="0"/>
        <v>2072</v>
      </c>
    </row>
    <row r="48" spans="1:52" outlineLevel="1" x14ac:dyDescent="0.25">
      <c r="A48" s="214" t="s">
        <v>274</v>
      </c>
      <c r="B48" s="215">
        <v>0.04</v>
      </c>
      <c r="C48" s="215">
        <v>0.04</v>
      </c>
      <c r="D48" s="215">
        <v>0.04</v>
      </c>
      <c r="E48" s="215">
        <v>0.04</v>
      </c>
      <c r="F48" s="215">
        <v>0.04</v>
      </c>
      <c r="G48" s="215">
        <v>0.04</v>
      </c>
      <c r="H48" s="215">
        <v>0.04</v>
      </c>
      <c r="I48" s="215">
        <v>0.04</v>
      </c>
      <c r="J48" s="215">
        <v>0.04</v>
      </c>
      <c r="K48" s="215">
        <v>0.04</v>
      </c>
      <c r="L48" s="215">
        <v>0.04</v>
      </c>
      <c r="M48" s="215">
        <v>0.04</v>
      </c>
      <c r="N48" s="215">
        <v>0.04</v>
      </c>
      <c r="O48" s="215">
        <v>0.04</v>
      </c>
      <c r="P48" s="215">
        <v>0.04</v>
      </c>
      <c r="Q48" s="215">
        <v>0.04</v>
      </c>
      <c r="R48" s="215">
        <v>0.04</v>
      </c>
      <c r="S48" s="215">
        <v>0.04</v>
      </c>
      <c r="T48" s="215">
        <v>0.04</v>
      </c>
      <c r="U48" s="215">
        <v>0.04</v>
      </c>
      <c r="V48" s="215">
        <v>0.04</v>
      </c>
      <c r="W48" s="215">
        <v>0.04</v>
      </c>
      <c r="X48" s="215">
        <v>0.04</v>
      </c>
      <c r="Y48" s="215">
        <v>0.04</v>
      </c>
      <c r="Z48" s="215">
        <v>0.04</v>
      </c>
      <c r="AA48" s="215">
        <v>0.04</v>
      </c>
      <c r="AB48" s="215">
        <v>0.04</v>
      </c>
      <c r="AC48" s="215">
        <v>0.04</v>
      </c>
      <c r="AD48" s="215">
        <v>0.04</v>
      </c>
      <c r="AE48" s="215">
        <v>0.04</v>
      </c>
      <c r="AF48" s="215">
        <v>0.04</v>
      </c>
      <c r="AG48" s="215">
        <v>0.04</v>
      </c>
      <c r="AH48" s="215">
        <v>0.04</v>
      </c>
      <c r="AI48" s="215">
        <v>0.04</v>
      </c>
      <c r="AJ48" s="215">
        <v>0.04</v>
      </c>
      <c r="AK48" s="215">
        <v>0.04</v>
      </c>
      <c r="AL48" s="215">
        <v>0.04</v>
      </c>
      <c r="AM48" s="215">
        <v>0.04</v>
      </c>
      <c r="AN48" s="215">
        <v>0.04</v>
      </c>
      <c r="AO48" s="215">
        <v>0.04</v>
      </c>
      <c r="AP48" s="215">
        <v>0.04</v>
      </c>
      <c r="AQ48" s="215">
        <v>0.04</v>
      </c>
      <c r="AR48" s="215">
        <v>0.04</v>
      </c>
      <c r="AS48" s="215">
        <v>0.04</v>
      </c>
      <c r="AT48" s="215">
        <v>0.04</v>
      </c>
      <c r="AU48" s="215">
        <v>0.04</v>
      </c>
      <c r="AV48" s="215">
        <v>0.04</v>
      </c>
      <c r="AW48" s="215">
        <v>0.04</v>
      </c>
      <c r="AX48" s="215">
        <v>0.04</v>
      </c>
      <c r="AY48" s="215">
        <v>0.04</v>
      </c>
      <c r="AZ48" s="215">
        <v>0.04</v>
      </c>
    </row>
    <row r="49" spans="1:52" outlineLevel="1" x14ac:dyDescent="0.25">
      <c r="A49" s="214" t="s">
        <v>273</v>
      </c>
      <c r="B49" s="215">
        <f>B48</f>
        <v>0.04</v>
      </c>
      <c r="C49" s="215">
        <f t="shared" ref="C49:AZ49" si="1">(1+B49)*(1+C48)-1</f>
        <v>8.1600000000000117E-2</v>
      </c>
      <c r="D49" s="215">
        <f t="shared" si="1"/>
        <v>0.12486400000000009</v>
      </c>
      <c r="E49" s="215">
        <f t="shared" si="1"/>
        <v>0.16985856000000021</v>
      </c>
      <c r="F49" s="215">
        <f t="shared" si="1"/>
        <v>0.21665290240000035</v>
      </c>
      <c r="G49" s="215">
        <f t="shared" si="1"/>
        <v>0.26531901849600037</v>
      </c>
      <c r="H49" s="215">
        <f t="shared" si="1"/>
        <v>0.31593177923584048</v>
      </c>
      <c r="I49" s="215">
        <f t="shared" si="1"/>
        <v>0.3685690504052741</v>
      </c>
      <c r="J49" s="215">
        <f t="shared" si="1"/>
        <v>0.42331181242148519</v>
      </c>
      <c r="K49" s="215">
        <f t="shared" si="1"/>
        <v>0.48024428491834459</v>
      </c>
      <c r="L49" s="215">
        <f t="shared" si="1"/>
        <v>0.53945405631507848</v>
      </c>
      <c r="M49" s="216">
        <f t="shared" si="1"/>
        <v>0.60103221856768174</v>
      </c>
      <c r="N49" s="215">
        <f t="shared" si="1"/>
        <v>0.66507350731038906</v>
      </c>
      <c r="O49" s="215">
        <f t="shared" si="1"/>
        <v>0.73167644760280459</v>
      </c>
      <c r="P49" s="215">
        <f t="shared" si="1"/>
        <v>0.80094350550691673</v>
      </c>
      <c r="Q49" s="215">
        <f t="shared" si="1"/>
        <v>0.87298124572719349</v>
      </c>
      <c r="R49" s="215">
        <f t="shared" si="1"/>
        <v>0.94790049555628131</v>
      </c>
      <c r="S49" s="215">
        <f t="shared" si="1"/>
        <v>1.0258165153785326</v>
      </c>
      <c r="T49" s="215">
        <f>(1+S49)*(1+T48)-1</f>
        <v>1.1068491759936738</v>
      </c>
      <c r="U49" s="215">
        <f t="shared" si="1"/>
        <v>1.1911231430334208</v>
      </c>
      <c r="V49" s="215">
        <f t="shared" si="1"/>
        <v>1.2787680687547578</v>
      </c>
      <c r="W49" s="215">
        <f t="shared" si="1"/>
        <v>1.369918791504948</v>
      </c>
      <c r="X49" s="215">
        <f t="shared" si="1"/>
        <v>1.4647155431651462</v>
      </c>
      <c r="Y49" s="215">
        <f t="shared" si="1"/>
        <v>1.5633041648917523</v>
      </c>
      <c r="Z49" s="215">
        <f t="shared" si="1"/>
        <v>1.6658363314874225</v>
      </c>
      <c r="AA49" s="215">
        <f t="shared" si="1"/>
        <v>1.7724697847469195</v>
      </c>
      <c r="AB49" s="215">
        <f t="shared" si="1"/>
        <v>1.8833685761367964</v>
      </c>
      <c r="AC49" s="215">
        <f t="shared" si="1"/>
        <v>1.9987033191822685</v>
      </c>
      <c r="AD49" s="215">
        <f t="shared" si="1"/>
        <v>2.1186514519495594</v>
      </c>
      <c r="AE49" s="215">
        <f t="shared" si="1"/>
        <v>2.2433975100275418</v>
      </c>
      <c r="AF49" s="215">
        <f t="shared" si="1"/>
        <v>2.3731334104286437</v>
      </c>
      <c r="AG49" s="215">
        <f t="shared" si="1"/>
        <v>2.5080587468457893</v>
      </c>
      <c r="AH49" s="215">
        <f t="shared" si="1"/>
        <v>2.6483810967196209</v>
      </c>
      <c r="AI49" s="215">
        <f t="shared" si="1"/>
        <v>2.7943163405884057</v>
      </c>
      <c r="AJ49" s="215">
        <f t="shared" si="1"/>
        <v>2.9460889942119421</v>
      </c>
      <c r="AK49" s="215">
        <f t="shared" si="1"/>
        <v>3.1039325539804201</v>
      </c>
      <c r="AL49" s="215">
        <f t="shared" si="1"/>
        <v>3.2680898561396372</v>
      </c>
      <c r="AM49" s="215">
        <f t="shared" si="1"/>
        <v>3.438813450385223</v>
      </c>
      <c r="AN49" s="215">
        <f t="shared" si="1"/>
        <v>3.6163659884006325</v>
      </c>
      <c r="AO49" s="215">
        <f t="shared" si="1"/>
        <v>3.8010206279366576</v>
      </c>
      <c r="AP49" s="215">
        <f t="shared" si="1"/>
        <v>3.993061453054124</v>
      </c>
      <c r="AQ49" s="215">
        <f t="shared" si="1"/>
        <v>4.1927839111762895</v>
      </c>
      <c r="AR49" s="215">
        <f t="shared" si="1"/>
        <v>4.4004952676233415</v>
      </c>
      <c r="AS49" s="215">
        <f t="shared" si="1"/>
        <v>4.6165150783282751</v>
      </c>
      <c r="AT49" s="215">
        <f t="shared" si="1"/>
        <v>4.8411756814614062</v>
      </c>
      <c r="AU49" s="215">
        <f t="shared" si="1"/>
        <v>5.0748227087198625</v>
      </c>
      <c r="AV49" s="215">
        <f t="shared" si="1"/>
        <v>5.317815617068657</v>
      </c>
      <c r="AW49" s="215">
        <f t="shared" si="1"/>
        <v>5.5705282417514033</v>
      </c>
      <c r="AX49" s="215">
        <f t="shared" si="1"/>
        <v>5.8333493714214599</v>
      </c>
      <c r="AY49" s="215">
        <f t="shared" si="1"/>
        <v>6.1066833462783183</v>
      </c>
      <c r="AZ49" s="215">
        <f t="shared" si="1"/>
        <v>6.3909506801294516</v>
      </c>
    </row>
    <row r="50" spans="1:52" s="173" customFormat="1" ht="16.5" thickBot="1" x14ac:dyDescent="0.3">
      <c r="A50" s="217" t="s">
        <v>558</v>
      </c>
      <c r="B50" s="218">
        <f>B51*1000</f>
        <v>0</v>
      </c>
      <c r="C50" s="218">
        <f>C51*1000</f>
        <v>16333051.066383345</v>
      </c>
      <c r="D50" s="218">
        <f t="shared" ref="D50:AZ50" si="2">D51*1000</f>
        <v>16823042.598374844</v>
      </c>
      <c r="E50" s="218">
        <f t="shared" si="2"/>
        <v>17327733.876326088</v>
      </c>
      <c r="F50" s="218">
        <f t="shared" si="2"/>
        <v>17847565.892615877</v>
      </c>
      <c r="G50" s="218">
        <f t="shared" si="2"/>
        <v>18382992.869394351</v>
      </c>
      <c r="H50" s="218">
        <f t="shared" si="2"/>
        <v>18934482.655476183</v>
      </c>
      <c r="I50" s="218">
        <f t="shared" si="2"/>
        <v>19502517.135140467</v>
      </c>
      <c r="J50" s="218">
        <f t="shared" si="2"/>
        <v>20087592.649194684</v>
      </c>
      <c r="K50" s="218">
        <f t="shared" si="2"/>
        <v>20690220.428670526</v>
      </c>
      <c r="L50" s="218">
        <f t="shared" si="2"/>
        <v>21310927.041530643</v>
      </c>
      <c r="M50" s="219">
        <f t="shared" si="2"/>
        <v>21950254.852776561</v>
      </c>
      <c r="N50" s="218">
        <f t="shared" si="2"/>
        <v>26674050.389187675</v>
      </c>
      <c r="O50" s="218">
        <f t="shared" si="2"/>
        <v>27474271.900863305</v>
      </c>
      <c r="P50" s="218">
        <f t="shared" si="2"/>
        <v>28298500.057889208</v>
      </c>
      <c r="Q50" s="218">
        <f t="shared" si="2"/>
        <v>29147455.059625883</v>
      </c>
      <c r="R50" s="218">
        <f t="shared" si="2"/>
        <v>30021878.711414661</v>
      </c>
      <c r="S50" s="218">
        <f t="shared" si="2"/>
        <v>30922535.072757103</v>
      </c>
      <c r="T50" s="218">
        <f t="shared" si="2"/>
        <v>31850211.12493981</v>
      </c>
      <c r="U50" s="218">
        <f t="shared" si="2"/>
        <v>32805717.458688006</v>
      </c>
      <c r="V50" s="218">
        <f t="shared" si="2"/>
        <v>33789888.982448645</v>
      </c>
      <c r="W50" s="218">
        <f t="shared" si="2"/>
        <v>34803585.651922099</v>
      </c>
      <c r="X50" s="218">
        <f t="shared" si="2"/>
        <v>38451904.180774473</v>
      </c>
      <c r="Y50" s="218">
        <f t="shared" si="2"/>
        <v>39605461.306197725</v>
      </c>
      <c r="Z50" s="218">
        <f t="shared" si="2"/>
        <v>40793625.145383641</v>
      </c>
      <c r="AA50" s="218">
        <f t="shared" si="2"/>
        <v>42017433.899745166</v>
      </c>
      <c r="AB50" s="218">
        <f t="shared" si="2"/>
        <v>43277956.916737519</v>
      </c>
      <c r="AC50" s="218">
        <f t="shared" si="2"/>
        <v>44576295.624239646</v>
      </c>
      <c r="AD50" s="218">
        <f t="shared" si="2"/>
        <v>45913584.492966838</v>
      </c>
      <c r="AE50" s="218">
        <f t="shared" si="2"/>
        <v>47290992.027755842</v>
      </c>
      <c r="AF50" s="218">
        <f t="shared" si="2"/>
        <v>48709721.788588516</v>
      </c>
      <c r="AG50" s="218">
        <f t="shared" si="2"/>
        <v>50171013.442246176</v>
      </c>
      <c r="AH50" s="218">
        <f t="shared" si="2"/>
        <v>51676143.845513567</v>
      </c>
      <c r="AI50" s="218">
        <f t="shared" si="2"/>
        <v>53226428.160878979</v>
      </c>
      <c r="AJ50" s="218">
        <f t="shared" si="2"/>
        <v>54823221.005705342</v>
      </c>
      <c r="AK50" s="218">
        <f t="shared" si="2"/>
        <v>56467917.635876507</v>
      </c>
      <c r="AL50" s="218">
        <f t="shared" si="2"/>
        <v>58161955.1649528</v>
      </c>
      <c r="AM50" s="218">
        <f t="shared" si="2"/>
        <v>59906813.819901392</v>
      </c>
      <c r="AN50" s="218">
        <f t="shared" si="2"/>
        <v>61704018.234498426</v>
      </c>
      <c r="AO50" s="218">
        <f t="shared" si="2"/>
        <v>63555138.781533375</v>
      </c>
      <c r="AP50" s="218">
        <f t="shared" si="2"/>
        <v>65461792.944979377</v>
      </c>
      <c r="AQ50" s="218">
        <f t="shared" si="2"/>
        <v>67425646.73332876</v>
      </c>
      <c r="AR50" s="218">
        <f t="shared" si="2"/>
        <v>69448416.135328621</v>
      </c>
      <c r="AS50" s="218">
        <f t="shared" si="2"/>
        <v>71531868.619388491</v>
      </c>
      <c r="AT50" s="218">
        <f t="shared" si="2"/>
        <v>73677824.677970141</v>
      </c>
      <c r="AU50" s="218">
        <f t="shared" si="2"/>
        <v>75888159.418309242</v>
      </c>
      <c r="AV50" s="218">
        <f t="shared" si="2"/>
        <v>78164804.200858533</v>
      </c>
      <c r="AW50" s="218">
        <f t="shared" si="2"/>
        <v>80509748.326884285</v>
      </c>
      <c r="AX50" s="218">
        <f t="shared" si="2"/>
        <v>82925040.776690796</v>
      </c>
      <c r="AY50" s="218">
        <f t="shared" si="2"/>
        <v>85412791.999991551</v>
      </c>
      <c r="AZ50" s="218">
        <f t="shared" si="2"/>
        <v>87975175.759991303</v>
      </c>
    </row>
    <row r="51" spans="1:52" x14ac:dyDescent="0.25">
      <c r="A51" s="169" t="s">
        <v>559</v>
      </c>
      <c r="C51" s="169">
        <v>16333.051066383345</v>
      </c>
      <c r="D51" s="169">
        <v>16823.042598374843</v>
      </c>
      <c r="E51" s="169">
        <v>17327.733876326089</v>
      </c>
      <c r="F51" s="169">
        <v>17847.565892615876</v>
      </c>
      <c r="G51" s="169">
        <v>18382.992869394351</v>
      </c>
      <c r="H51" s="169">
        <v>18934.482655476182</v>
      </c>
      <c r="I51" s="169">
        <v>19502.517135140468</v>
      </c>
      <c r="J51" s="169">
        <v>20087.592649194685</v>
      </c>
      <c r="K51" s="169">
        <v>20690.220428670524</v>
      </c>
      <c r="L51" s="169">
        <v>21310.927041530642</v>
      </c>
      <c r="M51" s="170">
        <v>21950.254852776561</v>
      </c>
      <c r="N51" s="169">
        <v>26674.050389187676</v>
      </c>
      <c r="O51" s="169">
        <v>27474.271900863303</v>
      </c>
      <c r="P51" s="169">
        <v>28298.500057889207</v>
      </c>
      <c r="Q51" s="169">
        <v>29147.455059625881</v>
      </c>
      <c r="R51" s="169">
        <v>30021.878711414662</v>
      </c>
      <c r="S51" s="169">
        <v>30922.535072757102</v>
      </c>
      <c r="T51" s="169">
        <v>31850.211124939811</v>
      </c>
      <c r="U51" s="169">
        <v>32805.717458688006</v>
      </c>
      <c r="V51" s="169">
        <v>33789.888982448647</v>
      </c>
      <c r="W51" s="169">
        <v>34803.585651922098</v>
      </c>
      <c r="X51" s="169">
        <v>38451.904180774472</v>
      </c>
      <c r="Y51" s="169">
        <v>39605.461306197722</v>
      </c>
      <c r="Z51" s="169">
        <v>40793.625145383645</v>
      </c>
      <c r="AA51" s="169">
        <v>42017.433899745163</v>
      </c>
      <c r="AB51" s="169">
        <v>43277.956916737516</v>
      </c>
      <c r="AC51" s="169">
        <v>44576.295624239647</v>
      </c>
      <c r="AD51" s="169">
        <v>45913.584492966838</v>
      </c>
      <c r="AE51" s="169">
        <v>47290.992027755841</v>
      </c>
      <c r="AF51" s="169">
        <v>48709.721788588518</v>
      </c>
      <c r="AG51" s="169">
        <v>50171.013442246178</v>
      </c>
      <c r="AH51" s="169">
        <v>51676.143845513565</v>
      </c>
      <c r="AI51" s="169">
        <v>53226.428160878975</v>
      </c>
      <c r="AJ51" s="169">
        <v>54823.221005705345</v>
      </c>
      <c r="AK51" s="169">
        <v>56467.917635876503</v>
      </c>
      <c r="AL51" s="169">
        <v>58161.9551649528</v>
      </c>
      <c r="AM51" s="169">
        <v>59906.813819901392</v>
      </c>
      <c r="AN51" s="169">
        <v>61704.018234498428</v>
      </c>
      <c r="AO51" s="169">
        <v>63555.138781533373</v>
      </c>
      <c r="AP51" s="169">
        <v>65461.792944979374</v>
      </c>
      <c r="AQ51" s="169">
        <v>67425.646733328758</v>
      </c>
      <c r="AR51" s="169">
        <v>69448.416135328618</v>
      </c>
      <c r="AS51" s="169">
        <v>71531.868619388493</v>
      </c>
      <c r="AT51" s="169">
        <v>73677.824677970144</v>
      </c>
      <c r="AU51" s="169">
        <v>75888.159418309238</v>
      </c>
      <c r="AV51" s="169">
        <v>78164.804200858533</v>
      </c>
      <c r="AW51" s="169">
        <v>80509.748326884292</v>
      </c>
      <c r="AX51" s="169">
        <v>82925.040776690803</v>
      </c>
      <c r="AY51" s="169">
        <v>85412.791999991547</v>
      </c>
      <c r="AZ51" s="169">
        <v>87975.175759991296</v>
      </c>
    </row>
    <row r="52" spans="1:52" x14ac:dyDescent="0.25">
      <c r="A52" s="169" t="s">
        <v>560</v>
      </c>
      <c r="C52" s="169">
        <v>-18009.081652935525</v>
      </c>
      <c r="D52" s="169">
        <v>-18009.081652935525</v>
      </c>
      <c r="E52" s="169">
        <v>-18009.081652935525</v>
      </c>
      <c r="F52" s="169">
        <v>-18009.081652935525</v>
      </c>
      <c r="G52" s="169">
        <v>-18009.081652935525</v>
      </c>
      <c r="H52" s="169">
        <v>-18009.081652935525</v>
      </c>
      <c r="I52" s="169">
        <v>-19906.566536615392</v>
      </c>
      <c r="J52" s="169">
        <v>-19906.566536615392</v>
      </c>
      <c r="K52" s="169">
        <v>-19906.566536615392</v>
      </c>
      <c r="L52" s="169">
        <v>-19906.566536615392</v>
      </c>
      <c r="M52" s="170">
        <v>-19906.566536615392</v>
      </c>
      <c r="N52" s="169">
        <v>-19906.566536615392</v>
      </c>
      <c r="O52" s="169">
        <v>-25026.370774146391</v>
      </c>
      <c r="P52" s="169">
        <v>-25026.370774146391</v>
      </c>
      <c r="Q52" s="169">
        <v>-25026.370774146391</v>
      </c>
      <c r="R52" s="169">
        <v>-25026.370774146391</v>
      </c>
      <c r="S52" s="169">
        <v>-25026.370774146391</v>
      </c>
      <c r="T52" s="169">
        <v>-25026.370774146391</v>
      </c>
      <c r="U52" s="169">
        <v>-25026.370774146391</v>
      </c>
      <c r="V52" s="169">
        <v>-26923.855657826258</v>
      </c>
      <c r="W52" s="169">
        <v>-26923.855657826258</v>
      </c>
      <c r="X52" s="169">
        <v>-26923.855657826258</v>
      </c>
      <c r="Y52" s="169">
        <v>-26923.855657826258</v>
      </c>
      <c r="Z52" s="169">
        <v>-26923.855657826258</v>
      </c>
      <c r="AA52" s="169">
        <v>-26923.855657826258</v>
      </c>
      <c r="AB52" s="169">
        <v>-26923.855657826258</v>
      </c>
      <c r="AC52" s="169">
        <v>-26923.855657826258</v>
      </c>
      <c r="AD52" s="169">
        <v>-26923.855657826258</v>
      </c>
      <c r="AE52" s="169">
        <v>-26923.855657826258</v>
      </c>
      <c r="AF52" s="169">
        <v>-26923.855657826258</v>
      </c>
      <c r="AG52" s="169">
        <v>-26923.855657826258</v>
      </c>
      <c r="AH52" s="169">
        <v>-26923.855657826258</v>
      </c>
      <c r="AI52" s="169">
        <v>-26923.855657826258</v>
      </c>
      <c r="AJ52" s="169">
        <v>-26923.855657826258</v>
      </c>
      <c r="AK52" s="169">
        <v>-26923.855657826258</v>
      </c>
      <c r="AL52" s="169">
        <v>-26923.855657826258</v>
      </c>
      <c r="AM52" s="169">
        <v>-26923.855657826258</v>
      </c>
      <c r="AN52" s="169">
        <v>-26923.855657826258</v>
      </c>
      <c r="AO52" s="169">
        <v>-26923.855657826258</v>
      </c>
      <c r="AP52" s="169">
        <v>-26923.855657826258</v>
      </c>
      <c r="AQ52" s="169">
        <v>-26923.855657826258</v>
      </c>
      <c r="AR52" s="169">
        <v>-26923.855657826258</v>
      </c>
      <c r="AS52" s="169">
        <v>-26923.855657826258</v>
      </c>
      <c r="AT52" s="169">
        <v>-26923.855657826258</v>
      </c>
      <c r="AU52" s="169">
        <v>-26923.855657826258</v>
      </c>
      <c r="AV52" s="169">
        <v>-26923.855657826258</v>
      </c>
      <c r="AW52" s="169">
        <v>-26923.855657826258</v>
      </c>
      <c r="AX52" s="169">
        <v>-26923.855657826258</v>
      </c>
      <c r="AY52" s="169">
        <v>-26923.855657826258</v>
      </c>
      <c r="AZ52" s="169">
        <v>-26923.855657826258</v>
      </c>
    </row>
    <row r="53" spans="1:52" ht="13.7" customHeight="1" x14ac:dyDescent="0.25">
      <c r="A53" s="169" t="s">
        <v>561</v>
      </c>
      <c r="C53" s="169">
        <v>-152.6237251</v>
      </c>
      <c r="D53" s="169">
        <v>-157.20243685299997</v>
      </c>
      <c r="E53" s="169">
        <v>-161.91850995858999</v>
      </c>
      <c r="F53" s="169">
        <v>-166.77606525734771</v>
      </c>
      <c r="G53" s="169">
        <v>-171.77934721506813</v>
      </c>
      <c r="H53" s="169">
        <v>-176.93272763152018</v>
      </c>
      <c r="I53" s="169">
        <v>-182.24070946046581</v>
      </c>
      <c r="J53" s="169">
        <v>-187.70793074427979</v>
      </c>
      <c r="K53" s="169">
        <v>-193.3391686666082</v>
      </c>
      <c r="L53" s="169">
        <v>-199.13934372660646</v>
      </c>
      <c r="M53" s="170">
        <v>-189.51811559912093</v>
      </c>
      <c r="N53" s="169">
        <v>-195.20365906709458</v>
      </c>
      <c r="O53" s="169">
        <v>-201.05976883910739</v>
      </c>
      <c r="P53" s="169">
        <v>-207.09156190428064</v>
      </c>
      <c r="Q53" s="169">
        <v>-213.30430876140906</v>
      </c>
      <c r="R53" s="169">
        <v>-219.70343802425134</v>
      </c>
      <c r="S53" s="169">
        <v>-226.29454116497888</v>
      </c>
      <c r="T53" s="169">
        <v>-233.08337739992822</v>
      </c>
      <c r="U53" s="169">
        <v>-240.07587872192605</v>
      </c>
      <c r="V53" s="169">
        <v>-247.27815508358384</v>
      </c>
      <c r="W53" s="169">
        <v>-254.69649973609134</v>
      </c>
      <c r="X53" s="169">
        <v>-98.552509647435954</v>
      </c>
      <c r="Y53" s="169">
        <v>-101.50908493685904</v>
      </c>
      <c r="Z53" s="169">
        <v>-104.55435748496481</v>
      </c>
      <c r="AA53" s="169">
        <v>-107.69098820951378</v>
      </c>
      <c r="AB53" s="169">
        <v>-110.92171785579919</v>
      </c>
      <c r="AC53" s="169">
        <v>-114.24936939147317</v>
      </c>
      <c r="AD53" s="169">
        <v>-117.67685047321736</v>
      </c>
      <c r="AE53" s="169">
        <v>-121.20715598741388</v>
      </c>
      <c r="AF53" s="169">
        <v>-124.8433706670363</v>
      </c>
      <c r="AG53" s="169">
        <v>-128.58867178704742</v>
      </c>
      <c r="AH53" s="169">
        <v>-132.44633194065884</v>
      </c>
      <c r="AI53" s="169">
        <v>-136.41972189887861</v>
      </c>
      <c r="AJ53" s="169">
        <v>-140.51231355584497</v>
      </c>
      <c r="AK53" s="169">
        <v>-144.7276829625203</v>
      </c>
      <c r="AL53" s="169">
        <v>-149.06951345139592</v>
      </c>
      <c r="AM53" s="169">
        <v>-153.5415988549378</v>
      </c>
      <c r="AN53" s="169">
        <v>-158.14784682058593</v>
      </c>
      <c r="AO53" s="169">
        <v>-162.8922822252035</v>
      </c>
      <c r="AP53" s="169">
        <v>-167.77905069195961</v>
      </c>
      <c r="AQ53" s="169">
        <v>-172.81242221271842</v>
      </c>
      <c r="AR53" s="169">
        <v>-177.99679487909995</v>
      </c>
      <c r="AS53" s="169">
        <v>-183.33669872547296</v>
      </c>
      <c r="AT53" s="169">
        <v>-188.83679968723715</v>
      </c>
      <c r="AU53" s="169">
        <v>-194.50190367785427</v>
      </c>
      <c r="AV53" s="169">
        <v>-200.33696078818991</v>
      </c>
      <c r="AW53" s="169">
        <v>-206.34706961183562</v>
      </c>
      <c r="AX53" s="169">
        <v>-212.53748170019068</v>
      </c>
      <c r="AY53" s="169">
        <v>-218.9136061511964</v>
      </c>
      <c r="AZ53" s="169">
        <v>-225.48101433573231</v>
      </c>
    </row>
    <row r="55" spans="1:52" x14ac:dyDescent="0.25">
      <c r="M55" s="169"/>
    </row>
    <row r="56" spans="1:52" s="220" customFormat="1" ht="16.5" thickBot="1" x14ac:dyDescent="0.3">
      <c r="M56" s="221"/>
    </row>
    <row r="57" spans="1:52" ht="31.5" x14ac:dyDescent="0.25">
      <c r="A57" s="222" t="s">
        <v>272</v>
      </c>
      <c r="B57" s="210" t="str">
        <f>B47</f>
        <v>Год окончания строительства 2022</v>
      </c>
      <c r="C57" s="210">
        <f t="shared" ref="C57:AZ57" si="3">C47</f>
        <v>2023</v>
      </c>
      <c r="D57" s="210">
        <f t="shared" si="3"/>
        <v>2024</v>
      </c>
      <c r="E57" s="210">
        <f t="shared" si="3"/>
        <v>2025</v>
      </c>
      <c r="F57" s="210">
        <f t="shared" si="3"/>
        <v>2026</v>
      </c>
      <c r="G57" s="210">
        <f t="shared" si="3"/>
        <v>2027</v>
      </c>
      <c r="H57" s="210">
        <f t="shared" si="3"/>
        <v>2028</v>
      </c>
      <c r="I57" s="210">
        <f t="shared" si="3"/>
        <v>2029</v>
      </c>
      <c r="J57" s="210">
        <f t="shared" si="3"/>
        <v>2030</v>
      </c>
      <c r="K57" s="210">
        <f t="shared" si="3"/>
        <v>2031</v>
      </c>
      <c r="L57" s="210">
        <f t="shared" si="3"/>
        <v>2032</v>
      </c>
      <c r="M57" s="223">
        <f t="shared" si="3"/>
        <v>2033</v>
      </c>
      <c r="N57" s="210">
        <f t="shared" si="3"/>
        <v>2034</v>
      </c>
      <c r="O57" s="210">
        <f t="shared" si="3"/>
        <v>2035</v>
      </c>
      <c r="P57" s="210">
        <f t="shared" si="3"/>
        <v>2036</v>
      </c>
      <c r="Q57" s="210">
        <f t="shared" si="3"/>
        <v>2037</v>
      </c>
      <c r="R57" s="210">
        <f t="shared" si="3"/>
        <v>2038</v>
      </c>
      <c r="S57" s="210">
        <f t="shared" si="3"/>
        <v>2039</v>
      </c>
      <c r="T57" s="210">
        <f t="shared" si="3"/>
        <v>2040</v>
      </c>
      <c r="U57" s="210">
        <f t="shared" si="3"/>
        <v>2041</v>
      </c>
      <c r="V57" s="210">
        <f t="shared" si="3"/>
        <v>2042</v>
      </c>
      <c r="W57" s="210">
        <f t="shared" si="3"/>
        <v>2043</v>
      </c>
      <c r="X57" s="210">
        <f t="shared" si="3"/>
        <v>2044</v>
      </c>
      <c r="Y57" s="210">
        <f t="shared" si="3"/>
        <v>2045</v>
      </c>
      <c r="Z57" s="210">
        <f t="shared" si="3"/>
        <v>2046</v>
      </c>
      <c r="AA57" s="210">
        <f t="shared" si="3"/>
        <v>2047</v>
      </c>
      <c r="AB57" s="210">
        <f t="shared" si="3"/>
        <v>2048</v>
      </c>
      <c r="AC57" s="210">
        <f t="shared" si="3"/>
        <v>2049</v>
      </c>
      <c r="AD57" s="210">
        <f t="shared" si="3"/>
        <v>2050</v>
      </c>
      <c r="AE57" s="210">
        <f t="shared" si="3"/>
        <v>2051</v>
      </c>
      <c r="AF57" s="210">
        <f t="shared" si="3"/>
        <v>2052</v>
      </c>
      <c r="AG57" s="210">
        <f t="shared" si="3"/>
        <v>2053</v>
      </c>
      <c r="AH57" s="210">
        <f t="shared" si="3"/>
        <v>2054</v>
      </c>
      <c r="AI57" s="210">
        <f t="shared" si="3"/>
        <v>2055</v>
      </c>
      <c r="AJ57" s="210">
        <f t="shared" si="3"/>
        <v>2056</v>
      </c>
      <c r="AK57" s="210">
        <f t="shared" si="3"/>
        <v>2057</v>
      </c>
      <c r="AL57" s="210">
        <f t="shared" si="3"/>
        <v>2058</v>
      </c>
      <c r="AM57" s="210">
        <f t="shared" si="3"/>
        <v>2059</v>
      </c>
      <c r="AN57" s="210">
        <f t="shared" si="3"/>
        <v>2060</v>
      </c>
      <c r="AO57" s="210">
        <f t="shared" si="3"/>
        <v>2061</v>
      </c>
      <c r="AP57" s="210">
        <f t="shared" si="3"/>
        <v>2062</v>
      </c>
      <c r="AQ57" s="210">
        <f t="shared" si="3"/>
        <v>2063</v>
      </c>
      <c r="AR57" s="210">
        <f t="shared" si="3"/>
        <v>2064</v>
      </c>
      <c r="AS57" s="210">
        <f t="shared" si="3"/>
        <v>2065</v>
      </c>
      <c r="AT57" s="210">
        <f t="shared" si="3"/>
        <v>2066</v>
      </c>
      <c r="AU57" s="210">
        <f t="shared" si="3"/>
        <v>2067</v>
      </c>
      <c r="AV57" s="210">
        <f t="shared" si="3"/>
        <v>2068</v>
      </c>
      <c r="AW57" s="210">
        <f t="shared" si="3"/>
        <v>2069</v>
      </c>
      <c r="AX57" s="210">
        <f t="shared" si="3"/>
        <v>2070</v>
      </c>
      <c r="AY57" s="210">
        <f t="shared" si="3"/>
        <v>2071</v>
      </c>
      <c r="AZ57" s="210">
        <f t="shared" si="3"/>
        <v>2072</v>
      </c>
    </row>
    <row r="58" spans="1:52" x14ac:dyDescent="0.25">
      <c r="A58" s="224" t="s">
        <v>271</v>
      </c>
      <c r="B58" s="225">
        <v>0</v>
      </c>
      <c r="C58" s="225">
        <v>0</v>
      </c>
      <c r="D58" s="225">
        <v>0</v>
      </c>
      <c r="E58" s="225">
        <v>0</v>
      </c>
      <c r="F58" s="225">
        <v>0</v>
      </c>
      <c r="G58" s="225">
        <v>0</v>
      </c>
      <c r="H58" s="225">
        <v>0</v>
      </c>
      <c r="I58" s="225">
        <v>0</v>
      </c>
      <c r="J58" s="225">
        <v>0</v>
      </c>
      <c r="K58" s="225">
        <v>0</v>
      </c>
      <c r="L58" s="225">
        <v>0</v>
      </c>
      <c r="M58" s="226">
        <v>0</v>
      </c>
      <c r="N58" s="225">
        <v>0</v>
      </c>
      <c r="O58" s="225">
        <v>0</v>
      </c>
      <c r="P58" s="225">
        <v>0</v>
      </c>
      <c r="Q58" s="225">
        <v>0</v>
      </c>
      <c r="R58" s="225">
        <v>0</v>
      </c>
      <c r="S58" s="225">
        <v>0</v>
      </c>
      <c r="T58" s="225">
        <v>0</v>
      </c>
      <c r="U58" s="225">
        <v>0</v>
      </c>
      <c r="V58" s="225">
        <v>0</v>
      </c>
      <c r="W58" s="225">
        <v>0</v>
      </c>
      <c r="X58" s="225">
        <v>0</v>
      </c>
      <c r="Y58" s="225">
        <v>0</v>
      </c>
      <c r="Z58" s="225">
        <v>0</v>
      </c>
      <c r="AA58" s="225">
        <v>0</v>
      </c>
      <c r="AB58" s="225">
        <v>0</v>
      </c>
      <c r="AC58" s="225">
        <v>0</v>
      </c>
      <c r="AD58" s="225">
        <v>0</v>
      </c>
      <c r="AE58" s="225">
        <v>0</v>
      </c>
      <c r="AF58" s="225">
        <v>0</v>
      </c>
      <c r="AG58" s="225">
        <v>0</v>
      </c>
      <c r="AH58" s="225">
        <v>0</v>
      </c>
      <c r="AI58" s="225">
        <v>0</v>
      </c>
      <c r="AJ58" s="225">
        <v>0</v>
      </c>
      <c r="AK58" s="225">
        <v>0</v>
      </c>
      <c r="AL58" s="225">
        <v>0</v>
      </c>
      <c r="AM58" s="225">
        <v>0</v>
      </c>
      <c r="AN58" s="225">
        <v>0</v>
      </c>
      <c r="AO58" s="225">
        <v>0</v>
      </c>
      <c r="AP58" s="225">
        <v>0</v>
      </c>
      <c r="AQ58" s="225">
        <v>0</v>
      </c>
      <c r="AR58" s="225">
        <v>0</v>
      </c>
      <c r="AS58" s="225">
        <v>0</v>
      </c>
      <c r="AT58" s="225">
        <v>0</v>
      </c>
      <c r="AU58" s="225">
        <v>0</v>
      </c>
      <c r="AV58" s="225">
        <v>0</v>
      </c>
      <c r="AW58" s="225">
        <v>0</v>
      </c>
      <c r="AX58" s="225">
        <v>0</v>
      </c>
      <c r="AY58" s="225">
        <v>0</v>
      </c>
      <c r="AZ58" s="225">
        <v>0</v>
      </c>
    </row>
    <row r="59" spans="1:52" x14ac:dyDescent="0.25">
      <c r="A59" s="224" t="s">
        <v>270</v>
      </c>
      <c r="B59" s="225">
        <v>0</v>
      </c>
      <c r="C59" s="225">
        <v>0</v>
      </c>
      <c r="D59" s="225">
        <v>0</v>
      </c>
      <c r="E59" s="225">
        <v>0</v>
      </c>
      <c r="F59" s="225">
        <v>0</v>
      </c>
      <c r="G59" s="225">
        <v>0</v>
      </c>
      <c r="H59" s="225">
        <v>0</v>
      </c>
      <c r="I59" s="225">
        <v>0</v>
      </c>
      <c r="J59" s="225">
        <v>0</v>
      </c>
      <c r="K59" s="225">
        <v>0</v>
      </c>
      <c r="L59" s="225">
        <v>0</v>
      </c>
      <c r="M59" s="226">
        <v>0</v>
      </c>
      <c r="N59" s="225">
        <v>0</v>
      </c>
      <c r="O59" s="225">
        <v>0</v>
      </c>
      <c r="P59" s="225">
        <v>0</v>
      </c>
      <c r="Q59" s="225">
        <v>0</v>
      </c>
      <c r="R59" s="225">
        <v>0</v>
      </c>
      <c r="S59" s="225">
        <v>0</v>
      </c>
      <c r="T59" s="225">
        <v>0</v>
      </c>
      <c r="U59" s="225">
        <v>0</v>
      </c>
      <c r="V59" s="225">
        <v>0</v>
      </c>
      <c r="W59" s="225">
        <v>0</v>
      </c>
      <c r="X59" s="225">
        <v>0</v>
      </c>
      <c r="Y59" s="225">
        <v>0</v>
      </c>
      <c r="Z59" s="225">
        <v>0</v>
      </c>
      <c r="AA59" s="225">
        <v>0</v>
      </c>
      <c r="AB59" s="225">
        <v>0</v>
      </c>
      <c r="AC59" s="225">
        <v>0</v>
      </c>
      <c r="AD59" s="225">
        <v>0</v>
      </c>
      <c r="AE59" s="225">
        <v>0</v>
      </c>
      <c r="AF59" s="225">
        <v>0</v>
      </c>
      <c r="AG59" s="225">
        <v>0</v>
      </c>
      <c r="AH59" s="225">
        <v>0</v>
      </c>
      <c r="AI59" s="225">
        <v>0</v>
      </c>
      <c r="AJ59" s="225">
        <v>0</v>
      </c>
      <c r="AK59" s="225">
        <v>0</v>
      </c>
      <c r="AL59" s="225">
        <v>0</v>
      </c>
      <c r="AM59" s="225">
        <v>0</v>
      </c>
      <c r="AN59" s="225">
        <v>0</v>
      </c>
      <c r="AO59" s="225">
        <v>0</v>
      </c>
      <c r="AP59" s="225">
        <v>0</v>
      </c>
      <c r="AQ59" s="225">
        <v>0</v>
      </c>
      <c r="AR59" s="225">
        <v>0</v>
      </c>
      <c r="AS59" s="225">
        <v>0</v>
      </c>
      <c r="AT59" s="225">
        <v>0</v>
      </c>
      <c r="AU59" s="225">
        <v>0</v>
      </c>
      <c r="AV59" s="225">
        <v>0</v>
      </c>
      <c r="AW59" s="225">
        <v>0</v>
      </c>
      <c r="AX59" s="225">
        <v>0</v>
      </c>
      <c r="AY59" s="225">
        <v>0</v>
      </c>
      <c r="AZ59" s="225">
        <v>0</v>
      </c>
    </row>
    <row r="60" spans="1:52" x14ac:dyDescent="0.25">
      <c r="A60" s="214" t="s">
        <v>269</v>
      </c>
      <c r="B60" s="225">
        <v>0</v>
      </c>
      <c r="C60" s="225">
        <v>0</v>
      </c>
      <c r="D60" s="225">
        <v>0</v>
      </c>
      <c r="E60" s="225">
        <v>0</v>
      </c>
      <c r="F60" s="225">
        <v>0</v>
      </c>
      <c r="G60" s="225">
        <v>0</v>
      </c>
      <c r="H60" s="225">
        <v>0</v>
      </c>
      <c r="I60" s="225">
        <v>0</v>
      </c>
      <c r="J60" s="225">
        <v>0</v>
      </c>
      <c r="K60" s="225">
        <v>0</v>
      </c>
      <c r="L60" s="225">
        <v>0</v>
      </c>
      <c r="M60" s="226">
        <v>0</v>
      </c>
      <c r="N60" s="225">
        <v>0</v>
      </c>
      <c r="O60" s="225">
        <v>0</v>
      </c>
      <c r="P60" s="225">
        <v>0</v>
      </c>
      <c r="Q60" s="225">
        <v>0</v>
      </c>
      <c r="R60" s="225">
        <v>0</v>
      </c>
      <c r="S60" s="225">
        <v>0</v>
      </c>
      <c r="T60" s="225">
        <v>0</v>
      </c>
      <c r="U60" s="225">
        <v>0</v>
      </c>
      <c r="V60" s="225">
        <v>0</v>
      </c>
      <c r="W60" s="225">
        <v>0</v>
      </c>
      <c r="X60" s="225">
        <v>0</v>
      </c>
      <c r="Y60" s="225">
        <v>0</v>
      </c>
      <c r="Z60" s="225">
        <v>0</v>
      </c>
      <c r="AA60" s="225">
        <v>0</v>
      </c>
      <c r="AB60" s="225">
        <v>0</v>
      </c>
      <c r="AC60" s="225">
        <v>0</v>
      </c>
      <c r="AD60" s="225">
        <v>0</v>
      </c>
      <c r="AE60" s="225">
        <v>0</v>
      </c>
      <c r="AF60" s="225">
        <v>0</v>
      </c>
      <c r="AG60" s="225">
        <v>0</v>
      </c>
      <c r="AH60" s="225">
        <v>0</v>
      </c>
      <c r="AI60" s="225">
        <v>0</v>
      </c>
      <c r="AJ60" s="225">
        <v>0</v>
      </c>
      <c r="AK60" s="225">
        <v>0</v>
      </c>
      <c r="AL60" s="225">
        <v>0</v>
      </c>
      <c r="AM60" s="225">
        <v>0</v>
      </c>
      <c r="AN60" s="225">
        <v>0</v>
      </c>
      <c r="AO60" s="225">
        <v>0</v>
      </c>
      <c r="AP60" s="225">
        <v>0</v>
      </c>
      <c r="AQ60" s="225">
        <v>0</v>
      </c>
      <c r="AR60" s="225">
        <v>0</v>
      </c>
      <c r="AS60" s="225">
        <v>0</v>
      </c>
      <c r="AT60" s="225">
        <v>0</v>
      </c>
      <c r="AU60" s="225">
        <v>0</v>
      </c>
      <c r="AV60" s="225">
        <v>0</v>
      </c>
      <c r="AW60" s="225">
        <v>0</v>
      </c>
      <c r="AX60" s="225">
        <v>0</v>
      </c>
      <c r="AY60" s="225">
        <v>0</v>
      </c>
      <c r="AZ60" s="225">
        <v>0</v>
      </c>
    </row>
    <row r="61" spans="1:52" ht="16.5" thickBot="1" x14ac:dyDescent="0.3">
      <c r="A61" s="217" t="s">
        <v>268</v>
      </c>
      <c r="B61" s="227">
        <v>0</v>
      </c>
      <c r="C61" s="227">
        <v>0</v>
      </c>
      <c r="D61" s="227">
        <v>0</v>
      </c>
      <c r="E61" s="227">
        <v>0</v>
      </c>
      <c r="F61" s="227">
        <v>0</v>
      </c>
      <c r="G61" s="227">
        <v>0</v>
      </c>
      <c r="H61" s="227">
        <v>0</v>
      </c>
      <c r="I61" s="227">
        <v>0</v>
      </c>
      <c r="J61" s="227">
        <v>0</v>
      </c>
      <c r="K61" s="227">
        <v>0</v>
      </c>
      <c r="L61" s="227">
        <v>0</v>
      </c>
      <c r="M61" s="228">
        <v>0</v>
      </c>
      <c r="N61" s="227">
        <v>0</v>
      </c>
      <c r="O61" s="227">
        <v>0</v>
      </c>
      <c r="P61" s="227">
        <v>0</v>
      </c>
      <c r="Q61" s="227">
        <v>0</v>
      </c>
      <c r="R61" s="227">
        <v>0</v>
      </c>
      <c r="S61" s="227">
        <v>0</v>
      </c>
      <c r="T61" s="227">
        <v>0</v>
      </c>
      <c r="U61" s="227">
        <v>0</v>
      </c>
      <c r="V61" s="227">
        <v>0</v>
      </c>
      <c r="W61" s="227">
        <v>0</v>
      </c>
      <c r="X61" s="227">
        <v>0</v>
      </c>
      <c r="Y61" s="227">
        <v>0</v>
      </c>
      <c r="Z61" s="227">
        <v>0</v>
      </c>
      <c r="AA61" s="227">
        <v>0</v>
      </c>
      <c r="AB61" s="227">
        <v>0</v>
      </c>
      <c r="AC61" s="227">
        <v>0</v>
      </c>
      <c r="AD61" s="227">
        <v>0</v>
      </c>
      <c r="AE61" s="227">
        <v>0</v>
      </c>
      <c r="AF61" s="227">
        <v>0</v>
      </c>
      <c r="AG61" s="227">
        <v>0</v>
      </c>
      <c r="AH61" s="227">
        <v>0</v>
      </c>
      <c r="AI61" s="227">
        <v>0</v>
      </c>
      <c r="AJ61" s="227">
        <v>0</v>
      </c>
      <c r="AK61" s="227">
        <v>0</v>
      </c>
      <c r="AL61" s="227">
        <v>0</v>
      </c>
      <c r="AM61" s="227">
        <v>0</v>
      </c>
      <c r="AN61" s="227">
        <v>0</v>
      </c>
      <c r="AO61" s="227">
        <v>0</v>
      </c>
      <c r="AP61" s="227">
        <v>0</v>
      </c>
      <c r="AQ61" s="227">
        <v>0</v>
      </c>
      <c r="AR61" s="227">
        <v>0</v>
      </c>
      <c r="AS61" s="227">
        <v>0</v>
      </c>
      <c r="AT61" s="227">
        <v>0</v>
      </c>
      <c r="AU61" s="227">
        <v>0</v>
      </c>
      <c r="AV61" s="227">
        <v>0</v>
      </c>
      <c r="AW61" s="227">
        <v>0</v>
      </c>
      <c r="AX61" s="227">
        <v>0</v>
      </c>
      <c r="AY61" s="227">
        <v>0</v>
      </c>
      <c r="AZ61" s="227">
        <v>0</v>
      </c>
    </row>
    <row r="62" spans="1:52" ht="16.5" thickBot="1" x14ac:dyDescent="0.3">
      <c r="A62" s="229"/>
      <c r="B62" s="230"/>
      <c r="C62" s="230"/>
      <c r="D62" s="230"/>
      <c r="E62" s="230"/>
      <c r="F62" s="230"/>
      <c r="G62" s="230"/>
      <c r="H62" s="230"/>
      <c r="I62" s="230"/>
      <c r="J62" s="230"/>
      <c r="K62" s="230"/>
      <c r="L62" s="231"/>
      <c r="M62" s="232"/>
      <c r="N62" s="231"/>
      <c r="O62" s="231"/>
      <c r="P62" s="231"/>
      <c r="Q62" s="231"/>
      <c r="R62" s="231"/>
      <c r="S62" s="231"/>
      <c r="T62" s="231"/>
      <c r="U62" s="231"/>
      <c r="V62" s="231"/>
    </row>
    <row r="63" spans="1:52" s="190" customFormat="1" ht="31.5" x14ac:dyDescent="0.25">
      <c r="A63" s="222" t="s">
        <v>562</v>
      </c>
      <c r="B63" s="210" t="str">
        <f>B47</f>
        <v>Год окончания строительства 2022</v>
      </c>
      <c r="C63" s="210">
        <f t="shared" ref="C63:AZ63" si="4">C47</f>
        <v>2023</v>
      </c>
      <c r="D63" s="210">
        <f t="shared" si="4"/>
        <v>2024</v>
      </c>
      <c r="E63" s="210">
        <f t="shared" si="4"/>
        <v>2025</v>
      </c>
      <c r="F63" s="210">
        <f t="shared" si="4"/>
        <v>2026</v>
      </c>
      <c r="G63" s="210">
        <f t="shared" si="4"/>
        <v>2027</v>
      </c>
      <c r="H63" s="210">
        <f t="shared" si="4"/>
        <v>2028</v>
      </c>
      <c r="I63" s="210">
        <f t="shared" si="4"/>
        <v>2029</v>
      </c>
      <c r="J63" s="210">
        <f t="shared" si="4"/>
        <v>2030</v>
      </c>
      <c r="K63" s="210">
        <f t="shared" si="4"/>
        <v>2031</v>
      </c>
      <c r="L63" s="210">
        <f t="shared" si="4"/>
        <v>2032</v>
      </c>
      <c r="M63" s="223">
        <f t="shared" si="4"/>
        <v>2033</v>
      </c>
      <c r="N63" s="210">
        <f t="shared" si="4"/>
        <v>2034</v>
      </c>
      <c r="O63" s="210">
        <f t="shared" si="4"/>
        <v>2035</v>
      </c>
      <c r="P63" s="210">
        <f t="shared" si="4"/>
        <v>2036</v>
      </c>
      <c r="Q63" s="210">
        <f t="shared" si="4"/>
        <v>2037</v>
      </c>
      <c r="R63" s="210">
        <f t="shared" si="4"/>
        <v>2038</v>
      </c>
      <c r="S63" s="210">
        <f t="shared" si="4"/>
        <v>2039</v>
      </c>
      <c r="T63" s="210">
        <f t="shared" si="4"/>
        <v>2040</v>
      </c>
      <c r="U63" s="210">
        <f t="shared" si="4"/>
        <v>2041</v>
      </c>
      <c r="V63" s="210">
        <f t="shared" si="4"/>
        <v>2042</v>
      </c>
      <c r="W63" s="210">
        <f t="shared" si="4"/>
        <v>2043</v>
      </c>
      <c r="X63" s="210">
        <f t="shared" si="4"/>
        <v>2044</v>
      </c>
      <c r="Y63" s="210">
        <f t="shared" si="4"/>
        <v>2045</v>
      </c>
      <c r="Z63" s="210">
        <f t="shared" si="4"/>
        <v>2046</v>
      </c>
      <c r="AA63" s="210">
        <f t="shared" si="4"/>
        <v>2047</v>
      </c>
      <c r="AB63" s="210">
        <f t="shared" si="4"/>
        <v>2048</v>
      </c>
      <c r="AC63" s="210">
        <f t="shared" si="4"/>
        <v>2049</v>
      </c>
      <c r="AD63" s="210">
        <f t="shared" si="4"/>
        <v>2050</v>
      </c>
      <c r="AE63" s="210">
        <f t="shared" si="4"/>
        <v>2051</v>
      </c>
      <c r="AF63" s="210">
        <f t="shared" si="4"/>
        <v>2052</v>
      </c>
      <c r="AG63" s="210">
        <f t="shared" si="4"/>
        <v>2053</v>
      </c>
      <c r="AH63" s="210">
        <f t="shared" si="4"/>
        <v>2054</v>
      </c>
      <c r="AI63" s="210">
        <f t="shared" si="4"/>
        <v>2055</v>
      </c>
      <c r="AJ63" s="210">
        <f t="shared" si="4"/>
        <v>2056</v>
      </c>
      <c r="AK63" s="210">
        <f t="shared" si="4"/>
        <v>2057</v>
      </c>
      <c r="AL63" s="210">
        <f t="shared" si="4"/>
        <v>2058</v>
      </c>
      <c r="AM63" s="210">
        <f t="shared" si="4"/>
        <v>2059</v>
      </c>
      <c r="AN63" s="210">
        <f t="shared" si="4"/>
        <v>2060</v>
      </c>
      <c r="AO63" s="210">
        <f t="shared" si="4"/>
        <v>2061</v>
      </c>
      <c r="AP63" s="210">
        <f t="shared" si="4"/>
        <v>2062</v>
      </c>
      <c r="AQ63" s="210">
        <f t="shared" si="4"/>
        <v>2063</v>
      </c>
      <c r="AR63" s="210">
        <f t="shared" si="4"/>
        <v>2064</v>
      </c>
      <c r="AS63" s="210">
        <f t="shared" si="4"/>
        <v>2065</v>
      </c>
      <c r="AT63" s="210">
        <f t="shared" si="4"/>
        <v>2066</v>
      </c>
      <c r="AU63" s="210">
        <f t="shared" si="4"/>
        <v>2067</v>
      </c>
      <c r="AV63" s="210">
        <f t="shared" si="4"/>
        <v>2068</v>
      </c>
      <c r="AW63" s="210">
        <f t="shared" si="4"/>
        <v>2069</v>
      </c>
      <c r="AX63" s="210">
        <f t="shared" si="4"/>
        <v>2070</v>
      </c>
      <c r="AY63" s="210">
        <f t="shared" si="4"/>
        <v>2071</v>
      </c>
      <c r="AZ63" s="210">
        <f t="shared" si="4"/>
        <v>2072</v>
      </c>
    </row>
    <row r="64" spans="1:52" s="173" customFormat="1" ht="14.25" x14ac:dyDescent="0.25">
      <c r="A64" s="233" t="s">
        <v>267</v>
      </c>
      <c r="B64" s="234">
        <f t="shared" ref="B64:AZ64" si="5">B50*$B$28</f>
        <v>0</v>
      </c>
      <c r="C64" s="234">
        <f t="shared" si="5"/>
        <v>16333051.066383345</v>
      </c>
      <c r="D64" s="234">
        <f t="shared" si="5"/>
        <v>16823042.598374844</v>
      </c>
      <c r="E64" s="234">
        <f t="shared" si="5"/>
        <v>17327733.876326088</v>
      </c>
      <c r="F64" s="234">
        <f t="shared" si="5"/>
        <v>17847565.892615877</v>
      </c>
      <c r="G64" s="234">
        <f t="shared" si="5"/>
        <v>18382992.869394351</v>
      </c>
      <c r="H64" s="234">
        <f t="shared" si="5"/>
        <v>18934482.655476183</v>
      </c>
      <c r="I64" s="234">
        <f t="shared" si="5"/>
        <v>19502517.135140467</v>
      </c>
      <c r="J64" s="234">
        <f t="shared" si="5"/>
        <v>20087592.649194684</v>
      </c>
      <c r="K64" s="234">
        <f t="shared" si="5"/>
        <v>20690220.428670526</v>
      </c>
      <c r="L64" s="234">
        <f t="shared" si="5"/>
        <v>21310927.041530643</v>
      </c>
      <c r="M64" s="235">
        <f t="shared" si="5"/>
        <v>21950254.852776561</v>
      </c>
      <c r="N64" s="234">
        <f t="shared" si="5"/>
        <v>26674050.389187675</v>
      </c>
      <c r="O64" s="234">
        <f t="shared" si="5"/>
        <v>27474271.900863305</v>
      </c>
      <c r="P64" s="234">
        <f t="shared" si="5"/>
        <v>28298500.057889208</v>
      </c>
      <c r="Q64" s="234">
        <f t="shared" si="5"/>
        <v>29147455.059625883</v>
      </c>
      <c r="R64" s="234">
        <f t="shared" si="5"/>
        <v>30021878.711414661</v>
      </c>
      <c r="S64" s="234">
        <f t="shared" si="5"/>
        <v>30922535.072757103</v>
      </c>
      <c r="T64" s="234">
        <f t="shared" si="5"/>
        <v>31850211.12493981</v>
      </c>
      <c r="U64" s="234">
        <f t="shared" si="5"/>
        <v>32805717.458688006</v>
      </c>
      <c r="V64" s="234">
        <f t="shared" si="5"/>
        <v>33789888.982448645</v>
      </c>
      <c r="W64" s="234">
        <f t="shared" si="5"/>
        <v>34803585.651922099</v>
      </c>
      <c r="X64" s="234">
        <f t="shared" si="5"/>
        <v>38451904.180774473</v>
      </c>
      <c r="Y64" s="234">
        <f t="shared" si="5"/>
        <v>39605461.306197725</v>
      </c>
      <c r="Z64" s="234">
        <f t="shared" si="5"/>
        <v>40793625.145383641</v>
      </c>
      <c r="AA64" s="234">
        <f t="shared" si="5"/>
        <v>42017433.899745166</v>
      </c>
      <c r="AB64" s="234">
        <f t="shared" si="5"/>
        <v>43277956.916737519</v>
      </c>
      <c r="AC64" s="234">
        <f t="shared" si="5"/>
        <v>44576295.624239646</v>
      </c>
      <c r="AD64" s="234">
        <f t="shared" si="5"/>
        <v>45913584.492966838</v>
      </c>
      <c r="AE64" s="234">
        <f t="shared" si="5"/>
        <v>47290992.027755842</v>
      </c>
      <c r="AF64" s="234">
        <f t="shared" si="5"/>
        <v>48709721.788588516</v>
      </c>
      <c r="AG64" s="234">
        <f t="shared" si="5"/>
        <v>50171013.442246176</v>
      </c>
      <c r="AH64" s="234">
        <f t="shared" si="5"/>
        <v>51676143.845513567</v>
      </c>
      <c r="AI64" s="234">
        <f t="shared" si="5"/>
        <v>53226428.160878979</v>
      </c>
      <c r="AJ64" s="234">
        <f t="shared" si="5"/>
        <v>54823221.005705342</v>
      </c>
      <c r="AK64" s="234">
        <f t="shared" si="5"/>
        <v>56467917.635876507</v>
      </c>
      <c r="AL64" s="234">
        <f t="shared" si="5"/>
        <v>58161955.1649528</v>
      </c>
      <c r="AM64" s="234">
        <f t="shared" si="5"/>
        <v>59906813.819901392</v>
      </c>
      <c r="AN64" s="234">
        <f t="shared" si="5"/>
        <v>61704018.234498426</v>
      </c>
      <c r="AO64" s="234">
        <f t="shared" si="5"/>
        <v>63555138.781533375</v>
      </c>
      <c r="AP64" s="234">
        <f t="shared" si="5"/>
        <v>65461792.944979377</v>
      </c>
      <c r="AQ64" s="234">
        <f t="shared" si="5"/>
        <v>67425646.73332876</v>
      </c>
      <c r="AR64" s="234">
        <f t="shared" si="5"/>
        <v>69448416.135328621</v>
      </c>
      <c r="AS64" s="234">
        <f t="shared" si="5"/>
        <v>71531868.619388491</v>
      </c>
      <c r="AT64" s="234">
        <f t="shared" si="5"/>
        <v>73677824.677970141</v>
      </c>
      <c r="AU64" s="234">
        <f t="shared" si="5"/>
        <v>75888159.418309242</v>
      </c>
      <c r="AV64" s="234">
        <f t="shared" si="5"/>
        <v>78164804.200858533</v>
      </c>
      <c r="AW64" s="234">
        <f t="shared" si="5"/>
        <v>80509748.326884285</v>
      </c>
      <c r="AX64" s="234">
        <f t="shared" si="5"/>
        <v>82925040.776690796</v>
      </c>
      <c r="AY64" s="234">
        <f t="shared" si="5"/>
        <v>85412791.999991551</v>
      </c>
      <c r="AZ64" s="234">
        <f t="shared" si="5"/>
        <v>87975175.759991303</v>
      </c>
    </row>
    <row r="65" spans="1:52" x14ac:dyDescent="0.25">
      <c r="A65" s="224" t="s">
        <v>266</v>
      </c>
      <c r="B65" s="236">
        <f t="shared" ref="B65:AZ65" si="6">SUM(B66:B71)</f>
        <v>0</v>
      </c>
      <c r="C65" s="236">
        <f t="shared" si="6"/>
        <v>12001910.540199162</v>
      </c>
      <c r="D65" s="236">
        <f t="shared" si="6"/>
        <v>12040026.816557214</v>
      </c>
      <c r="E65" s="236">
        <f t="shared" si="6"/>
        <v>12078259.500841187</v>
      </c>
      <c r="F65" s="236">
        <f t="shared" si="6"/>
        <v>12116612.085288864</v>
      </c>
      <c r="G65" s="236">
        <f t="shared" si="6"/>
        <v>12155088.166905152</v>
      </c>
      <c r="H65" s="236">
        <f t="shared" si="6"/>
        <v>12193691.450605113</v>
      </c>
      <c r="I65" s="236">
        <f t="shared" si="6"/>
        <v>13840463.789468089</v>
      </c>
      <c r="J65" s="236">
        <f t="shared" si="6"/>
        <v>13879333.040004797</v>
      </c>
      <c r="K65" s="236">
        <f t="shared" si="6"/>
        <v>13918341.287692785</v>
      </c>
      <c r="L65" s="236">
        <f t="shared" si="6"/>
        <v>13957492.702446597</v>
      </c>
      <c r="M65" s="237">
        <f t="shared" si="6"/>
        <v>13983575.131448306</v>
      </c>
      <c r="N65" s="236">
        <f t="shared" si="6"/>
        <v>14022629.40078515</v>
      </c>
      <c r="O65" s="236">
        <f t="shared" si="6"/>
        <v>18400645.36828728</v>
      </c>
      <c r="P65" s="236">
        <f t="shared" si="6"/>
        <v>18439993.069486156</v>
      </c>
      <c r="Q65" s="236">
        <f t="shared" si="6"/>
        <v>18479494.121356182</v>
      </c>
      <c r="R65" s="236">
        <f t="shared" si="6"/>
        <v>18519153.124417488</v>
      </c>
      <c r="S65" s="236">
        <f t="shared" si="6"/>
        <v>18558974.817205817</v>
      </c>
      <c r="T65" s="236">
        <f t="shared" si="6"/>
        <v>18598964.080412976</v>
      </c>
      <c r="U65" s="236">
        <f t="shared" si="6"/>
        <v>18639125.941151533</v>
      </c>
      <c r="V65" s="236">
        <f t="shared" si="6"/>
        <v>20287503.614364263</v>
      </c>
      <c r="W65" s="236">
        <f t="shared" si="6"/>
        <v>20328026.359281216</v>
      </c>
      <c r="X65" s="236">
        <f t="shared" si="6"/>
        <v>20229936.956112444</v>
      </c>
      <c r="Y65" s="236">
        <f t="shared" si="6"/>
        <v>20266678.540552206</v>
      </c>
      <c r="Z65" s="236">
        <f t="shared" si="6"/>
        <v>20303495.292160347</v>
      </c>
      <c r="AA65" s="236">
        <f t="shared" si="6"/>
        <v>20340389.465951916</v>
      </c>
      <c r="AB65" s="236">
        <f t="shared" si="6"/>
        <v>20377363.38459241</v>
      </c>
      <c r="AC65" s="236">
        <f t="shared" si="6"/>
        <v>20414419.440427307</v>
      </c>
      <c r="AD65" s="236">
        <f t="shared" si="6"/>
        <v>20451560.097572427</v>
      </c>
      <c r="AE65" s="236">
        <f t="shared" si="6"/>
        <v>20488787.894067086</v>
      </c>
      <c r="AF65" s="236">
        <f t="shared" si="6"/>
        <v>20526105.444091767</v>
      </c>
      <c r="AG65" s="236">
        <f t="shared" si="6"/>
        <v>20563515.440252367</v>
      </c>
      <c r="AH65" s="236">
        <f t="shared" si="6"/>
        <v>20601020.65593297</v>
      </c>
      <c r="AI65" s="236">
        <f t="shared" si="6"/>
        <v>20638623.947719175</v>
      </c>
      <c r="AJ65" s="236">
        <f t="shared" si="6"/>
        <v>20676328.257894143</v>
      </c>
      <c r="AK65" s="236">
        <f t="shared" si="6"/>
        <v>20714136.61700955</v>
      </c>
      <c r="AL65" s="236">
        <f t="shared" si="6"/>
        <v>20752052.146533594</v>
      </c>
      <c r="AM65" s="236">
        <f t="shared" si="6"/>
        <v>20790078.061578546</v>
      </c>
      <c r="AN65" s="236">
        <f t="shared" si="6"/>
        <v>20828217.673710026</v>
      </c>
      <c r="AO65" s="236">
        <f t="shared" si="6"/>
        <v>20866474.393840633</v>
      </c>
      <c r="AP65" s="236">
        <f t="shared" si="6"/>
        <v>20904851.735210344</v>
      </c>
      <c r="AQ65" s="236">
        <f t="shared" si="6"/>
        <v>20943353.316456325</v>
      </c>
      <c r="AR65" s="236">
        <f t="shared" si="6"/>
        <v>20981982.864774872</v>
      </c>
      <c r="AS65" s="236">
        <f t="shared" si="6"/>
        <v>21020744.219178151</v>
      </c>
      <c r="AT65" s="236">
        <f t="shared" si="6"/>
        <v>21059641.333848715</v>
      </c>
      <c r="AU65" s="236">
        <f t="shared" si="6"/>
        <v>21098678.281594578</v>
      </c>
      <c r="AV65" s="236">
        <f t="shared" si="6"/>
        <v>21137859.257407997</v>
      </c>
      <c r="AW65" s="236">
        <f t="shared" si="6"/>
        <v>21177188.582131002</v>
      </c>
      <c r="AX65" s="236">
        <f t="shared" si="6"/>
        <v>21216670.706230879</v>
      </c>
      <c r="AY65" s="236">
        <f t="shared" si="6"/>
        <v>21256310.213688936</v>
      </c>
      <c r="AZ65" s="236">
        <f t="shared" si="6"/>
        <v>21296111.826005917</v>
      </c>
    </row>
    <row r="66" spans="1:52" x14ac:dyDescent="0.25">
      <c r="A66" s="238" t="s">
        <v>265</v>
      </c>
      <c r="B66" s="236">
        <f>-B52*1000/1.18</f>
        <v>0</v>
      </c>
      <c r="C66" s="236">
        <f>-C52*1000/1.18</f>
        <v>15261933.604182648</v>
      </c>
      <c r="D66" s="236">
        <f t="shared" ref="D66:AZ67" si="7">-D52*1000/1.18</f>
        <v>15261933.604182648</v>
      </c>
      <c r="E66" s="236">
        <f t="shared" si="7"/>
        <v>15261933.604182648</v>
      </c>
      <c r="F66" s="236">
        <f t="shared" si="7"/>
        <v>15261933.604182648</v>
      </c>
      <c r="G66" s="236">
        <f t="shared" si="7"/>
        <v>15261933.604182648</v>
      </c>
      <c r="H66" s="236">
        <f t="shared" si="7"/>
        <v>15261933.604182648</v>
      </c>
      <c r="I66" s="236">
        <f t="shared" si="7"/>
        <v>16869971.641199484</v>
      </c>
      <c r="J66" s="236">
        <f t="shared" si="7"/>
        <v>16869971.641199484</v>
      </c>
      <c r="K66" s="236">
        <f t="shared" si="7"/>
        <v>16869971.641199484</v>
      </c>
      <c r="L66" s="236">
        <f t="shared" si="7"/>
        <v>16869971.641199484</v>
      </c>
      <c r="M66" s="237">
        <f t="shared" si="7"/>
        <v>16869971.641199484</v>
      </c>
      <c r="N66" s="236">
        <f t="shared" si="7"/>
        <v>16869971.641199484</v>
      </c>
      <c r="O66" s="236">
        <f t="shared" si="7"/>
        <v>21208788.791649487</v>
      </c>
      <c r="P66" s="236">
        <f t="shared" si="7"/>
        <v>21208788.791649487</v>
      </c>
      <c r="Q66" s="236">
        <f t="shared" si="7"/>
        <v>21208788.791649487</v>
      </c>
      <c r="R66" s="236">
        <f t="shared" si="7"/>
        <v>21208788.791649487</v>
      </c>
      <c r="S66" s="236">
        <f t="shared" si="7"/>
        <v>21208788.791649487</v>
      </c>
      <c r="T66" s="236">
        <f t="shared" si="7"/>
        <v>21208788.791649487</v>
      </c>
      <c r="U66" s="236">
        <f t="shared" si="7"/>
        <v>21208788.791649487</v>
      </c>
      <c r="V66" s="236">
        <f t="shared" si="7"/>
        <v>22816826.828666318</v>
      </c>
      <c r="W66" s="236">
        <f t="shared" si="7"/>
        <v>22816826.828666318</v>
      </c>
      <c r="X66" s="236">
        <f t="shared" si="7"/>
        <v>22816826.828666318</v>
      </c>
      <c r="Y66" s="236">
        <f t="shared" si="7"/>
        <v>22816826.828666318</v>
      </c>
      <c r="Z66" s="236">
        <f t="shared" si="7"/>
        <v>22816826.828666318</v>
      </c>
      <c r="AA66" s="236">
        <f t="shared" si="7"/>
        <v>22816826.828666318</v>
      </c>
      <c r="AB66" s="236">
        <f t="shared" si="7"/>
        <v>22816826.828666318</v>
      </c>
      <c r="AC66" s="236">
        <f t="shared" si="7"/>
        <v>22816826.828666318</v>
      </c>
      <c r="AD66" s="236">
        <f t="shared" si="7"/>
        <v>22816826.828666318</v>
      </c>
      <c r="AE66" s="236">
        <f t="shared" si="7"/>
        <v>22816826.828666318</v>
      </c>
      <c r="AF66" s="236">
        <f t="shared" si="7"/>
        <v>22816826.828666318</v>
      </c>
      <c r="AG66" s="236">
        <f t="shared" si="7"/>
        <v>22816826.828666318</v>
      </c>
      <c r="AH66" s="236">
        <f t="shared" si="7"/>
        <v>22816826.828666318</v>
      </c>
      <c r="AI66" s="236">
        <f t="shared" si="7"/>
        <v>22816826.828666318</v>
      </c>
      <c r="AJ66" s="236">
        <f t="shared" si="7"/>
        <v>22816826.828666318</v>
      </c>
      <c r="AK66" s="236">
        <f t="shared" si="7"/>
        <v>22816826.828666318</v>
      </c>
      <c r="AL66" s="236">
        <f t="shared" si="7"/>
        <v>22816826.828666318</v>
      </c>
      <c r="AM66" s="236">
        <f t="shared" si="7"/>
        <v>22816826.828666318</v>
      </c>
      <c r="AN66" s="236">
        <f t="shared" si="7"/>
        <v>22816826.828666318</v>
      </c>
      <c r="AO66" s="236">
        <f t="shared" si="7"/>
        <v>22816826.828666318</v>
      </c>
      <c r="AP66" s="236">
        <f t="shared" si="7"/>
        <v>22816826.828666318</v>
      </c>
      <c r="AQ66" s="236">
        <f t="shared" si="7"/>
        <v>22816826.828666318</v>
      </c>
      <c r="AR66" s="236">
        <f t="shared" si="7"/>
        <v>22816826.828666318</v>
      </c>
      <c r="AS66" s="236">
        <f t="shared" si="7"/>
        <v>22816826.828666318</v>
      </c>
      <c r="AT66" s="236">
        <f t="shared" si="7"/>
        <v>22816826.828666318</v>
      </c>
      <c r="AU66" s="236">
        <f t="shared" si="7"/>
        <v>22816826.828666318</v>
      </c>
      <c r="AV66" s="236">
        <f t="shared" si="7"/>
        <v>22816826.828666318</v>
      </c>
      <c r="AW66" s="236">
        <f t="shared" si="7"/>
        <v>22816826.828666318</v>
      </c>
      <c r="AX66" s="236">
        <f t="shared" si="7"/>
        <v>22816826.828666318</v>
      </c>
      <c r="AY66" s="236">
        <f t="shared" si="7"/>
        <v>22816826.828666318</v>
      </c>
      <c r="AZ66" s="236">
        <f t="shared" si="7"/>
        <v>22816826.828666318</v>
      </c>
    </row>
    <row r="67" spans="1:52" x14ac:dyDescent="0.25">
      <c r="A67" s="238" t="str">
        <f>A32</f>
        <v>Прочие расходы при эксплуатации объекта, руб. без НДС</v>
      </c>
      <c r="B67" s="236">
        <f>-B53*1000/1.18</f>
        <v>0</v>
      </c>
      <c r="C67" s="236">
        <f>-C53*1000/1.18</f>
        <v>129342.13991525426</v>
      </c>
      <c r="D67" s="236">
        <f t="shared" si="7"/>
        <v>133222.40411271184</v>
      </c>
      <c r="E67" s="236">
        <f t="shared" si="7"/>
        <v>137219.07623609324</v>
      </c>
      <c r="F67" s="236">
        <f t="shared" si="7"/>
        <v>141335.64852317603</v>
      </c>
      <c r="G67" s="236">
        <f t="shared" si="7"/>
        <v>145575.71797887128</v>
      </c>
      <c r="H67" s="236">
        <f t="shared" si="7"/>
        <v>149942.98951823745</v>
      </c>
      <c r="I67" s="236">
        <f t="shared" si="7"/>
        <v>154441.27920378459</v>
      </c>
      <c r="J67" s="236">
        <f t="shared" si="7"/>
        <v>159074.51757989812</v>
      </c>
      <c r="K67" s="236">
        <f t="shared" si="7"/>
        <v>163846.75310729508</v>
      </c>
      <c r="L67" s="236">
        <f t="shared" si="7"/>
        <v>168762.15570051395</v>
      </c>
      <c r="M67" s="237">
        <f t="shared" si="7"/>
        <v>160608.57254162792</v>
      </c>
      <c r="N67" s="236">
        <f t="shared" si="7"/>
        <v>165426.82971787677</v>
      </c>
      <c r="O67" s="236">
        <f t="shared" si="7"/>
        <v>170389.63460941304</v>
      </c>
      <c r="P67" s="236">
        <f t="shared" si="7"/>
        <v>175501.32364769548</v>
      </c>
      <c r="Q67" s="236">
        <f t="shared" si="7"/>
        <v>180766.36335712633</v>
      </c>
      <c r="R67" s="236">
        <f t="shared" si="7"/>
        <v>186189.35425784014</v>
      </c>
      <c r="S67" s="236">
        <f t="shared" si="7"/>
        <v>191775.03488557533</v>
      </c>
      <c r="T67" s="236">
        <f t="shared" si="7"/>
        <v>197528.28593214258</v>
      </c>
      <c r="U67" s="236">
        <f t="shared" si="7"/>
        <v>203454.13451010681</v>
      </c>
      <c r="V67" s="236">
        <f t="shared" si="7"/>
        <v>209557.75854541003</v>
      </c>
      <c r="W67" s="236">
        <f t="shared" si="7"/>
        <v>215844.49130177233</v>
      </c>
      <c r="X67" s="236">
        <f t="shared" si="7"/>
        <v>83519.075972403356</v>
      </c>
      <c r="Y67" s="236">
        <f t="shared" si="7"/>
        <v>86024.648251575461</v>
      </c>
      <c r="Z67" s="236">
        <f t="shared" si="7"/>
        <v>88605.38769912273</v>
      </c>
      <c r="AA67" s="236">
        <f t="shared" si="7"/>
        <v>91263.549330096415</v>
      </c>
      <c r="AB67" s="236">
        <f t="shared" si="7"/>
        <v>94001.455809999316</v>
      </c>
      <c r="AC67" s="236">
        <f t="shared" si="7"/>
        <v>96821.499484299304</v>
      </c>
      <c r="AD67" s="236">
        <f t="shared" si="7"/>
        <v>99726.144468828279</v>
      </c>
      <c r="AE67" s="236">
        <f t="shared" si="7"/>
        <v>102717.92880289313</v>
      </c>
      <c r="AF67" s="236">
        <f t="shared" si="7"/>
        <v>105799.46666697992</v>
      </c>
      <c r="AG67" s="236">
        <f t="shared" si="7"/>
        <v>108973.45066698935</v>
      </c>
      <c r="AH67" s="236">
        <f t="shared" si="7"/>
        <v>112242.65418699902</v>
      </c>
      <c r="AI67" s="236">
        <f t="shared" si="7"/>
        <v>115609.93381260899</v>
      </c>
      <c r="AJ67" s="236">
        <f t="shared" si="7"/>
        <v>119078.23182698728</v>
      </c>
      <c r="AK67" s="236">
        <f t="shared" si="7"/>
        <v>122650.57878179688</v>
      </c>
      <c r="AL67" s="236">
        <f t="shared" si="7"/>
        <v>126330.09614525081</v>
      </c>
      <c r="AM67" s="236">
        <f t="shared" si="7"/>
        <v>130119.99902960831</v>
      </c>
      <c r="AN67" s="236">
        <f t="shared" si="7"/>
        <v>134023.59900049656</v>
      </c>
      <c r="AO67" s="236">
        <f t="shared" si="7"/>
        <v>138044.30697051145</v>
      </c>
      <c r="AP67" s="236">
        <f t="shared" si="7"/>
        <v>142185.6361796268</v>
      </c>
      <c r="AQ67" s="236">
        <f t="shared" si="7"/>
        <v>146451.2052650156</v>
      </c>
      <c r="AR67" s="236">
        <f t="shared" si="7"/>
        <v>150844.74142296609</v>
      </c>
      <c r="AS67" s="236">
        <f t="shared" si="7"/>
        <v>155370.08366565505</v>
      </c>
      <c r="AT67" s="236">
        <f t="shared" si="7"/>
        <v>160031.18617562472</v>
      </c>
      <c r="AU67" s="236">
        <f t="shared" si="7"/>
        <v>164832.12176089347</v>
      </c>
      <c r="AV67" s="236">
        <f t="shared" si="7"/>
        <v>169777.08541372026</v>
      </c>
      <c r="AW67" s="236">
        <f t="shared" si="7"/>
        <v>174870.39797613188</v>
      </c>
      <c r="AX67" s="236">
        <f t="shared" si="7"/>
        <v>180116.50991541584</v>
      </c>
      <c r="AY67" s="236">
        <f t="shared" si="7"/>
        <v>185520.00521287831</v>
      </c>
      <c r="AZ67" s="236">
        <f t="shared" si="7"/>
        <v>191085.6053692647</v>
      </c>
    </row>
    <row r="68" spans="1:52" x14ac:dyDescent="0.25">
      <c r="A68" s="238" t="s">
        <v>508</v>
      </c>
      <c r="B68" s="236"/>
      <c r="C68" s="236"/>
      <c r="D68" s="236"/>
      <c r="E68" s="236"/>
      <c r="F68" s="236"/>
      <c r="G68" s="236"/>
      <c r="H68" s="236"/>
      <c r="I68" s="236"/>
      <c r="J68" s="236"/>
      <c r="K68" s="236"/>
      <c r="L68" s="236"/>
      <c r="M68" s="237"/>
      <c r="N68" s="236"/>
      <c r="O68" s="236"/>
      <c r="P68" s="236"/>
      <c r="Q68" s="236"/>
      <c r="R68" s="236"/>
      <c r="S68" s="236"/>
      <c r="T68" s="236"/>
      <c r="U68" s="236"/>
      <c r="V68" s="236"/>
      <c r="W68" s="236"/>
      <c r="X68" s="236"/>
      <c r="Y68" s="236"/>
      <c r="Z68" s="236"/>
      <c r="AA68" s="236"/>
      <c r="AB68" s="236"/>
      <c r="AC68" s="236"/>
      <c r="AD68" s="236"/>
      <c r="AE68" s="236"/>
      <c r="AF68" s="236"/>
      <c r="AG68" s="236"/>
      <c r="AH68" s="236"/>
      <c r="AI68" s="236"/>
      <c r="AJ68" s="236"/>
      <c r="AK68" s="236"/>
      <c r="AL68" s="236"/>
      <c r="AM68" s="236"/>
      <c r="AN68" s="236"/>
      <c r="AO68" s="236"/>
      <c r="AP68" s="236"/>
      <c r="AQ68" s="236"/>
      <c r="AR68" s="236"/>
      <c r="AS68" s="236"/>
      <c r="AT68" s="236"/>
      <c r="AU68" s="236"/>
      <c r="AV68" s="236"/>
      <c r="AW68" s="236"/>
      <c r="AX68" s="236"/>
      <c r="AY68" s="236"/>
      <c r="AZ68" s="236"/>
    </row>
    <row r="69" spans="1:52" x14ac:dyDescent="0.25">
      <c r="A69" s="238" t="s">
        <v>508</v>
      </c>
      <c r="B69" s="236">
        <f t="shared" ref="B69:AZ69" si="8">-$B$37*(1+B$49)*$B$28*365</f>
        <v>0</v>
      </c>
      <c r="C69" s="236">
        <f t="shared" si="8"/>
        <v>0</v>
      </c>
      <c r="D69" s="236">
        <f t="shared" si="8"/>
        <v>0</v>
      </c>
      <c r="E69" s="236">
        <f t="shared" si="8"/>
        <v>0</v>
      </c>
      <c r="F69" s="236">
        <f t="shared" si="8"/>
        <v>0</v>
      </c>
      <c r="G69" s="236">
        <f t="shared" si="8"/>
        <v>0</v>
      </c>
      <c r="H69" s="236">
        <f t="shared" si="8"/>
        <v>0</v>
      </c>
      <c r="I69" s="236">
        <f t="shared" si="8"/>
        <v>0</v>
      </c>
      <c r="J69" s="236">
        <f t="shared" si="8"/>
        <v>0</v>
      </c>
      <c r="K69" s="236">
        <f t="shared" si="8"/>
        <v>0</v>
      </c>
      <c r="L69" s="236">
        <f t="shared" si="8"/>
        <v>0</v>
      </c>
      <c r="M69" s="237">
        <f t="shared" si="8"/>
        <v>0</v>
      </c>
      <c r="N69" s="236">
        <f t="shared" si="8"/>
        <v>0</v>
      </c>
      <c r="O69" s="236">
        <f t="shared" si="8"/>
        <v>0</v>
      </c>
      <c r="P69" s="236">
        <f t="shared" si="8"/>
        <v>0</v>
      </c>
      <c r="Q69" s="236">
        <f t="shared" si="8"/>
        <v>0</v>
      </c>
      <c r="R69" s="236">
        <f t="shared" si="8"/>
        <v>0</v>
      </c>
      <c r="S69" s="236">
        <f t="shared" si="8"/>
        <v>0</v>
      </c>
      <c r="T69" s="236">
        <f t="shared" si="8"/>
        <v>0</v>
      </c>
      <c r="U69" s="236">
        <f t="shared" si="8"/>
        <v>0</v>
      </c>
      <c r="V69" s="236">
        <f t="shared" si="8"/>
        <v>0</v>
      </c>
      <c r="W69" s="236">
        <f t="shared" si="8"/>
        <v>0</v>
      </c>
      <c r="X69" s="236">
        <f t="shared" si="8"/>
        <v>0</v>
      </c>
      <c r="Y69" s="236">
        <f t="shared" si="8"/>
        <v>0</v>
      </c>
      <c r="Z69" s="236">
        <f t="shared" si="8"/>
        <v>0</v>
      </c>
      <c r="AA69" s="236">
        <f t="shared" si="8"/>
        <v>0</v>
      </c>
      <c r="AB69" s="236">
        <f t="shared" si="8"/>
        <v>0</v>
      </c>
      <c r="AC69" s="236">
        <f t="shared" si="8"/>
        <v>0</v>
      </c>
      <c r="AD69" s="236">
        <f t="shared" si="8"/>
        <v>0</v>
      </c>
      <c r="AE69" s="236">
        <f t="shared" si="8"/>
        <v>0</v>
      </c>
      <c r="AF69" s="236">
        <f t="shared" si="8"/>
        <v>0</v>
      </c>
      <c r="AG69" s="236">
        <f t="shared" si="8"/>
        <v>0</v>
      </c>
      <c r="AH69" s="236">
        <f t="shared" si="8"/>
        <v>0</v>
      </c>
      <c r="AI69" s="236">
        <f t="shared" si="8"/>
        <v>0</v>
      </c>
      <c r="AJ69" s="236">
        <f t="shared" si="8"/>
        <v>0</v>
      </c>
      <c r="AK69" s="236">
        <f t="shared" si="8"/>
        <v>0</v>
      </c>
      <c r="AL69" s="236">
        <f t="shared" si="8"/>
        <v>0</v>
      </c>
      <c r="AM69" s="236">
        <f t="shared" si="8"/>
        <v>0</v>
      </c>
      <c r="AN69" s="236">
        <f t="shared" si="8"/>
        <v>0</v>
      </c>
      <c r="AO69" s="236">
        <f t="shared" si="8"/>
        <v>0</v>
      </c>
      <c r="AP69" s="236">
        <f t="shared" si="8"/>
        <v>0</v>
      </c>
      <c r="AQ69" s="236">
        <f t="shared" si="8"/>
        <v>0</v>
      </c>
      <c r="AR69" s="236">
        <f t="shared" si="8"/>
        <v>0</v>
      </c>
      <c r="AS69" s="236">
        <f t="shared" si="8"/>
        <v>0</v>
      </c>
      <c r="AT69" s="236">
        <f t="shared" si="8"/>
        <v>0</v>
      </c>
      <c r="AU69" s="236">
        <f t="shared" si="8"/>
        <v>0</v>
      </c>
      <c r="AV69" s="236">
        <f t="shared" si="8"/>
        <v>0</v>
      </c>
      <c r="AW69" s="236">
        <f t="shared" si="8"/>
        <v>0</v>
      </c>
      <c r="AX69" s="236">
        <f t="shared" si="8"/>
        <v>0</v>
      </c>
      <c r="AY69" s="236">
        <f t="shared" si="8"/>
        <v>0</v>
      </c>
      <c r="AZ69" s="236">
        <f t="shared" si="8"/>
        <v>0</v>
      </c>
    </row>
    <row r="70" spans="1:52" x14ac:dyDescent="0.25">
      <c r="A70" s="238" t="s">
        <v>508</v>
      </c>
      <c r="B70" s="236"/>
      <c r="C70" s="236">
        <f t="shared" ref="C70:AZ70" si="9">-$B$38*(1+C$49)*12</f>
        <v>0</v>
      </c>
      <c r="D70" s="236">
        <f t="shared" si="9"/>
        <v>0</v>
      </c>
      <c r="E70" s="236">
        <f t="shared" si="9"/>
        <v>0</v>
      </c>
      <c r="F70" s="236">
        <f t="shared" si="9"/>
        <v>0</v>
      </c>
      <c r="G70" s="236">
        <f t="shared" si="9"/>
        <v>0</v>
      </c>
      <c r="H70" s="236">
        <f t="shared" si="9"/>
        <v>0</v>
      </c>
      <c r="I70" s="236">
        <f t="shared" si="9"/>
        <v>0</v>
      </c>
      <c r="J70" s="236">
        <f t="shared" si="9"/>
        <v>0</v>
      </c>
      <c r="K70" s="236">
        <f t="shared" si="9"/>
        <v>0</v>
      </c>
      <c r="L70" s="236">
        <f t="shared" si="9"/>
        <v>0</v>
      </c>
      <c r="M70" s="237">
        <f t="shared" si="9"/>
        <v>0</v>
      </c>
      <c r="N70" s="236">
        <f t="shared" si="9"/>
        <v>0</v>
      </c>
      <c r="O70" s="236">
        <f t="shared" si="9"/>
        <v>0</v>
      </c>
      <c r="P70" s="236">
        <f t="shared" si="9"/>
        <v>0</v>
      </c>
      <c r="Q70" s="236">
        <f t="shared" si="9"/>
        <v>0</v>
      </c>
      <c r="R70" s="236">
        <f t="shared" si="9"/>
        <v>0</v>
      </c>
      <c r="S70" s="236">
        <f t="shared" si="9"/>
        <v>0</v>
      </c>
      <c r="T70" s="236">
        <f t="shared" si="9"/>
        <v>0</v>
      </c>
      <c r="U70" s="236">
        <f t="shared" si="9"/>
        <v>0</v>
      </c>
      <c r="V70" s="236">
        <f t="shared" si="9"/>
        <v>0</v>
      </c>
      <c r="W70" s="236">
        <f t="shared" si="9"/>
        <v>0</v>
      </c>
      <c r="X70" s="236">
        <f t="shared" si="9"/>
        <v>0</v>
      </c>
      <c r="Y70" s="236">
        <f t="shared" si="9"/>
        <v>0</v>
      </c>
      <c r="Z70" s="236">
        <f t="shared" si="9"/>
        <v>0</v>
      </c>
      <c r="AA70" s="236">
        <f t="shared" si="9"/>
        <v>0</v>
      </c>
      <c r="AB70" s="236">
        <f t="shared" si="9"/>
        <v>0</v>
      </c>
      <c r="AC70" s="236">
        <f t="shared" si="9"/>
        <v>0</v>
      </c>
      <c r="AD70" s="236">
        <f t="shared" si="9"/>
        <v>0</v>
      </c>
      <c r="AE70" s="236">
        <f t="shared" si="9"/>
        <v>0</v>
      </c>
      <c r="AF70" s="236">
        <f t="shared" si="9"/>
        <v>0</v>
      </c>
      <c r="AG70" s="236">
        <f t="shared" si="9"/>
        <v>0</v>
      </c>
      <c r="AH70" s="236">
        <f t="shared" si="9"/>
        <v>0</v>
      </c>
      <c r="AI70" s="236">
        <f t="shared" si="9"/>
        <v>0</v>
      </c>
      <c r="AJ70" s="236">
        <f t="shared" si="9"/>
        <v>0</v>
      </c>
      <c r="AK70" s="236">
        <f t="shared" si="9"/>
        <v>0</v>
      </c>
      <c r="AL70" s="236">
        <f t="shared" si="9"/>
        <v>0</v>
      </c>
      <c r="AM70" s="236">
        <f t="shared" si="9"/>
        <v>0</v>
      </c>
      <c r="AN70" s="236">
        <f t="shared" si="9"/>
        <v>0</v>
      </c>
      <c r="AO70" s="236">
        <f t="shared" si="9"/>
        <v>0</v>
      </c>
      <c r="AP70" s="236">
        <f t="shared" si="9"/>
        <v>0</v>
      </c>
      <c r="AQ70" s="236">
        <f t="shared" si="9"/>
        <v>0</v>
      </c>
      <c r="AR70" s="236">
        <f t="shared" si="9"/>
        <v>0</v>
      </c>
      <c r="AS70" s="236">
        <f t="shared" si="9"/>
        <v>0</v>
      </c>
      <c r="AT70" s="236">
        <f t="shared" si="9"/>
        <v>0</v>
      </c>
      <c r="AU70" s="236">
        <f t="shared" si="9"/>
        <v>0</v>
      </c>
      <c r="AV70" s="236">
        <f t="shared" si="9"/>
        <v>0</v>
      </c>
      <c r="AW70" s="236">
        <f t="shared" si="9"/>
        <v>0</v>
      </c>
      <c r="AX70" s="236">
        <f t="shared" si="9"/>
        <v>0</v>
      </c>
      <c r="AY70" s="236">
        <f t="shared" si="9"/>
        <v>0</v>
      </c>
      <c r="AZ70" s="236">
        <f t="shared" si="9"/>
        <v>0</v>
      </c>
    </row>
    <row r="71" spans="1:52" x14ac:dyDescent="0.25">
      <c r="A71" s="238" t="s">
        <v>263</v>
      </c>
      <c r="B71" s="236"/>
      <c r="C71" s="236">
        <f>-(($B$25+$B$26)*$B$28+($B$25+$B$26)*$B$28+SUM($B$73:C73))/2*$B35</f>
        <v>-3389365.2038987395</v>
      </c>
      <c r="D71" s="236">
        <f>-(($B$25+$B$26)*$B$28+($B$25+$B$26)*$B$28+SUM($B$73:D73))/2*$B35</f>
        <v>-3355129.1917381459</v>
      </c>
      <c r="E71" s="236">
        <f>-(($B$25+$B$26)*$B$28+($B$25+$B$26)*$B$28+SUM($B$73:E73))/2*$B35</f>
        <v>-3320893.1795775532</v>
      </c>
      <c r="F71" s="236">
        <f>-(($B$25+$B$26)*$B$28+($B$25+$B$26)*$B$28+SUM($B$73:F73))/2*$B35</f>
        <v>-3286657.16741696</v>
      </c>
      <c r="G71" s="236">
        <f>-(($B$25+$B$26)*$B$28+($B$25+$B$26)*$B$28+SUM($B$73:G73))/2*$B35</f>
        <v>-3252421.1552563664</v>
      </c>
      <c r="H71" s="236">
        <f>-(($B$25+$B$26)*$B$28+($B$25+$B$26)*$B$28+SUM($B$73:H73))/2*$B35</f>
        <v>-3218185.1430957732</v>
      </c>
      <c r="I71" s="236">
        <f>-(($B$25+$B$26)*$B$28+($B$25+$B$26)*$B$28+SUM($B$73:I73))/2*$B35</f>
        <v>-3183949.1309351795</v>
      </c>
      <c r="J71" s="236">
        <f>-(($B$25+$B$26)*$B$28+($B$25+$B$26)*$B$28+SUM($B$73:J73))/2*$B35</f>
        <v>-3149713.1187745859</v>
      </c>
      <c r="K71" s="236">
        <f>-(($B$25+$B$26)*$B$28+($B$25+$B$26)*$B$28+SUM($B$73:K73))/2*$B35</f>
        <v>-3115477.1066139932</v>
      </c>
      <c r="L71" s="236">
        <f>-(($B$25+$B$26)*$B$28+($B$25+$B$26)*$B$28+SUM($B$73:L73))/2*$B35</f>
        <v>-3081241.0944534</v>
      </c>
      <c r="M71" s="236">
        <f>-(($B$25+$B$26)*$B$28+($B$25+$B$26)*$B$28+SUM($B$73:M73))/2*$B35</f>
        <v>-3047005.0822928064</v>
      </c>
      <c r="N71" s="236">
        <f>-(($B$25+$B$26)*$B$28+($B$25+$B$26)*$B$28+SUM($B$73:N73))/2*$B35</f>
        <v>-3012769.0701322127</v>
      </c>
      <c r="O71" s="236">
        <f>-(($B$25+$B$26)*$B$28+($B$25+$B$26)*$B$28+SUM($B$73:O73))/2*$B35</f>
        <v>-2978533.0579716195</v>
      </c>
      <c r="P71" s="236">
        <f>-(($B$25+$B$26)*$B$28+($B$25+$B$26)*$B$28+SUM($B$73:P73))/2*$B35</f>
        <v>-2944297.0458110264</v>
      </c>
      <c r="Q71" s="236">
        <f>-(($B$25+$B$26)*$B$28+($B$25+$B$26)*$B$28+SUM($B$73:Q73))/2*$B35</f>
        <v>-2910061.0336504327</v>
      </c>
      <c r="R71" s="236">
        <f>-(($B$25+$B$26)*$B$28+($B$25+$B$26)*$B$28+SUM($B$73:R73))/2*$B35</f>
        <v>-2875825.0214898395</v>
      </c>
      <c r="S71" s="236">
        <f>-(($B$25+$B$26)*$B$28+($B$25+$B$26)*$B$28+SUM($B$73:S73))/2*$B35</f>
        <v>-2841589.0093292464</v>
      </c>
      <c r="T71" s="236">
        <f>-(($B$25+$B$26)*$B$28+($B$25+$B$26)*$B$28+SUM($B$73:T73))/2*$B35</f>
        <v>-2807352.9971686527</v>
      </c>
      <c r="U71" s="236">
        <f>-(($B$25+$B$26)*$B$28+($B$25+$B$26)*$B$28+SUM($B$73:U73))/2*$B35</f>
        <v>-2773116.9850080595</v>
      </c>
      <c r="V71" s="236">
        <f>-(($B$25+$B$26)*$B$28+($B$25+$B$26)*$B$28+SUM($B$73:V73))/2*$B35</f>
        <v>-2738880.9728474659</v>
      </c>
      <c r="W71" s="236">
        <f>-(($B$25+$B$26)*$B$28+($B$25+$B$26)*$B$28+SUM($B$73:W73))/2*$B35</f>
        <v>-2704644.9606868727</v>
      </c>
      <c r="X71" s="236">
        <f>-(($B$25+$B$26)*$B$28+($B$25+$B$26)*$B$28+SUM($B$73:X73))/2*$B35</f>
        <v>-2670408.9485262795</v>
      </c>
      <c r="Y71" s="236">
        <f>-(($B$25+$B$26)*$B$28+($B$25+$B$26)*$B$28+SUM($B$73:Y73))/2*$B35</f>
        <v>-2636172.9363656864</v>
      </c>
      <c r="Z71" s="236">
        <f>-(($B$25+$B$26)*$B$28+($B$25+$B$26)*$B$28+SUM($B$73:Z73))/2*$B35</f>
        <v>-2601936.9242050927</v>
      </c>
      <c r="AA71" s="236">
        <f>-(($B$25+$B$26)*$B$28+($B$25+$B$26)*$B$28+SUM($B$73:AA73))/2*$B35</f>
        <v>-2567700.9120444995</v>
      </c>
      <c r="AB71" s="236">
        <f>-(($B$25+$B$26)*$B$28+($B$25+$B$26)*$B$28+SUM($B$73:AB73))/2*$B35</f>
        <v>-2533464.8998839064</v>
      </c>
      <c r="AC71" s="236">
        <f>-(($B$25+$B$26)*$B$28+($B$25+$B$26)*$B$28+SUM($B$73:AC73))/2*$B35</f>
        <v>-2499228.8877233132</v>
      </c>
      <c r="AD71" s="236">
        <f>-(($B$25+$B$26)*$B$28+($B$25+$B$26)*$B$28+SUM($B$73:AD73))/2*$B35</f>
        <v>-2464992.8755627195</v>
      </c>
      <c r="AE71" s="236">
        <f>-(($B$25+$B$26)*$B$28+($B$25+$B$26)*$B$28+SUM($B$73:AE73))/2*$B35</f>
        <v>-2430756.8634021264</v>
      </c>
      <c r="AF71" s="236">
        <f>-(($B$25+$B$26)*$B$28+($B$25+$B$26)*$B$28+SUM($B$73:AF73))/2*$B35</f>
        <v>-2396520.8512415332</v>
      </c>
      <c r="AG71" s="236">
        <f>-(($B$25+$B$26)*$B$28+($B$25+$B$26)*$B$28+SUM($B$73:AG73))/2*$B35</f>
        <v>-2362284.83908094</v>
      </c>
      <c r="AH71" s="236">
        <f>-(($B$25+$B$26)*$B$28+($B$25+$B$26)*$B$28+SUM($B$73:AH73))/2*$B35</f>
        <v>-2328048.8269203468</v>
      </c>
      <c r="AI71" s="236">
        <f>-(($B$25+$B$26)*$B$28+($B$25+$B$26)*$B$28+SUM($B$73:AI73))/2*$B35</f>
        <v>-2293812.8147597532</v>
      </c>
      <c r="AJ71" s="236">
        <f>-(($B$25+$B$26)*$B$28+($B$25+$B$26)*$B$28+SUM($B$73:AJ73))/2*$B35</f>
        <v>-2259576.80259916</v>
      </c>
      <c r="AK71" s="236">
        <f>-(($B$25+$B$26)*$B$28+($B$25+$B$26)*$B$28+SUM($B$73:AK73))/2*$B35</f>
        <v>-2225340.7904385668</v>
      </c>
      <c r="AL71" s="236">
        <f>-(($B$25+$B$26)*$B$28+($B$25+$B$26)*$B$28+SUM($B$73:AL73))/2*$B35</f>
        <v>-2191104.7782779736</v>
      </c>
      <c r="AM71" s="236">
        <f>-(($B$25+$B$26)*$B$28+($B$25+$B$26)*$B$28+SUM($B$73:AM73))/2*$B35</f>
        <v>-2156868.76611738</v>
      </c>
      <c r="AN71" s="236">
        <f>-(($B$25+$B$26)*$B$28+($B$25+$B$26)*$B$28+SUM($B$73:AN73))/2*$B35</f>
        <v>-2122632.7539567868</v>
      </c>
      <c r="AO71" s="236">
        <f>-(($B$25+$B$26)*$B$28+($B$25+$B$26)*$B$28+SUM($B$73:AO73))/2*$B35</f>
        <v>-2088396.7417961939</v>
      </c>
      <c r="AP71" s="236">
        <f>-(($B$25+$B$26)*$B$28+($B$25+$B$26)*$B$28+SUM($B$73:AP73))/2*$B35</f>
        <v>-2054160.7296356002</v>
      </c>
      <c r="AQ71" s="236">
        <f>-(($B$25+$B$26)*$B$28+($B$25+$B$26)*$B$28+SUM($B$73:AQ73))/2*$B35</f>
        <v>-2019924.7174750068</v>
      </c>
      <c r="AR71" s="236">
        <f>-(($B$25+$B$26)*$B$28+($B$25+$B$26)*$B$28+SUM($B$73:AR73))/2*$B35</f>
        <v>-1985688.7053144136</v>
      </c>
      <c r="AS71" s="236">
        <f>-(($B$25+$B$26)*$B$28+($B$25+$B$26)*$B$28+SUM($B$73:AS73))/2*$B35</f>
        <v>-1951452.6931538207</v>
      </c>
      <c r="AT71" s="236">
        <f>-(($B$25+$B$26)*$B$28+($B$25+$B$26)*$B$28+SUM($B$73:AT73))/2*$B35</f>
        <v>-1917216.6809932273</v>
      </c>
      <c r="AU71" s="236">
        <f>-(($B$25+$B$26)*$B$28+($B$25+$B$26)*$B$28+SUM($B$73:AU73))/2*$B35</f>
        <v>-1882980.6688326336</v>
      </c>
      <c r="AV71" s="236">
        <f>-(($B$25+$B$26)*$B$28+($B$25+$B$26)*$B$28+SUM($B$73:AV73))/2*$B35</f>
        <v>-1848744.6566720402</v>
      </c>
      <c r="AW71" s="236">
        <f>-(($B$25+$B$26)*$B$28+($B$25+$B$26)*$B$28+SUM($B$73:AW73))/2*$B35</f>
        <v>-1814508.6445114468</v>
      </c>
      <c r="AX71" s="236">
        <f>-(($B$25+$B$26)*$B$28+($B$25+$B$26)*$B$28+SUM($B$73:AX73))/2*$B35</f>
        <v>-1780272.6323508534</v>
      </c>
      <c r="AY71" s="236">
        <f>-(($B$25+$B$26)*$B$28+($B$25+$B$26)*$B$28+SUM($B$73:AY73))/2*$B35</f>
        <v>-1746036.62019026</v>
      </c>
      <c r="AZ71" s="236">
        <f>-(($B$25+$B$26)*$B$28+($B$25+$B$26)*$B$28+SUM($B$73:AZ73))/2*$B35</f>
        <v>-1711800.6080296666</v>
      </c>
    </row>
    <row r="72" spans="1:52" s="173" customFormat="1" ht="14.25" x14ac:dyDescent="0.25">
      <c r="A72" s="239" t="s">
        <v>563</v>
      </c>
      <c r="B72" s="234">
        <f t="shared" ref="B72:AZ72" si="10">B64+B65</f>
        <v>0</v>
      </c>
      <c r="C72" s="234">
        <f t="shared" si="10"/>
        <v>28334961.606582507</v>
      </c>
      <c r="D72" s="234">
        <f t="shared" si="10"/>
        <v>28863069.414932057</v>
      </c>
      <c r="E72" s="234">
        <f t="shared" si="10"/>
        <v>29405993.377167277</v>
      </c>
      <c r="F72" s="234">
        <f t="shared" si="10"/>
        <v>29964177.977904741</v>
      </c>
      <c r="G72" s="234">
        <f t="shared" si="10"/>
        <v>30538081.036299504</v>
      </c>
      <c r="H72" s="234">
        <f t="shared" si="10"/>
        <v>31128174.106081296</v>
      </c>
      <c r="I72" s="234">
        <f t="shared" si="10"/>
        <v>33342980.924608558</v>
      </c>
      <c r="J72" s="234">
        <f t="shared" si="10"/>
        <v>33966925.689199477</v>
      </c>
      <c r="K72" s="234">
        <f t="shared" si="10"/>
        <v>34608561.716363311</v>
      </c>
      <c r="L72" s="234">
        <f t="shared" si="10"/>
        <v>35268419.743977241</v>
      </c>
      <c r="M72" s="235">
        <f t="shared" si="10"/>
        <v>35933829.984224871</v>
      </c>
      <c r="N72" s="234">
        <f t="shared" si="10"/>
        <v>40696679.789972827</v>
      </c>
      <c r="O72" s="234">
        <f t="shared" si="10"/>
        <v>45874917.269150585</v>
      </c>
      <c r="P72" s="234">
        <f t="shared" si="10"/>
        <v>46738493.127375364</v>
      </c>
      <c r="Q72" s="234">
        <f t="shared" si="10"/>
        <v>47626949.180982068</v>
      </c>
      <c r="R72" s="234">
        <f t="shared" si="10"/>
        <v>48541031.835832149</v>
      </c>
      <c r="S72" s="234">
        <f t="shared" si="10"/>
        <v>49481509.889962919</v>
      </c>
      <c r="T72" s="234">
        <f t="shared" si="10"/>
        <v>50449175.205352783</v>
      </c>
      <c r="U72" s="234">
        <f t="shared" si="10"/>
        <v>51444843.399839535</v>
      </c>
      <c r="V72" s="234">
        <f t="shared" si="10"/>
        <v>54077392.596812904</v>
      </c>
      <c r="W72" s="234">
        <f t="shared" si="10"/>
        <v>55131612.011203319</v>
      </c>
      <c r="X72" s="234">
        <f t="shared" si="10"/>
        <v>58681841.136886917</v>
      </c>
      <c r="Y72" s="234">
        <f t="shared" si="10"/>
        <v>59872139.846749932</v>
      </c>
      <c r="Z72" s="234">
        <f t="shared" si="10"/>
        <v>61097120.437543988</v>
      </c>
      <c r="AA72" s="234">
        <f t="shared" si="10"/>
        <v>62357823.365697086</v>
      </c>
      <c r="AB72" s="234">
        <f t="shared" si="10"/>
        <v>63655320.301329926</v>
      </c>
      <c r="AC72" s="234">
        <f t="shared" si="10"/>
        <v>64990715.064666957</v>
      </c>
      <c r="AD72" s="234">
        <f t="shared" si="10"/>
        <v>66365144.590539262</v>
      </c>
      <c r="AE72" s="234">
        <f t="shared" si="10"/>
        <v>67779779.921822935</v>
      </c>
      <c r="AF72" s="234">
        <f t="shared" si="10"/>
        <v>69235827.232680291</v>
      </c>
      <c r="AG72" s="234">
        <f t="shared" si="10"/>
        <v>70734528.882498547</v>
      </c>
      <c r="AH72" s="234">
        <f t="shared" si="10"/>
        <v>72277164.501446545</v>
      </c>
      <c r="AI72" s="234">
        <f t="shared" si="10"/>
        <v>73865052.108598158</v>
      </c>
      <c r="AJ72" s="234">
        <f t="shared" si="10"/>
        <v>75499549.263599485</v>
      </c>
      <c r="AK72" s="234">
        <f t="shared" si="10"/>
        <v>77182054.252886057</v>
      </c>
      <c r="AL72" s="234">
        <f t="shared" si="10"/>
        <v>78914007.311486393</v>
      </c>
      <c r="AM72" s="234">
        <f t="shared" si="10"/>
        <v>80696891.881479934</v>
      </c>
      <c r="AN72" s="234">
        <f t="shared" si="10"/>
        <v>82532235.90820846</v>
      </c>
      <c r="AO72" s="234">
        <f t="shared" si="10"/>
        <v>84421613.175374001</v>
      </c>
      <c r="AP72" s="234">
        <f t="shared" si="10"/>
        <v>86366644.680189729</v>
      </c>
      <c r="AQ72" s="234">
        <f t="shared" si="10"/>
        <v>88369000.049785078</v>
      </c>
      <c r="AR72" s="234">
        <f t="shared" si="10"/>
        <v>90430399.000103489</v>
      </c>
      <c r="AS72" s="234">
        <f t="shared" si="10"/>
        <v>92552612.838566646</v>
      </c>
      <c r="AT72" s="234">
        <f t="shared" si="10"/>
        <v>94737466.011818856</v>
      </c>
      <c r="AU72" s="234">
        <f t="shared" si="10"/>
        <v>96986837.699903816</v>
      </c>
      <c r="AV72" s="234">
        <f t="shared" si="10"/>
        <v>99302663.458266526</v>
      </c>
      <c r="AW72" s="234">
        <f t="shared" si="10"/>
        <v>101686936.90901528</v>
      </c>
      <c r="AX72" s="234">
        <f t="shared" si="10"/>
        <v>104141711.48292167</v>
      </c>
      <c r="AY72" s="234">
        <f t="shared" si="10"/>
        <v>106669102.21368049</v>
      </c>
      <c r="AZ72" s="234">
        <f t="shared" si="10"/>
        <v>109271287.58599722</v>
      </c>
    </row>
    <row r="73" spans="1:52" x14ac:dyDescent="0.25">
      <c r="A73" s="238" t="s">
        <v>259</v>
      </c>
      <c r="B73" s="236">
        <v>0</v>
      </c>
      <c r="C73" s="236">
        <f>IF($B$25-ABS(SUM($B$73:B73))&gt;0,-$B$25/$B$27,0)</f>
        <v>-3112364.7418721211</v>
      </c>
      <c r="D73" s="236">
        <f>IF($B$25-ABS(SUM($B$73:C73))&gt;0,-$B$25/$B$27,0)</f>
        <v>-3112364.7418721211</v>
      </c>
      <c r="E73" s="236">
        <f>IF($B$25-ABS(SUM($B$73:D73))&gt;0,-$B$25/$B$27,0)</f>
        <v>-3112364.7418721211</v>
      </c>
      <c r="F73" s="236">
        <f>IF($B$25-ABS(SUM($B$73:E73))&gt;0,-$B$25/$B$27,0)</f>
        <v>-3112364.7418721211</v>
      </c>
      <c r="G73" s="236">
        <f>IF($B$25-ABS(SUM($B$73:F73))&gt;0,-$B$25/$B$27,0)</f>
        <v>-3112364.7418721211</v>
      </c>
      <c r="H73" s="236">
        <f>IF($B$25-ABS(SUM($B$73:G73))&gt;0,-$B$25/$B$27,0)</f>
        <v>-3112364.7418721211</v>
      </c>
      <c r="I73" s="236">
        <f>IF($B$25-ABS(SUM($B$73:H73))&gt;0,-$B$25/$B$27,0)</f>
        <v>-3112364.7418721211</v>
      </c>
      <c r="J73" s="236">
        <f>IF($B$25-ABS(SUM($B$73:I73))&gt;0,-$B$25/$B$27,0)</f>
        <v>-3112364.7418721211</v>
      </c>
      <c r="K73" s="236">
        <f>IF($B$25-ABS(SUM($B$73:J73))&gt;0,-$B$25/$B$27,0)</f>
        <v>-3112364.7418721211</v>
      </c>
      <c r="L73" s="236">
        <f>IF($B$25-ABS(SUM($B$73:K73))&gt;0,-$B$25/$B$27,0)</f>
        <v>-3112364.7418721211</v>
      </c>
      <c r="M73" s="236">
        <f>IF($B$25-ABS(SUM($B$73:L73))&gt;0,-$B$25/$B$27,0)</f>
        <v>-3112364.7418721211</v>
      </c>
      <c r="N73" s="236">
        <f>IF($B$25-ABS(SUM($B$73:M73))&gt;0,-$B$25/$B$27,0)</f>
        <v>-3112364.7418721211</v>
      </c>
      <c r="O73" s="236">
        <f>IF($B$25-ABS(SUM($B$73:N73))&gt;0,-$B$25/$B$27,0)</f>
        <v>-3112364.7418721211</v>
      </c>
      <c r="P73" s="236">
        <f>IF($B$25-ABS(SUM($B$73:O73))&gt;0,-$B$25/$B$27,0)</f>
        <v>-3112364.7418721211</v>
      </c>
      <c r="Q73" s="236">
        <f>IF($B$25-ABS(SUM($B$73:P73))&gt;0,-$B$25/$B$27,0)</f>
        <v>-3112364.7418721211</v>
      </c>
      <c r="R73" s="236">
        <f>IF($B$25-ABS(SUM($B$73:Q73))&gt;0,-$B$25/$B$27,0)</f>
        <v>-3112364.7418721211</v>
      </c>
      <c r="S73" s="236">
        <f>IF($B$25-ABS(SUM($B$73:R73))&gt;0,-$B$25/$B$27,0)</f>
        <v>-3112364.7418721211</v>
      </c>
      <c r="T73" s="236">
        <f>IF($B$25-ABS(SUM($B$73:S73))&gt;0,-$B$25/$B$27,0)</f>
        <v>-3112364.7418721211</v>
      </c>
      <c r="U73" s="236">
        <f>IF($B$25-ABS(SUM($B$73:T73))&gt;0,-$B$25/$B$27,0)</f>
        <v>-3112364.7418721211</v>
      </c>
      <c r="V73" s="236">
        <f>IF($B$25-ABS(SUM($B$73:U73))&gt;0,-$B$25/$B$27,0)</f>
        <v>-3112364.7418721211</v>
      </c>
      <c r="W73" s="236">
        <f>IF($B$25-ABS(SUM($B$73:V73))&gt;0,-$B$25/$B$27,0)</f>
        <v>-3112364.7418721211</v>
      </c>
      <c r="X73" s="236">
        <f>IF($B$25-ABS(SUM($B$73:W73))&gt;0,-$B$25/$B$27,0)</f>
        <v>-3112364.7418721211</v>
      </c>
      <c r="Y73" s="236">
        <f>IF($B$25-ABS(SUM($B$73:X73))&gt;0,-$B$25/$B$27,0)</f>
        <v>-3112364.7418721211</v>
      </c>
      <c r="Z73" s="236">
        <f>IF($B$25-ABS(SUM($B$73:Y73))&gt;0,-$B$25/$B$27,0)</f>
        <v>-3112364.7418721211</v>
      </c>
      <c r="AA73" s="236">
        <f>IF($B$25-ABS(SUM($B$73:Z73))&gt;0,-$B$25/$B$27,0)</f>
        <v>-3112364.7418721211</v>
      </c>
      <c r="AB73" s="236">
        <f>IF($B$25-ABS(SUM($B$73:AA73))&gt;0,-$B$25/$B$27,0)</f>
        <v>-3112364.7418721211</v>
      </c>
      <c r="AC73" s="236">
        <f>IF($B$25-ABS(SUM($B$73:AB73))&gt;0,-$B$25/$B$27,0)</f>
        <v>-3112364.7418721211</v>
      </c>
      <c r="AD73" s="236">
        <f>IF($B$25-ABS(SUM($B$73:AC73))&gt;0,-$B$25/$B$27,0)</f>
        <v>-3112364.7418721211</v>
      </c>
      <c r="AE73" s="236">
        <f>IF($B$25-ABS(SUM($B$73:AD73))&gt;0,-$B$25/$B$27,0)</f>
        <v>-3112364.7418721211</v>
      </c>
      <c r="AF73" s="236">
        <f>IF($B$25-ABS(SUM($B$73:AE73))&gt;0,-$B$25/$B$27,0)</f>
        <v>-3112364.7418721211</v>
      </c>
      <c r="AG73" s="236">
        <f>IF($B$25-ABS(SUM($B$73:AF73))&gt;0,-$B$25/$B$27,0)</f>
        <v>-3112364.7418721211</v>
      </c>
      <c r="AH73" s="236">
        <f>IF($B$25-ABS(SUM($B$73:AG73))&gt;0,-$B$25/$B$27,0)</f>
        <v>-3112364.7418721211</v>
      </c>
      <c r="AI73" s="236">
        <f>IF($B$25-ABS(SUM($B$73:AH73))&gt;0,-$B$25/$B$27,0)</f>
        <v>-3112364.7418721211</v>
      </c>
      <c r="AJ73" s="236">
        <f>IF($B$25-ABS(SUM($B$73:AI73))&gt;0,-$B$25/$B$27,0)</f>
        <v>-3112364.7418721211</v>
      </c>
      <c r="AK73" s="236">
        <f>IF($B$25-ABS(SUM($B$73:AJ73))&gt;0,-$B$25/$B$27,0)</f>
        <v>-3112364.7418721211</v>
      </c>
      <c r="AL73" s="236">
        <f>IF($B$25-ABS(SUM($B$73:AK73))&gt;0,-$B$25/$B$27,0)</f>
        <v>-3112364.7418721211</v>
      </c>
      <c r="AM73" s="236">
        <f>IF($B$25-ABS(SUM($B$73:AL73))&gt;0,-$B$25/$B$27,0)</f>
        <v>-3112364.7418721211</v>
      </c>
      <c r="AN73" s="236">
        <f>IF($B$25-ABS(SUM($B$73:AM73))&gt;0,-$B$25/$B$27,0)</f>
        <v>-3112364.7418721211</v>
      </c>
      <c r="AO73" s="236">
        <f>IF($B$25-ABS(SUM($B$73:AN73))&gt;0,-$B$25/$B$27,0)</f>
        <v>-3112364.7418721211</v>
      </c>
      <c r="AP73" s="236">
        <f>IF($B$25-ABS(SUM($B$73:AO73))&gt;0,-$B$25/$B$27,0)</f>
        <v>-3112364.7418721211</v>
      </c>
      <c r="AQ73" s="236">
        <f>IF($B$25-ABS(SUM($B$73:AP73))&gt;0,-$B$25/$B$27,0)</f>
        <v>-3112364.7418721211</v>
      </c>
      <c r="AR73" s="236">
        <f>IF($B$25-ABS(SUM($B$73:AQ73))&gt;0,-$B$25/$B$27,0)</f>
        <v>-3112364.7418721211</v>
      </c>
      <c r="AS73" s="236">
        <f>IF($B$25-ABS(SUM($B$73:AR73))&gt;0,-$B$25/$B$27,0)</f>
        <v>-3112364.7418721211</v>
      </c>
      <c r="AT73" s="236">
        <f>IF($B$25-ABS(SUM($B$73:AS73))&gt;0,-$B$25/$B$27,0)</f>
        <v>-3112364.7418721211</v>
      </c>
      <c r="AU73" s="236">
        <f>IF($B$25-ABS(SUM($B$73:AT73))&gt;0,-$B$25/$B$27,0)</f>
        <v>-3112364.7418721211</v>
      </c>
      <c r="AV73" s="236">
        <f>IF($B$25-ABS(SUM($B$73:AU73))&gt;0,-$B$25/$B$27,0)</f>
        <v>-3112364.7418721211</v>
      </c>
      <c r="AW73" s="236">
        <f>IF($B$25-ABS(SUM($B$73:AV73))&gt;0,-$B$25/$B$27,0)</f>
        <v>-3112364.7418721211</v>
      </c>
      <c r="AX73" s="236">
        <f>IF($B$25-ABS(SUM($B$73:AW73))&gt;0,-$B$25/$B$27,0)</f>
        <v>-3112364.7418721211</v>
      </c>
      <c r="AY73" s="236">
        <f>IF($B$25-ABS(SUM($B$73:AX73))&gt;0,-$B$25/$B$27,0)</f>
        <v>-3112364.7418721211</v>
      </c>
      <c r="AZ73" s="236">
        <f>IF($B$25-ABS(SUM($B$73:AY73))&gt;0,-$B$25/$B$27,0)</f>
        <v>-3112364.7418721211</v>
      </c>
    </row>
    <row r="74" spans="1:52" s="173" customFormat="1" ht="14.25" x14ac:dyDescent="0.25">
      <c r="A74" s="239" t="s">
        <v>564</v>
      </c>
      <c r="B74" s="234">
        <f t="shared" ref="B74:AZ74" si="11">B72+B73</f>
        <v>0</v>
      </c>
      <c r="C74" s="234">
        <f t="shared" si="11"/>
        <v>25222596.864710387</v>
      </c>
      <c r="D74" s="234">
        <f t="shared" si="11"/>
        <v>25750704.673059937</v>
      </c>
      <c r="E74" s="234">
        <f t="shared" si="11"/>
        <v>26293628.635295156</v>
      </c>
      <c r="F74" s="234">
        <f t="shared" si="11"/>
        <v>26851813.23603262</v>
      </c>
      <c r="G74" s="234">
        <f t="shared" si="11"/>
        <v>27425716.294427384</v>
      </c>
      <c r="H74" s="234">
        <f t="shared" si="11"/>
        <v>28015809.364209175</v>
      </c>
      <c r="I74" s="234">
        <f t="shared" si="11"/>
        <v>30230616.182736438</v>
      </c>
      <c r="J74" s="234">
        <f t="shared" si="11"/>
        <v>30854560.947327357</v>
      </c>
      <c r="K74" s="234">
        <f t="shared" si="11"/>
        <v>31496196.97449119</v>
      </c>
      <c r="L74" s="234">
        <f t="shared" si="11"/>
        <v>32156055.002105121</v>
      </c>
      <c r="M74" s="235">
        <f t="shared" si="11"/>
        <v>32821465.24235275</v>
      </c>
      <c r="N74" s="234">
        <f t="shared" si="11"/>
        <v>37584315.048100702</v>
      </c>
      <c r="O74" s="234">
        <f t="shared" si="11"/>
        <v>42762552.527278461</v>
      </c>
      <c r="P74" s="234">
        <f t="shared" si="11"/>
        <v>43626128.38550324</v>
      </c>
      <c r="Q74" s="234">
        <f t="shared" si="11"/>
        <v>44514584.439109944</v>
      </c>
      <c r="R74" s="234">
        <f t="shared" si="11"/>
        <v>45428667.093960024</v>
      </c>
      <c r="S74" s="234">
        <f t="shared" si="11"/>
        <v>46369145.148090795</v>
      </c>
      <c r="T74" s="234">
        <f t="shared" si="11"/>
        <v>47336810.463480659</v>
      </c>
      <c r="U74" s="234">
        <f t="shared" si="11"/>
        <v>48332478.657967411</v>
      </c>
      <c r="V74" s="234">
        <f t="shared" si="11"/>
        <v>50965027.85494078</v>
      </c>
      <c r="W74" s="234">
        <f t="shared" si="11"/>
        <v>52019247.269331194</v>
      </c>
      <c r="X74" s="234">
        <f t="shared" si="11"/>
        <v>55569476.395014793</v>
      </c>
      <c r="Y74" s="234">
        <f t="shared" si="11"/>
        <v>56759775.104877807</v>
      </c>
      <c r="Z74" s="234">
        <f t="shared" si="11"/>
        <v>57984755.695671864</v>
      </c>
      <c r="AA74" s="234">
        <f t="shared" si="11"/>
        <v>59245458.623824961</v>
      </c>
      <c r="AB74" s="234">
        <f t="shared" si="11"/>
        <v>60542955.559457801</v>
      </c>
      <c r="AC74" s="234">
        <f t="shared" si="11"/>
        <v>61878350.322794832</v>
      </c>
      <c r="AD74" s="234">
        <f t="shared" si="11"/>
        <v>63252779.848667137</v>
      </c>
      <c r="AE74" s="234">
        <f t="shared" si="11"/>
        <v>64667415.179950811</v>
      </c>
      <c r="AF74" s="234">
        <f t="shared" si="11"/>
        <v>66123462.490808167</v>
      </c>
      <c r="AG74" s="234">
        <f t="shared" si="11"/>
        <v>67622164.140626431</v>
      </c>
      <c r="AH74" s="234">
        <f t="shared" si="11"/>
        <v>69164799.759574428</v>
      </c>
      <c r="AI74" s="234">
        <f t="shared" si="11"/>
        <v>70752687.366726041</v>
      </c>
      <c r="AJ74" s="234">
        <f t="shared" si="11"/>
        <v>72387184.521727368</v>
      </c>
      <c r="AK74" s="234">
        <f t="shared" si="11"/>
        <v>74069689.51101394</v>
      </c>
      <c r="AL74" s="234">
        <f t="shared" si="11"/>
        <v>75801642.569614276</v>
      </c>
      <c r="AM74" s="234">
        <f t="shared" si="11"/>
        <v>77584527.139607817</v>
      </c>
      <c r="AN74" s="234">
        <f t="shared" si="11"/>
        <v>79419871.166336343</v>
      </c>
      <c r="AO74" s="234">
        <f t="shared" si="11"/>
        <v>81309248.433501884</v>
      </c>
      <c r="AP74" s="234">
        <f t="shared" si="11"/>
        <v>83254279.938317612</v>
      </c>
      <c r="AQ74" s="234">
        <f t="shared" si="11"/>
        <v>85256635.307912961</v>
      </c>
      <c r="AR74" s="234">
        <f t="shared" si="11"/>
        <v>87318034.258231372</v>
      </c>
      <c r="AS74" s="234">
        <f t="shared" si="11"/>
        <v>89440248.096694529</v>
      </c>
      <c r="AT74" s="234">
        <f t="shared" si="11"/>
        <v>91625101.269946739</v>
      </c>
      <c r="AU74" s="234">
        <f t="shared" si="11"/>
        <v>93874472.958031699</v>
      </c>
      <c r="AV74" s="234">
        <f t="shared" si="11"/>
        <v>96190298.71639441</v>
      </c>
      <c r="AW74" s="234">
        <f t="shared" si="11"/>
        <v>98574572.167143166</v>
      </c>
      <c r="AX74" s="234">
        <f t="shared" si="11"/>
        <v>101029346.74104956</v>
      </c>
      <c r="AY74" s="234">
        <f t="shared" si="11"/>
        <v>103556737.47180837</v>
      </c>
      <c r="AZ74" s="234">
        <f t="shared" si="11"/>
        <v>106158922.84412511</v>
      </c>
    </row>
    <row r="75" spans="1:52" x14ac:dyDescent="0.25">
      <c r="A75" s="238" t="s">
        <v>258</v>
      </c>
      <c r="B75" s="236">
        <f t="shared" ref="B75:AZ75" si="12">-B61</f>
        <v>0</v>
      </c>
      <c r="C75" s="236">
        <f t="shared" si="12"/>
        <v>0</v>
      </c>
      <c r="D75" s="236">
        <f t="shared" si="12"/>
        <v>0</v>
      </c>
      <c r="E75" s="236">
        <f t="shared" si="12"/>
        <v>0</v>
      </c>
      <c r="F75" s="236">
        <f t="shared" si="12"/>
        <v>0</v>
      </c>
      <c r="G75" s="236">
        <f t="shared" si="12"/>
        <v>0</v>
      </c>
      <c r="H75" s="236">
        <f t="shared" si="12"/>
        <v>0</v>
      </c>
      <c r="I75" s="236">
        <f t="shared" si="12"/>
        <v>0</v>
      </c>
      <c r="J75" s="236">
        <f t="shared" si="12"/>
        <v>0</v>
      </c>
      <c r="K75" s="236">
        <f t="shared" si="12"/>
        <v>0</v>
      </c>
      <c r="L75" s="236">
        <f t="shared" si="12"/>
        <v>0</v>
      </c>
      <c r="M75" s="237">
        <f t="shared" si="12"/>
        <v>0</v>
      </c>
      <c r="N75" s="236">
        <f t="shared" si="12"/>
        <v>0</v>
      </c>
      <c r="O75" s="236">
        <f t="shared" si="12"/>
        <v>0</v>
      </c>
      <c r="P75" s="236">
        <f t="shared" si="12"/>
        <v>0</v>
      </c>
      <c r="Q75" s="236">
        <f t="shared" si="12"/>
        <v>0</v>
      </c>
      <c r="R75" s="236">
        <f t="shared" si="12"/>
        <v>0</v>
      </c>
      <c r="S75" s="236">
        <f t="shared" si="12"/>
        <v>0</v>
      </c>
      <c r="T75" s="236">
        <f t="shared" si="12"/>
        <v>0</v>
      </c>
      <c r="U75" s="236">
        <f t="shared" si="12"/>
        <v>0</v>
      </c>
      <c r="V75" s="236">
        <f t="shared" si="12"/>
        <v>0</v>
      </c>
      <c r="W75" s="236">
        <f t="shared" si="12"/>
        <v>0</v>
      </c>
      <c r="X75" s="236">
        <f t="shared" si="12"/>
        <v>0</v>
      </c>
      <c r="Y75" s="236">
        <f t="shared" si="12"/>
        <v>0</v>
      </c>
      <c r="Z75" s="236">
        <f t="shared" si="12"/>
        <v>0</v>
      </c>
      <c r="AA75" s="236">
        <f t="shared" si="12"/>
        <v>0</v>
      </c>
      <c r="AB75" s="236">
        <f t="shared" si="12"/>
        <v>0</v>
      </c>
      <c r="AC75" s="236">
        <f t="shared" si="12"/>
        <v>0</v>
      </c>
      <c r="AD75" s="236">
        <f t="shared" si="12"/>
        <v>0</v>
      </c>
      <c r="AE75" s="236">
        <f t="shared" si="12"/>
        <v>0</v>
      </c>
      <c r="AF75" s="236">
        <f t="shared" si="12"/>
        <v>0</v>
      </c>
      <c r="AG75" s="236">
        <f t="shared" si="12"/>
        <v>0</v>
      </c>
      <c r="AH75" s="236">
        <f t="shared" si="12"/>
        <v>0</v>
      </c>
      <c r="AI75" s="236">
        <f t="shared" si="12"/>
        <v>0</v>
      </c>
      <c r="AJ75" s="236">
        <f t="shared" si="12"/>
        <v>0</v>
      </c>
      <c r="AK75" s="236">
        <f t="shared" si="12"/>
        <v>0</v>
      </c>
      <c r="AL75" s="236">
        <f t="shared" si="12"/>
        <v>0</v>
      </c>
      <c r="AM75" s="236">
        <f t="shared" si="12"/>
        <v>0</v>
      </c>
      <c r="AN75" s="236">
        <f t="shared" si="12"/>
        <v>0</v>
      </c>
      <c r="AO75" s="236">
        <f t="shared" si="12"/>
        <v>0</v>
      </c>
      <c r="AP75" s="236">
        <f t="shared" si="12"/>
        <v>0</v>
      </c>
      <c r="AQ75" s="236">
        <f t="shared" si="12"/>
        <v>0</v>
      </c>
      <c r="AR75" s="236">
        <f t="shared" si="12"/>
        <v>0</v>
      </c>
      <c r="AS75" s="236">
        <f t="shared" si="12"/>
        <v>0</v>
      </c>
      <c r="AT75" s="236">
        <f t="shared" si="12"/>
        <v>0</v>
      </c>
      <c r="AU75" s="236">
        <f t="shared" si="12"/>
        <v>0</v>
      </c>
      <c r="AV75" s="236">
        <f t="shared" si="12"/>
        <v>0</v>
      </c>
      <c r="AW75" s="236">
        <f t="shared" si="12"/>
        <v>0</v>
      </c>
      <c r="AX75" s="236">
        <f t="shared" si="12"/>
        <v>0</v>
      </c>
      <c r="AY75" s="236">
        <f t="shared" si="12"/>
        <v>0</v>
      </c>
      <c r="AZ75" s="236">
        <f t="shared" si="12"/>
        <v>0</v>
      </c>
    </row>
    <row r="76" spans="1:52" s="173" customFormat="1" ht="14.25" x14ac:dyDescent="0.25">
      <c r="A76" s="239" t="s">
        <v>262</v>
      </c>
      <c r="B76" s="234">
        <f t="shared" ref="B76:AZ76" si="13">B74+B75</f>
        <v>0</v>
      </c>
      <c r="C76" s="234">
        <f t="shared" si="13"/>
        <v>25222596.864710387</v>
      </c>
      <c r="D76" s="234">
        <f t="shared" si="13"/>
        <v>25750704.673059937</v>
      </c>
      <c r="E76" s="234">
        <f t="shared" si="13"/>
        <v>26293628.635295156</v>
      </c>
      <c r="F76" s="234">
        <f t="shared" si="13"/>
        <v>26851813.23603262</v>
      </c>
      <c r="G76" s="234">
        <f t="shared" si="13"/>
        <v>27425716.294427384</v>
      </c>
      <c r="H76" s="234">
        <f t="shared" si="13"/>
        <v>28015809.364209175</v>
      </c>
      <c r="I76" s="234">
        <f t="shared" si="13"/>
        <v>30230616.182736438</v>
      </c>
      <c r="J76" s="234">
        <f t="shared" si="13"/>
        <v>30854560.947327357</v>
      </c>
      <c r="K76" s="234">
        <f t="shared" si="13"/>
        <v>31496196.97449119</v>
      </c>
      <c r="L76" s="234">
        <f t="shared" si="13"/>
        <v>32156055.002105121</v>
      </c>
      <c r="M76" s="235">
        <f t="shared" si="13"/>
        <v>32821465.24235275</v>
      </c>
      <c r="N76" s="234">
        <f t="shared" si="13"/>
        <v>37584315.048100702</v>
      </c>
      <c r="O76" s="234">
        <f t="shared" si="13"/>
        <v>42762552.527278461</v>
      </c>
      <c r="P76" s="234">
        <f t="shared" si="13"/>
        <v>43626128.38550324</v>
      </c>
      <c r="Q76" s="234">
        <f t="shared" si="13"/>
        <v>44514584.439109944</v>
      </c>
      <c r="R76" s="234">
        <f t="shared" si="13"/>
        <v>45428667.093960024</v>
      </c>
      <c r="S76" s="234">
        <f t="shared" si="13"/>
        <v>46369145.148090795</v>
      </c>
      <c r="T76" s="234">
        <f t="shared" si="13"/>
        <v>47336810.463480659</v>
      </c>
      <c r="U76" s="234">
        <f t="shared" si="13"/>
        <v>48332478.657967411</v>
      </c>
      <c r="V76" s="234">
        <f t="shared" si="13"/>
        <v>50965027.85494078</v>
      </c>
      <c r="W76" s="234">
        <f t="shared" si="13"/>
        <v>52019247.269331194</v>
      </c>
      <c r="X76" s="234">
        <f t="shared" si="13"/>
        <v>55569476.395014793</v>
      </c>
      <c r="Y76" s="234">
        <f t="shared" si="13"/>
        <v>56759775.104877807</v>
      </c>
      <c r="Z76" s="234">
        <f t="shared" si="13"/>
        <v>57984755.695671864</v>
      </c>
      <c r="AA76" s="234">
        <f t="shared" si="13"/>
        <v>59245458.623824961</v>
      </c>
      <c r="AB76" s="234">
        <f t="shared" si="13"/>
        <v>60542955.559457801</v>
      </c>
      <c r="AC76" s="234">
        <f t="shared" si="13"/>
        <v>61878350.322794832</v>
      </c>
      <c r="AD76" s="234">
        <f t="shared" si="13"/>
        <v>63252779.848667137</v>
      </c>
      <c r="AE76" s="234">
        <f t="shared" si="13"/>
        <v>64667415.179950811</v>
      </c>
      <c r="AF76" s="234">
        <f t="shared" si="13"/>
        <v>66123462.490808167</v>
      </c>
      <c r="AG76" s="234">
        <f t="shared" si="13"/>
        <v>67622164.140626431</v>
      </c>
      <c r="AH76" s="234">
        <f t="shared" si="13"/>
        <v>69164799.759574428</v>
      </c>
      <c r="AI76" s="234">
        <f t="shared" si="13"/>
        <v>70752687.366726041</v>
      </c>
      <c r="AJ76" s="234">
        <f t="shared" si="13"/>
        <v>72387184.521727368</v>
      </c>
      <c r="AK76" s="234">
        <f t="shared" si="13"/>
        <v>74069689.51101394</v>
      </c>
      <c r="AL76" s="234">
        <f t="shared" si="13"/>
        <v>75801642.569614276</v>
      </c>
      <c r="AM76" s="234">
        <f t="shared" si="13"/>
        <v>77584527.139607817</v>
      </c>
      <c r="AN76" s="234">
        <f t="shared" si="13"/>
        <v>79419871.166336343</v>
      </c>
      <c r="AO76" s="234">
        <f t="shared" si="13"/>
        <v>81309248.433501884</v>
      </c>
      <c r="AP76" s="234">
        <f t="shared" si="13"/>
        <v>83254279.938317612</v>
      </c>
      <c r="AQ76" s="234">
        <f t="shared" si="13"/>
        <v>85256635.307912961</v>
      </c>
      <c r="AR76" s="234">
        <f t="shared" si="13"/>
        <v>87318034.258231372</v>
      </c>
      <c r="AS76" s="234">
        <f t="shared" si="13"/>
        <v>89440248.096694529</v>
      </c>
      <c r="AT76" s="234">
        <f t="shared" si="13"/>
        <v>91625101.269946739</v>
      </c>
      <c r="AU76" s="234">
        <f t="shared" si="13"/>
        <v>93874472.958031699</v>
      </c>
      <c r="AV76" s="234">
        <f t="shared" si="13"/>
        <v>96190298.71639441</v>
      </c>
      <c r="AW76" s="234">
        <f t="shared" si="13"/>
        <v>98574572.167143166</v>
      </c>
      <c r="AX76" s="234">
        <f t="shared" si="13"/>
        <v>101029346.74104956</v>
      </c>
      <c r="AY76" s="234">
        <f t="shared" si="13"/>
        <v>103556737.47180837</v>
      </c>
      <c r="AZ76" s="234">
        <f t="shared" si="13"/>
        <v>106158922.84412511</v>
      </c>
    </row>
    <row r="77" spans="1:52" x14ac:dyDescent="0.25">
      <c r="A77" s="238" t="s">
        <v>257</v>
      </c>
      <c r="B77" s="236">
        <f t="shared" ref="B77:AZ77" si="14">-B76*$B$36</f>
        <v>0</v>
      </c>
      <c r="C77" s="236">
        <f t="shared" si="14"/>
        <v>-5044519.3729420779</v>
      </c>
      <c r="D77" s="236">
        <f t="shared" si="14"/>
        <v>-5150140.9346119873</v>
      </c>
      <c r="E77" s="236">
        <f t="shared" si="14"/>
        <v>-5258725.7270590318</v>
      </c>
      <c r="F77" s="236">
        <f t="shared" si="14"/>
        <v>-5370362.6472065244</v>
      </c>
      <c r="G77" s="236">
        <f t="shared" si="14"/>
        <v>-5485143.2588854767</v>
      </c>
      <c r="H77" s="236">
        <f t="shared" si="14"/>
        <v>-5603161.872841835</v>
      </c>
      <c r="I77" s="236">
        <f t="shared" si="14"/>
        <v>-6046123.2365472876</v>
      </c>
      <c r="J77" s="236">
        <f t="shared" si="14"/>
        <v>-6170912.1894654715</v>
      </c>
      <c r="K77" s="236">
        <f t="shared" si="14"/>
        <v>-6299239.3948982386</v>
      </c>
      <c r="L77" s="236">
        <f t="shared" si="14"/>
        <v>-6431211.0004210249</v>
      </c>
      <c r="M77" s="237">
        <f t="shared" si="14"/>
        <v>-6564293.0484705502</v>
      </c>
      <c r="N77" s="236">
        <f t="shared" si="14"/>
        <v>-7516863.0096201412</v>
      </c>
      <c r="O77" s="236">
        <f t="shared" si="14"/>
        <v>-8552510.5054556932</v>
      </c>
      <c r="P77" s="236">
        <f t="shared" si="14"/>
        <v>-8725225.6771006491</v>
      </c>
      <c r="Q77" s="236">
        <f t="shared" si="14"/>
        <v>-8902916.8878219891</v>
      </c>
      <c r="R77" s="236">
        <f t="shared" si="14"/>
        <v>-9085733.4187920056</v>
      </c>
      <c r="S77" s="236">
        <f t="shared" si="14"/>
        <v>-9273829.0296181589</v>
      </c>
      <c r="T77" s="236">
        <f t="shared" si="14"/>
        <v>-9467362.0926961321</v>
      </c>
      <c r="U77" s="236">
        <f t="shared" si="14"/>
        <v>-9666495.7315934822</v>
      </c>
      <c r="V77" s="236">
        <f t="shared" si="14"/>
        <v>-10193005.570988156</v>
      </c>
      <c r="W77" s="236">
        <f t="shared" si="14"/>
        <v>-10403849.45386624</v>
      </c>
      <c r="X77" s="236">
        <f t="shared" si="14"/>
        <v>-11113895.279002959</v>
      </c>
      <c r="Y77" s="236">
        <f t="shared" si="14"/>
        <v>-11351955.020975562</v>
      </c>
      <c r="Z77" s="236">
        <f t="shared" si="14"/>
        <v>-11596951.139134374</v>
      </c>
      <c r="AA77" s="236">
        <f t="shared" si="14"/>
        <v>-11849091.724764993</v>
      </c>
      <c r="AB77" s="236">
        <f t="shared" si="14"/>
        <v>-12108591.11189156</v>
      </c>
      <c r="AC77" s="236">
        <f t="shared" si="14"/>
        <v>-12375670.064558968</v>
      </c>
      <c r="AD77" s="236">
        <f t="shared" si="14"/>
        <v>-12650555.969733428</v>
      </c>
      <c r="AE77" s="236">
        <f t="shared" si="14"/>
        <v>-12933483.035990164</v>
      </c>
      <c r="AF77" s="236">
        <f t="shared" si="14"/>
        <v>-13224692.498161634</v>
      </c>
      <c r="AG77" s="236">
        <f t="shared" si="14"/>
        <v>-13524432.828125287</v>
      </c>
      <c r="AH77" s="236">
        <f t="shared" si="14"/>
        <v>-13832959.951914886</v>
      </c>
      <c r="AI77" s="236">
        <f t="shared" si="14"/>
        <v>-14150537.473345209</v>
      </c>
      <c r="AJ77" s="236">
        <f t="shared" si="14"/>
        <v>-14477436.904345475</v>
      </c>
      <c r="AK77" s="236">
        <f t="shared" si="14"/>
        <v>-14813937.902202789</v>
      </c>
      <c r="AL77" s="236">
        <f t="shared" si="14"/>
        <v>-15160328.513922855</v>
      </c>
      <c r="AM77" s="236">
        <f t="shared" si="14"/>
        <v>-15516905.427921563</v>
      </c>
      <c r="AN77" s="236">
        <f t="shared" si="14"/>
        <v>-15883974.23326727</v>
      </c>
      <c r="AO77" s="236">
        <f t="shared" si="14"/>
        <v>-16261849.686700378</v>
      </c>
      <c r="AP77" s="236">
        <f t="shared" si="14"/>
        <v>-16650855.987663522</v>
      </c>
      <c r="AQ77" s="236">
        <f t="shared" si="14"/>
        <v>-17051327.061582591</v>
      </c>
      <c r="AR77" s="236">
        <f t="shared" si="14"/>
        <v>-17463606.851646274</v>
      </c>
      <c r="AS77" s="236">
        <f t="shared" si="14"/>
        <v>-17888049.619338907</v>
      </c>
      <c r="AT77" s="236">
        <f t="shared" si="14"/>
        <v>-18325020.25398935</v>
      </c>
      <c r="AU77" s="236">
        <f t="shared" si="14"/>
        <v>-18774894.591606341</v>
      </c>
      <c r="AV77" s="236">
        <f t="shared" si="14"/>
        <v>-19238059.743278883</v>
      </c>
      <c r="AW77" s="236">
        <f t="shared" si="14"/>
        <v>-19714914.433428634</v>
      </c>
      <c r="AX77" s="236">
        <f t="shared" si="14"/>
        <v>-20205869.348209914</v>
      </c>
      <c r="AY77" s="236">
        <f t="shared" si="14"/>
        <v>-20711347.494361676</v>
      </c>
      <c r="AZ77" s="236">
        <f t="shared" si="14"/>
        <v>-21231784.568825021</v>
      </c>
    </row>
    <row r="78" spans="1:52" ht="16.5" thickBot="1" x14ac:dyDescent="0.3">
      <c r="A78" s="240" t="s">
        <v>261</v>
      </c>
      <c r="B78" s="241">
        <f t="shared" ref="B78:AZ78" si="15">B76+B77</f>
        <v>0</v>
      </c>
      <c r="C78" s="241">
        <f t="shared" si="15"/>
        <v>20178077.491768308</v>
      </c>
      <c r="D78" s="241">
        <f t="shared" si="15"/>
        <v>20600563.738447949</v>
      </c>
      <c r="E78" s="241">
        <f t="shared" si="15"/>
        <v>21034902.908236124</v>
      </c>
      <c r="F78" s="241">
        <f t="shared" si="15"/>
        <v>21481450.588826098</v>
      </c>
      <c r="G78" s="241">
        <f t="shared" si="15"/>
        <v>21940573.035541907</v>
      </c>
      <c r="H78" s="241">
        <f t="shared" si="15"/>
        <v>22412647.49136734</v>
      </c>
      <c r="I78" s="241">
        <f t="shared" si="15"/>
        <v>24184492.94618915</v>
      </c>
      <c r="J78" s="241">
        <f t="shared" si="15"/>
        <v>24683648.757861886</v>
      </c>
      <c r="K78" s="241">
        <f t="shared" si="15"/>
        <v>25196957.579592951</v>
      </c>
      <c r="L78" s="241">
        <f t="shared" si="15"/>
        <v>25724844.001684096</v>
      </c>
      <c r="M78" s="242">
        <f t="shared" si="15"/>
        <v>26257172.193882201</v>
      </c>
      <c r="N78" s="241">
        <f t="shared" si="15"/>
        <v>30067452.038480561</v>
      </c>
      <c r="O78" s="241">
        <f t="shared" si="15"/>
        <v>34210042.021822765</v>
      </c>
      <c r="P78" s="241">
        <f t="shared" si="15"/>
        <v>34900902.708402589</v>
      </c>
      <c r="Q78" s="241">
        <f t="shared" si="15"/>
        <v>35611667.551287957</v>
      </c>
      <c r="R78" s="241">
        <f t="shared" si="15"/>
        <v>36342933.675168023</v>
      </c>
      <c r="S78" s="241">
        <f t="shared" si="15"/>
        <v>37095316.118472636</v>
      </c>
      <c r="T78" s="241">
        <f t="shared" si="15"/>
        <v>37869448.370784529</v>
      </c>
      <c r="U78" s="241">
        <f t="shared" si="15"/>
        <v>38665982.926373929</v>
      </c>
      <c r="V78" s="241">
        <f t="shared" si="15"/>
        <v>40772022.283952624</v>
      </c>
      <c r="W78" s="241">
        <f t="shared" si="15"/>
        <v>41615397.815464959</v>
      </c>
      <c r="X78" s="241">
        <f t="shared" si="15"/>
        <v>44455581.116011836</v>
      </c>
      <c r="Y78" s="241">
        <f t="shared" si="15"/>
        <v>45407820.083902247</v>
      </c>
      <c r="Z78" s="241">
        <f t="shared" si="15"/>
        <v>46387804.556537494</v>
      </c>
      <c r="AA78" s="241">
        <f t="shared" si="15"/>
        <v>47396366.899059966</v>
      </c>
      <c r="AB78" s="241">
        <f t="shared" si="15"/>
        <v>48434364.447566241</v>
      </c>
      <c r="AC78" s="241">
        <f t="shared" si="15"/>
        <v>49502680.258235864</v>
      </c>
      <c r="AD78" s="241">
        <f t="shared" si="15"/>
        <v>50602223.878933713</v>
      </c>
      <c r="AE78" s="241">
        <f t="shared" si="15"/>
        <v>51733932.143960647</v>
      </c>
      <c r="AF78" s="241">
        <f t="shared" si="15"/>
        <v>52898769.99264653</v>
      </c>
      <c r="AG78" s="241">
        <f t="shared" si="15"/>
        <v>54097731.312501147</v>
      </c>
      <c r="AH78" s="241">
        <f t="shared" si="15"/>
        <v>55331839.807659544</v>
      </c>
      <c r="AI78" s="241">
        <f t="shared" si="15"/>
        <v>56602149.893380836</v>
      </c>
      <c r="AJ78" s="241">
        <f t="shared" si="15"/>
        <v>57909747.617381893</v>
      </c>
      <c r="AK78" s="241">
        <f t="shared" si="15"/>
        <v>59255751.608811155</v>
      </c>
      <c r="AL78" s="241">
        <f t="shared" si="15"/>
        <v>60641314.055691421</v>
      </c>
      <c r="AM78" s="241">
        <f t="shared" si="15"/>
        <v>62067621.711686254</v>
      </c>
      <c r="AN78" s="241">
        <f t="shared" si="15"/>
        <v>63535896.933069073</v>
      </c>
      <c r="AO78" s="241">
        <f t="shared" si="15"/>
        <v>65047398.74680151</v>
      </c>
      <c r="AP78" s="241">
        <f t="shared" si="15"/>
        <v>66603423.950654089</v>
      </c>
      <c r="AQ78" s="241">
        <f t="shared" si="15"/>
        <v>68205308.246330366</v>
      </c>
      <c r="AR78" s="241">
        <f t="shared" si="15"/>
        <v>69854427.406585097</v>
      </c>
      <c r="AS78" s="241">
        <f t="shared" si="15"/>
        <v>71552198.477355629</v>
      </c>
      <c r="AT78" s="241">
        <f t="shared" si="15"/>
        <v>73300081.015957385</v>
      </c>
      <c r="AU78" s="241">
        <f t="shared" si="15"/>
        <v>75099578.366425365</v>
      </c>
      <c r="AV78" s="241">
        <f t="shared" si="15"/>
        <v>76952238.973115534</v>
      </c>
      <c r="AW78" s="241">
        <f t="shared" si="15"/>
        <v>78859657.733714536</v>
      </c>
      <c r="AX78" s="241">
        <f t="shared" si="15"/>
        <v>80823477.39283964</v>
      </c>
      <c r="AY78" s="241">
        <f t="shared" si="15"/>
        <v>82845389.977446705</v>
      </c>
      <c r="AZ78" s="241">
        <f t="shared" si="15"/>
        <v>84927138.275300086</v>
      </c>
    </row>
    <row r="79" spans="1:52" s="246" customFormat="1" ht="16.5" thickBot="1" x14ac:dyDescent="0.3">
      <c r="A79" s="243"/>
      <c r="B79" s="244">
        <v>0</v>
      </c>
      <c r="C79" s="244">
        <v>1</v>
      </c>
      <c r="D79" s="244">
        <f>C79+1</f>
        <v>2</v>
      </c>
      <c r="E79" s="244">
        <f t="shared" ref="E79:AZ79" si="16">D79+1</f>
        <v>3</v>
      </c>
      <c r="F79" s="244">
        <f t="shared" si="16"/>
        <v>4</v>
      </c>
      <c r="G79" s="244">
        <f t="shared" si="16"/>
        <v>5</v>
      </c>
      <c r="H79" s="244">
        <f t="shared" si="16"/>
        <v>6</v>
      </c>
      <c r="I79" s="244">
        <f t="shared" si="16"/>
        <v>7</v>
      </c>
      <c r="J79" s="244">
        <f t="shared" si="16"/>
        <v>8</v>
      </c>
      <c r="K79" s="244">
        <f t="shared" si="16"/>
        <v>9</v>
      </c>
      <c r="L79" s="244">
        <f t="shared" si="16"/>
        <v>10</v>
      </c>
      <c r="M79" s="245">
        <f t="shared" si="16"/>
        <v>11</v>
      </c>
      <c r="N79" s="244">
        <f t="shared" si="16"/>
        <v>12</v>
      </c>
      <c r="O79" s="244">
        <f t="shared" si="16"/>
        <v>13</v>
      </c>
      <c r="P79" s="244">
        <f t="shared" si="16"/>
        <v>14</v>
      </c>
      <c r="Q79" s="244">
        <f t="shared" si="16"/>
        <v>15</v>
      </c>
      <c r="R79" s="244">
        <f t="shared" si="16"/>
        <v>16</v>
      </c>
      <c r="S79" s="244">
        <f t="shared" si="16"/>
        <v>17</v>
      </c>
      <c r="T79" s="244">
        <f t="shared" si="16"/>
        <v>18</v>
      </c>
      <c r="U79" s="244">
        <f t="shared" si="16"/>
        <v>19</v>
      </c>
      <c r="V79" s="244">
        <f t="shared" si="16"/>
        <v>20</v>
      </c>
      <c r="W79" s="244">
        <f t="shared" si="16"/>
        <v>21</v>
      </c>
      <c r="X79" s="244">
        <f t="shared" si="16"/>
        <v>22</v>
      </c>
      <c r="Y79" s="244">
        <f t="shared" si="16"/>
        <v>23</v>
      </c>
      <c r="Z79" s="244">
        <f t="shared" si="16"/>
        <v>24</v>
      </c>
      <c r="AA79" s="244">
        <f t="shared" si="16"/>
        <v>25</v>
      </c>
      <c r="AB79" s="244">
        <f t="shared" si="16"/>
        <v>26</v>
      </c>
      <c r="AC79" s="244">
        <f t="shared" si="16"/>
        <v>27</v>
      </c>
      <c r="AD79" s="244">
        <f t="shared" si="16"/>
        <v>28</v>
      </c>
      <c r="AE79" s="244">
        <f t="shared" si="16"/>
        <v>29</v>
      </c>
      <c r="AF79" s="244">
        <f t="shared" si="16"/>
        <v>30</v>
      </c>
      <c r="AG79" s="244">
        <f t="shared" si="16"/>
        <v>31</v>
      </c>
      <c r="AH79" s="244">
        <f t="shared" si="16"/>
        <v>32</v>
      </c>
      <c r="AI79" s="244">
        <f t="shared" si="16"/>
        <v>33</v>
      </c>
      <c r="AJ79" s="244">
        <f t="shared" si="16"/>
        <v>34</v>
      </c>
      <c r="AK79" s="244">
        <f t="shared" si="16"/>
        <v>35</v>
      </c>
      <c r="AL79" s="244">
        <f t="shared" si="16"/>
        <v>36</v>
      </c>
      <c r="AM79" s="244">
        <f t="shared" si="16"/>
        <v>37</v>
      </c>
      <c r="AN79" s="244">
        <f t="shared" si="16"/>
        <v>38</v>
      </c>
      <c r="AO79" s="244">
        <f t="shared" si="16"/>
        <v>39</v>
      </c>
      <c r="AP79" s="244">
        <f t="shared" si="16"/>
        <v>40</v>
      </c>
      <c r="AQ79" s="244">
        <f t="shared" si="16"/>
        <v>41</v>
      </c>
      <c r="AR79" s="244">
        <f t="shared" si="16"/>
        <v>42</v>
      </c>
      <c r="AS79" s="244">
        <f t="shared" si="16"/>
        <v>43</v>
      </c>
      <c r="AT79" s="244">
        <f t="shared" si="16"/>
        <v>44</v>
      </c>
      <c r="AU79" s="244">
        <f t="shared" si="16"/>
        <v>45</v>
      </c>
      <c r="AV79" s="244">
        <f t="shared" si="16"/>
        <v>46</v>
      </c>
      <c r="AW79" s="244">
        <f t="shared" si="16"/>
        <v>47</v>
      </c>
      <c r="AX79" s="244">
        <f t="shared" si="16"/>
        <v>48</v>
      </c>
      <c r="AY79" s="244">
        <f t="shared" si="16"/>
        <v>49</v>
      </c>
      <c r="AZ79" s="244">
        <f t="shared" si="16"/>
        <v>50</v>
      </c>
    </row>
    <row r="80" spans="1:52" ht="31.5" x14ac:dyDescent="0.25">
      <c r="A80" s="222" t="s">
        <v>260</v>
      </c>
      <c r="B80" s="210" t="str">
        <f>B47</f>
        <v>Год окончания строительства 2022</v>
      </c>
      <c r="C80" s="210">
        <f t="shared" ref="C80:AZ80" si="17">C47</f>
        <v>2023</v>
      </c>
      <c r="D80" s="210">
        <f t="shared" si="17"/>
        <v>2024</v>
      </c>
      <c r="E80" s="210">
        <f t="shared" si="17"/>
        <v>2025</v>
      </c>
      <c r="F80" s="210">
        <f t="shared" si="17"/>
        <v>2026</v>
      </c>
      <c r="G80" s="210">
        <f t="shared" si="17"/>
        <v>2027</v>
      </c>
      <c r="H80" s="210">
        <f t="shared" si="17"/>
        <v>2028</v>
      </c>
      <c r="I80" s="210">
        <f t="shared" si="17"/>
        <v>2029</v>
      </c>
      <c r="J80" s="210">
        <f t="shared" si="17"/>
        <v>2030</v>
      </c>
      <c r="K80" s="210">
        <f t="shared" si="17"/>
        <v>2031</v>
      </c>
      <c r="L80" s="210">
        <f t="shared" si="17"/>
        <v>2032</v>
      </c>
      <c r="M80" s="223">
        <f t="shared" si="17"/>
        <v>2033</v>
      </c>
      <c r="N80" s="210">
        <f t="shared" si="17"/>
        <v>2034</v>
      </c>
      <c r="O80" s="210">
        <f t="shared" si="17"/>
        <v>2035</v>
      </c>
      <c r="P80" s="210">
        <f t="shared" si="17"/>
        <v>2036</v>
      </c>
      <c r="Q80" s="210">
        <f t="shared" si="17"/>
        <v>2037</v>
      </c>
      <c r="R80" s="210">
        <f t="shared" si="17"/>
        <v>2038</v>
      </c>
      <c r="S80" s="210">
        <f t="shared" si="17"/>
        <v>2039</v>
      </c>
      <c r="T80" s="210">
        <f t="shared" si="17"/>
        <v>2040</v>
      </c>
      <c r="U80" s="210">
        <f t="shared" si="17"/>
        <v>2041</v>
      </c>
      <c r="V80" s="210">
        <f t="shared" si="17"/>
        <v>2042</v>
      </c>
      <c r="W80" s="210">
        <f t="shared" si="17"/>
        <v>2043</v>
      </c>
      <c r="X80" s="210">
        <f t="shared" si="17"/>
        <v>2044</v>
      </c>
      <c r="Y80" s="210">
        <f t="shared" si="17"/>
        <v>2045</v>
      </c>
      <c r="Z80" s="210">
        <f t="shared" si="17"/>
        <v>2046</v>
      </c>
      <c r="AA80" s="210">
        <f t="shared" si="17"/>
        <v>2047</v>
      </c>
      <c r="AB80" s="210">
        <f t="shared" si="17"/>
        <v>2048</v>
      </c>
      <c r="AC80" s="210">
        <f t="shared" si="17"/>
        <v>2049</v>
      </c>
      <c r="AD80" s="210">
        <f t="shared" si="17"/>
        <v>2050</v>
      </c>
      <c r="AE80" s="210">
        <f t="shared" si="17"/>
        <v>2051</v>
      </c>
      <c r="AF80" s="210">
        <f t="shared" si="17"/>
        <v>2052</v>
      </c>
      <c r="AG80" s="210">
        <f t="shared" si="17"/>
        <v>2053</v>
      </c>
      <c r="AH80" s="210">
        <f t="shared" si="17"/>
        <v>2054</v>
      </c>
      <c r="AI80" s="210">
        <f t="shared" si="17"/>
        <v>2055</v>
      </c>
      <c r="AJ80" s="210">
        <f t="shared" si="17"/>
        <v>2056</v>
      </c>
      <c r="AK80" s="210">
        <f t="shared" si="17"/>
        <v>2057</v>
      </c>
      <c r="AL80" s="210">
        <f t="shared" si="17"/>
        <v>2058</v>
      </c>
      <c r="AM80" s="210">
        <f t="shared" si="17"/>
        <v>2059</v>
      </c>
      <c r="AN80" s="210">
        <f t="shared" si="17"/>
        <v>2060</v>
      </c>
      <c r="AO80" s="210">
        <f t="shared" si="17"/>
        <v>2061</v>
      </c>
      <c r="AP80" s="210">
        <f t="shared" si="17"/>
        <v>2062</v>
      </c>
      <c r="AQ80" s="210">
        <f t="shared" si="17"/>
        <v>2063</v>
      </c>
      <c r="AR80" s="210">
        <f t="shared" si="17"/>
        <v>2064</v>
      </c>
      <c r="AS80" s="210">
        <f t="shared" si="17"/>
        <v>2065</v>
      </c>
      <c r="AT80" s="210">
        <f t="shared" si="17"/>
        <v>2066</v>
      </c>
      <c r="AU80" s="210">
        <f t="shared" si="17"/>
        <v>2067</v>
      </c>
      <c r="AV80" s="210">
        <f t="shared" si="17"/>
        <v>2068</v>
      </c>
      <c r="AW80" s="210">
        <f t="shared" si="17"/>
        <v>2069</v>
      </c>
      <c r="AX80" s="210">
        <f t="shared" si="17"/>
        <v>2070</v>
      </c>
      <c r="AY80" s="210">
        <f t="shared" si="17"/>
        <v>2071</v>
      </c>
      <c r="AZ80" s="210">
        <f t="shared" si="17"/>
        <v>2072</v>
      </c>
    </row>
    <row r="81" spans="1:52" s="173" customFormat="1" ht="14.25" x14ac:dyDescent="0.25">
      <c r="A81" s="233" t="s">
        <v>564</v>
      </c>
      <c r="B81" s="234">
        <f t="shared" ref="B81:AZ81" si="18">B74</f>
        <v>0</v>
      </c>
      <c r="C81" s="234">
        <f t="shared" si="18"/>
        <v>25222596.864710387</v>
      </c>
      <c r="D81" s="234">
        <f t="shared" si="18"/>
        <v>25750704.673059937</v>
      </c>
      <c r="E81" s="234">
        <f t="shared" si="18"/>
        <v>26293628.635295156</v>
      </c>
      <c r="F81" s="234">
        <f t="shared" si="18"/>
        <v>26851813.23603262</v>
      </c>
      <c r="G81" s="234">
        <f t="shared" si="18"/>
        <v>27425716.294427384</v>
      </c>
      <c r="H81" s="234">
        <f t="shared" si="18"/>
        <v>28015809.364209175</v>
      </c>
      <c r="I81" s="234">
        <f t="shared" si="18"/>
        <v>30230616.182736438</v>
      </c>
      <c r="J81" s="234">
        <f t="shared" si="18"/>
        <v>30854560.947327357</v>
      </c>
      <c r="K81" s="234">
        <f t="shared" si="18"/>
        <v>31496196.97449119</v>
      </c>
      <c r="L81" s="234">
        <f t="shared" si="18"/>
        <v>32156055.002105121</v>
      </c>
      <c r="M81" s="235">
        <f t="shared" si="18"/>
        <v>32821465.24235275</v>
      </c>
      <c r="N81" s="234">
        <f t="shared" si="18"/>
        <v>37584315.048100702</v>
      </c>
      <c r="O81" s="234">
        <f t="shared" si="18"/>
        <v>42762552.527278461</v>
      </c>
      <c r="P81" s="234">
        <f t="shared" si="18"/>
        <v>43626128.38550324</v>
      </c>
      <c r="Q81" s="234">
        <f t="shared" si="18"/>
        <v>44514584.439109944</v>
      </c>
      <c r="R81" s="234">
        <f t="shared" si="18"/>
        <v>45428667.093960024</v>
      </c>
      <c r="S81" s="234">
        <f t="shared" si="18"/>
        <v>46369145.148090795</v>
      </c>
      <c r="T81" s="234">
        <f t="shared" si="18"/>
        <v>47336810.463480659</v>
      </c>
      <c r="U81" s="234">
        <f t="shared" si="18"/>
        <v>48332478.657967411</v>
      </c>
      <c r="V81" s="234">
        <f t="shared" si="18"/>
        <v>50965027.85494078</v>
      </c>
      <c r="W81" s="234">
        <f t="shared" si="18"/>
        <v>52019247.269331194</v>
      </c>
      <c r="X81" s="234">
        <f t="shared" si="18"/>
        <v>55569476.395014793</v>
      </c>
      <c r="Y81" s="234">
        <f t="shared" si="18"/>
        <v>56759775.104877807</v>
      </c>
      <c r="Z81" s="234">
        <f t="shared" si="18"/>
        <v>57984755.695671864</v>
      </c>
      <c r="AA81" s="234">
        <f t="shared" si="18"/>
        <v>59245458.623824961</v>
      </c>
      <c r="AB81" s="234">
        <f t="shared" si="18"/>
        <v>60542955.559457801</v>
      </c>
      <c r="AC81" s="234">
        <f t="shared" si="18"/>
        <v>61878350.322794832</v>
      </c>
      <c r="AD81" s="234">
        <f t="shared" si="18"/>
        <v>63252779.848667137</v>
      </c>
      <c r="AE81" s="234">
        <f t="shared" si="18"/>
        <v>64667415.179950811</v>
      </c>
      <c r="AF81" s="234">
        <f t="shared" si="18"/>
        <v>66123462.490808167</v>
      </c>
      <c r="AG81" s="234">
        <f t="shared" si="18"/>
        <v>67622164.140626431</v>
      </c>
      <c r="AH81" s="234">
        <f t="shared" si="18"/>
        <v>69164799.759574428</v>
      </c>
      <c r="AI81" s="234">
        <f t="shared" si="18"/>
        <v>70752687.366726041</v>
      </c>
      <c r="AJ81" s="234">
        <f t="shared" si="18"/>
        <v>72387184.521727368</v>
      </c>
      <c r="AK81" s="234">
        <f t="shared" si="18"/>
        <v>74069689.51101394</v>
      </c>
      <c r="AL81" s="234">
        <f t="shared" si="18"/>
        <v>75801642.569614276</v>
      </c>
      <c r="AM81" s="234">
        <f t="shared" si="18"/>
        <v>77584527.139607817</v>
      </c>
      <c r="AN81" s="234">
        <f t="shared" si="18"/>
        <v>79419871.166336343</v>
      </c>
      <c r="AO81" s="234">
        <f t="shared" si="18"/>
        <v>81309248.433501884</v>
      </c>
      <c r="AP81" s="234">
        <f t="shared" si="18"/>
        <v>83254279.938317612</v>
      </c>
      <c r="AQ81" s="234">
        <f t="shared" si="18"/>
        <v>85256635.307912961</v>
      </c>
      <c r="AR81" s="234">
        <f t="shared" si="18"/>
        <v>87318034.258231372</v>
      </c>
      <c r="AS81" s="234">
        <f t="shared" si="18"/>
        <v>89440248.096694529</v>
      </c>
      <c r="AT81" s="234">
        <f t="shared" si="18"/>
        <v>91625101.269946739</v>
      </c>
      <c r="AU81" s="234">
        <f t="shared" si="18"/>
        <v>93874472.958031699</v>
      </c>
      <c r="AV81" s="234">
        <f t="shared" si="18"/>
        <v>96190298.71639441</v>
      </c>
      <c r="AW81" s="234">
        <f t="shared" si="18"/>
        <v>98574572.167143166</v>
      </c>
      <c r="AX81" s="234">
        <f t="shared" si="18"/>
        <v>101029346.74104956</v>
      </c>
      <c r="AY81" s="234">
        <f t="shared" si="18"/>
        <v>103556737.47180837</v>
      </c>
      <c r="AZ81" s="234">
        <f t="shared" si="18"/>
        <v>106158922.84412511</v>
      </c>
    </row>
    <row r="82" spans="1:52" x14ac:dyDescent="0.25">
      <c r="A82" s="238" t="s">
        <v>259</v>
      </c>
      <c r="B82" s="236">
        <f t="shared" ref="B82:AZ82" si="19">-B73</f>
        <v>0</v>
      </c>
      <c r="C82" s="236">
        <f t="shared" si="19"/>
        <v>3112364.7418721211</v>
      </c>
      <c r="D82" s="236">
        <f t="shared" si="19"/>
        <v>3112364.7418721211</v>
      </c>
      <c r="E82" s="236">
        <f t="shared" si="19"/>
        <v>3112364.7418721211</v>
      </c>
      <c r="F82" s="236">
        <f t="shared" si="19"/>
        <v>3112364.7418721211</v>
      </c>
      <c r="G82" s="236">
        <f t="shared" si="19"/>
        <v>3112364.7418721211</v>
      </c>
      <c r="H82" s="236">
        <f t="shared" si="19"/>
        <v>3112364.7418721211</v>
      </c>
      <c r="I82" s="236">
        <f t="shared" si="19"/>
        <v>3112364.7418721211</v>
      </c>
      <c r="J82" s="236">
        <f t="shared" si="19"/>
        <v>3112364.7418721211</v>
      </c>
      <c r="K82" s="236">
        <f t="shared" si="19"/>
        <v>3112364.7418721211</v>
      </c>
      <c r="L82" s="236">
        <f t="shared" si="19"/>
        <v>3112364.7418721211</v>
      </c>
      <c r="M82" s="237">
        <f t="shared" si="19"/>
        <v>3112364.7418721211</v>
      </c>
      <c r="N82" s="236">
        <f t="shared" si="19"/>
        <v>3112364.7418721211</v>
      </c>
      <c r="O82" s="236">
        <f t="shared" si="19"/>
        <v>3112364.7418721211</v>
      </c>
      <c r="P82" s="236">
        <f t="shared" si="19"/>
        <v>3112364.7418721211</v>
      </c>
      <c r="Q82" s="236">
        <f t="shared" si="19"/>
        <v>3112364.7418721211</v>
      </c>
      <c r="R82" s="236">
        <f t="shared" si="19"/>
        <v>3112364.7418721211</v>
      </c>
      <c r="S82" s="236">
        <f t="shared" si="19"/>
        <v>3112364.7418721211</v>
      </c>
      <c r="T82" s="236">
        <f t="shared" si="19"/>
        <v>3112364.7418721211</v>
      </c>
      <c r="U82" s="236">
        <f t="shared" si="19"/>
        <v>3112364.7418721211</v>
      </c>
      <c r="V82" s="236">
        <f t="shared" si="19"/>
        <v>3112364.7418721211</v>
      </c>
      <c r="W82" s="236">
        <f t="shared" si="19"/>
        <v>3112364.7418721211</v>
      </c>
      <c r="X82" s="236">
        <f t="shared" si="19"/>
        <v>3112364.7418721211</v>
      </c>
      <c r="Y82" s="236">
        <f t="shared" si="19"/>
        <v>3112364.7418721211</v>
      </c>
      <c r="Z82" s="236">
        <f t="shared" si="19"/>
        <v>3112364.7418721211</v>
      </c>
      <c r="AA82" s="236">
        <f t="shared" si="19"/>
        <v>3112364.7418721211</v>
      </c>
      <c r="AB82" s="236">
        <f t="shared" si="19"/>
        <v>3112364.7418721211</v>
      </c>
      <c r="AC82" s="236">
        <f t="shared" si="19"/>
        <v>3112364.7418721211</v>
      </c>
      <c r="AD82" s="236">
        <f t="shared" si="19"/>
        <v>3112364.7418721211</v>
      </c>
      <c r="AE82" s="236">
        <f t="shared" si="19"/>
        <v>3112364.7418721211</v>
      </c>
      <c r="AF82" s="236">
        <f t="shared" si="19"/>
        <v>3112364.7418721211</v>
      </c>
      <c r="AG82" s="236">
        <f t="shared" si="19"/>
        <v>3112364.7418721211</v>
      </c>
      <c r="AH82" s="236">
        <f t="shared" si="19"/>
        <v>3112364.7418721211</v>
      </c>
      <c r="AI82" s="236">
        <f t="shared" si="19"/>
        <v>3112364.7418721211</v>
      </c>
      <c r="AJ82" s="236">
        <f t="shared" si="19"/>
        <v>3112364.7418721211</v>
      </c>
      <c r="AK82" s="236">
        <f t="shared" si="19"/>
        <v>3112364.7418721211</v>
      </c>
      <c r="AL82" s="236">
        <f t="shared" si="19"/>
        <v>3112364.7418721211</v>
      </c>
      <c r="AM82" s="236">
        <f t="shared" si="19"/>
        <v>3112364.7418721211</v>
      </c>
      <c r="AN82" s="236">
        <f t="shared" si="19"/>
        <v>3112364.7418721211</v>
      </c>
      <c r="AO82" s="236">
        <f t="shared" si="19"/>
        <v>3112364.7418721211</v>
      </c>
      <c r="AP82" s="236">
        <f t="shared" si="19"/>
        <v>3112364.7418721211</v>
      </c>
      <c r="AQ82" s="236">
        <f t="shared" si="19"/>
        <v>3112364.7418721211</v>
      </c>
      <c r="AR82" s="236">
        <f t="shared" si="19"/>
        <v>3112364.7418721211</v>
      </c>
      <c r="AS82" s="236">
        <f t="shared" si="19"/>
        <v>3112364.7418721211</v>
      </c>
      <c r="AT82" s="236">
        <f t="shared" si="19"/>
        <v>3112364.7418721211</v>
      </c>
      <c r="AU82" s="236">
        <f t="shared" si="19"/>
        <v>3112364.7418721211</v>
      </c>
      <c r="AV82" s="236">
        <f t="shared" si="19"/>
        <v>3112364.7418721211</v>
      </c>
      <c r="AW82" s="236">
        <f t="shared" si="19"/>
        <v>3112364.7418721211</v>
      </c>
      <c r="AX82" s="236">
        <f t="shared" si="19"/>
        <v>3112364.7418721211</v>
      </c>
      <c r="AY82" s="236">
        <f t="shared" si="19"/>
        <v>3112364.7418721211</v>
      </c>
      <c r="AZ82" s="236">
        <f t="shared" si="19"/>
        <v>3112364.7418721211</v>
      </c>
    </row>
    <row r="83" spans="1:52" x14ac:dyDescent="0.25">
      <c r="A83" s="238" t="s">
        <v>258</v>
      </c>
      <c r="B83" s="236">
        <f t="shared" ref="B83:AZ83" si="20">B75</f>
        <v>0</v>
      </c>
      <c r="C83" s="236">
        <f t="shared" si="20"/>
        <v>0</v>
      </c>
      <c r="D83" s="236">
        <f t="shared" si="20"/>
        <v>0</v>
      </c>
      <c r="E83" s="236">
        <f t="shared" si="20"/>
        <v>0</v>
      </c>
      <c r="F83" s="236">
        <f t="shared" si="20"/>
        <v>0</v>
      </c>
      <c r="G83" s="236">
        <f t="shared" si="20"/>
        <v>0</v>
      </c>
      <c r="H83" s="236">
        <f t="shared" si="20"/>
        <v>0</v>
      </c>
      <c r="I83" s="236">
        <f t="shared" si="20"/>
        <v>0</v>
      </c>
      <c r="J83" s="236">
        <f t="shared" si="20"/>
        <v>0</v>
      </c>
      <c r="K83" s="236">
        <f t="shared" si="20"/>
        <v>0</v>
      </c>
      <c r="L83" s="236">
        <f t="shared" si="20"/>
        <v>0</v>
      </c>
      <c r="M83" s="237">
        <f t="shared" si="20"/>
        <v>0</v>
      </c>
      <c r="N83" s="236">
        <f t="shared" si="20"/>
        <v>0</v>
      </c>
      <c r="O83" s="236">
        <f t="shared" si="20"/>
        <v>0</v>
      </c>
      <c r="P83" s="236">
        <f t="shared" si="20"/>
        <v>0</v>
      </c>
      <c r="Q83" s="236">
        <f t="shared" si="20"/>
        <v>0</v>
      </c>
      <c r="R83" s="236">
        <f t="shared" si="20"/>
        <v>0</v>
      </c>
      <c r="S83" s="236">
        <f t="shared" si="20"/>
        <v>0</v>
      </c>
      <c r="T83" s="236">
        <f t="shared" si="20"/>
        <v>0</v>
      </c>
      <c r="U83" s="236">
        <f t="shared" si="20"/>
        <v>0</v>
      </c>
      <c r="V83" s="236">
        <f t="shared" si="20"/>
        <v>0</v>
      </c>
      <c r="W83" s="236">
        <f t="shared" si="20"/>
        <v>0</v>
      </c>
      <c r="X83" s="236">
        <f t="shared" si="20"/>
        <v>0</v>
      </c>
      <c r="Y83" s="236">
        <f t="shared" si="20"/>
        <v>0</v>
      </c>
      <c r="Z83" s="236">
        <f t="shared" si="20"/>
        <v>0</v>
      </c>
      <c r="AA83" s="236">
        <f t="shared" si="20"/>
        <v>0</v>
      </c>
      <c r="AB83" s="236">
        <f t="shared" si="20"/>
        <v>0</v>
      </c>
      <c r="AC83" s="236">
        <f t="shared" si="20"/>
        <v>0</v>
      </c>
      <c r="AD83" s="236">
        <f t="shared" si="20"/>
        <v>0</v>
      </c>
      <c r="AE83" s="236">
        <f t="shared" si="20"/>
        <v>0</v>
      </c>
      <c r="AF83" s="236">
        <f t="shared" si="20"/>
        <v>0</v>
      </c>
      <c r="AG83" s="236">
        <f t="shared" si="20"/>
        <v>0</v>
      </c>
      <c r="AH83" s="236">
        <f t="shared" si="20"/>
        <v>0</v>
      </c>
      <c r="AI83" s="236">
        <f t="shared" si="20"/>
        <v>0</v>
      </c>
      <c r="AJ83" s="236">
        <f t="shared" si="20"/>
        <v>0</v>
      </c>
      <c r="AK83" s="236">
        <f t="shared" si="20"/>
        <v>0</v>
      </c>
      <c r="AL83" s="236">
        <f t="shared" si="20"/>
        <v>0</v>
      </c>
      <c r="AM83" s="236">
        <f t="shared" si="20"/>
        <v>0</v>
      </c>
      <c r="AN83" s="236">
        <f t="shared" si="20"/>
        <v>0</v>
      </c>
      <c r="AO83" s="236">
        <f t="shared" si="20"/>
        <v>0</v>
      </c>
      <c r="AP83" s="236">
        <f t="shared" si="20"/>
        <v>0</v>
      </c>
      <c r="AQ83" s="236">
        <f t="shared" si="20"/>
        <v>0</v>
      </c>
      <c r="AR83" s="236">
        <f t="shared" si="20"/>
        <v>0</v>
      </c>
      <c r="AS83" s="236">
        <f t="shared" si="20"/>
        <v>0</v>
      </c>
      <c r="AT83" s="236">
        <f t="shared" si="20"/>
        <v>0</v>
      </c>
      <c r="AU83" s="236">
        <f t="shared" si="20"/>
        <v>0</v>
      </c>
      <c r="AV83" s="236">
        <f t="shared" si="20"/>
        <v>0</v>
      </c>
      <c r="AW83" s="236">
        <f t="shared" si="20"/>
        <v>0</v>
      </c>
      <c r="AX83" s="236">
        <f t="shared" si="20"/>
        <v>0</v>
      </c>
      <c r="AY83" s="236">
        <f t="shared" si="20"/>
        <v>0</v>
      </c>
      <c r="AZ83" s="236">
        <f t="shared" si="20"/>
        <v>0</v>
      </c>
    </row>
    <row r="84" spans="1:52" x14ac:dyDescent="0.25">
      <c r="A84" s="238" t="s">
        <v>257</v>
      </c>
      <c r="B84" s="236">
        <f>IF(SUM($B$77:B77)+SUM($A$84:A84)&gt;0,0,SUM($B$77:B77)-SUM($A$84:A84))</f>
        <v>0</v>
      </c>
      <c r="C84" s="236">
        <f>IF(SUM($B$77:C77)+SUM($A$84:B84)&gt;0,0,SUM($B$77:C77)-SUM($A$84:B84))</f>
        <v>-5044519.3729420779</v>
      </c>
      <c r="D84" s="236">
        <f>IF(SUM($B$77:D77)+SUM($A$84:C84)&gt;0,0,SUM($B$77:D77)-SUM($A$84:C84))</f>
        <v>-5150140.9346119883</v>
      </c>
      <c r="E84" s="236">
        <f>IF(SUM($B$77:E77)+SUM($A$84:D84)&gt;0,0,SUM($B$77:E77)-SUM($A$84:D84))</f>
        <v>-5258725.7270590328</v>
      </c>
      <c r="F84" s="236">
        <f>IF(SUM($B$77:F77)+SUM($A$84:E84)&gt;0,0,SUM($B$77:F77)-SUM($A$84:E84))</f>
        <v>-5370362.6472065262</v>
      </c>
      <c r="G84" s="236">
        <f>IF(SUM($B$77:G77)+SUM($A$84:F84)&gt;0,0,SUM($B$77:G77)-SUM($A$84:F84))</f>
        <v>-5485143.2588854767</v>
      </c>
      <c r="H84" s="236">
        <f>IF(SUM($B$77:H77)+SUM($A$84:G84)&gt;0,0,SUM($B$77:H77)-SUM($A$84:G84))</f>
        <v>-5603161.872841835</v>
      </c>
      <c r="I84" s="236">
        <f>IF(SUM($B$77:I77)+SUM($A$84:H84)&gt;0,0,SUM($B$77:I77)-SUM($A$84:H84))</f>
        <v>-6046123.2365472876</v>
      </c>
      <c r="J84" s="236">
        <f>IF(SUM($B$77:J77)+SUM($A$84:I84)&gt;0,0,SUM($B$77:J77)-SUM($A$84:I84))</f>
        <v>-6170912.1894654706</v>
      </c>
      <c r="K84" s="236">
        <f>IF(SUM($B$77:K77)+SUM($A$84:J84)&gt;0,0,SUM($B$77:K77)-SUM($A$84:J84))</f>
        <v>-6299239.3948982358</v>
      </c>
      <c r="L84" s="236">
        <f>IF(SUM($B$77:L77)+SUM($A$84:K84)&gt;0,0,SUM($B$77:L77)-SUM($A$84:K84))</f>
        <v>-6431211.0004210249</v>
      </c>
      <c r="M84" s="237">
        <f>IF(SUM($B$77:M77)+SUM($A$84:L84)&gt;0,0,SUM($B$77:M77)-SUM($A$84:L84))</f>
        <v>-6564293.0484705493</v>
      </c>
      <c r="N84" s="236">
        <f>IF(SUM($B$77:N77)+SUM($A$84:M84)&gt;0,0,SUM($B$77:N77)-SUM($A$84:M84))</f>
        <v>-7516863.009620145</v>
      </c>
      <c r="O84" s="236">
        <f>IF(SUM($B$77:O77)+SUM($A$84:N84)&gt;0,0,SUM($B$77:O77)-SUM($A$84:N84))</f>
        <v>-8552510.5054556876</v>
      </c>
      <c r="P84" s="236">
        <f>IF(SUM($B$77:P77)+SUM($A$84:O84)&gt;0,0,SUM($B$77:P77)-SUM($A$84:O84))</f>
        <v>-8725225.6771006435</v>
      </c>
      <c r="Q84" s="236">
        <f>IF(SUM($B$77:Q77)+SUM($A$84:P84)&gt;0,0,SUM($B$77:Q77)-SUM($A$84:P84))</f>
        <v>-8902916.8878219873</v>
      </c>
      <c r="R84" s="236">
        <f>IF(SUM($B$77:R77)+SUM($A$84:Q84)&gt;0,0,SUM($B$77:R77)-SUM($A$84:Q84))</f>
        <v>-9085733.4187920094</v>
      </c>
      <c r="S84" s="236">
        <f>IF(SUM($B$77:S77)+SUM($A$84:R84)&gt;0,0,SUM($B$77:S77)-SUM($A$84:R84))</f>
        <v>-9273829.0296181589</v>
      </c>
      <c r="T84" s="236">
        <f>IF(SUM($B$77:T77)+SUM($A$84:S84)&gt;0,0,SUM($B$77:T77)-SUM($A$84:S84))</f>
        <v>-9467362.0926961303</v>
      </c>
      <c r="U84" s="236">
        <f>IF(SUM($B$77:U77)+SUM($A$84:T84)&gt;0,0,SUM($B$77:U77)-SUM($A$84:T84))</f>
        <v>-9666495.7315934896</v>
      </c>
      <c r="V84" s="236">
        <f>IF(SUM($B$77:V77)+SUM($A$84:U84)&gt;0,0,SUM($B$77:V77)-SUM($A$84:U84))</f>
        <v>-10193005.570988148</v>
      </c>
      <c r="W84" s="236">
        <f>IF(SUM($B$77:W77)+SUM($A$84:V84)&gt;0,0,SUM($B$77:W77)-SUM($A$84:V84))</f>
        <v>-10403849.453866243</v>
      </c>
      <c r="X84" s="236">
        <f>IF(SUM($B$77:X77)+SUM($A$84:W84)&gt;0,0,SUM($B$77:X77)-SUM($A$84:W84))</f>
        <v>-11113895.279002964</v>
      </c>
      <c r="Y84" s="236">
        <f>IF(SUM($B$77:Y77)+SUM($A$84:X84)&gt;0,0,SUM($B$77:Y77)-SUM($A$84:X84))</f>
        <v>-11351955.02097556</v>
      </c>
      <c r="Z84" s="236">
        <f>IF(SUM($B$77:Z77)+SUM($A$84:Y84)&gt;0,0,SUM($B$77:Z77)-SUM($A$84:Y84))</f>
        <v>-11596951.139134377</v>
      </c>
      <c r="AA84" s="236">
        <f>IF(SUM($B$77:AA77)+SUM($A$84:Z84)&gt;0,0,SUM($B$77:AA77)-SUM($A$84:Z84))</f>
        <v>-11849091.724765003</v>
      </c>
      <c r="AB84" s="236">
        <f>IF(SUM($B$77:AB77)+SUM($A$84:AA84)&gt;0,0,SUM($B$77:AB77)-SUM($A$84:AA84))</f>
        <v>-12108591.111891568</v>
      </c>
      <c r="AC84" s="236">
        <f>IF(SUM($B$77:AC77)+SUM($A$84:AB84)&gt;0,0,SUM($B$77:AC77)-SUM($A$84:AB84))</f>
        <v>-12375670.064558953</v>
      </c>
      <c r="AD84" s="236">
        <f>IF(SUM($B$77:AD77)+SUM($A$84:AC84)&gt;0,0,SUM($B$77:AD77)-SUM($A$84:AC84))</f>
        <v>-12650555.969733417</v>
      </c>
      <c r="AE84" s="236">
        <f>IF(SUM($B$77:AE77)+SUM($A$84:AD84)&gt;0,0,SUM($B$77:AE77)-SUM($A$84:AD84))</f>
        <v>-12933483.035990179</v>
      </c>
      <c r="AF84" s="236">
        <f>IF(SUM($B$77:AF77)+SUM($A$84:AE84)&gt;0,0,SUM($B$77:AF77)-SUM($A$84:AE84))</f>
        <v>-13224692.498161644</v>
      </c>
      <c r="AG84" s="236">
        <f>IF(SUM($B$77:AG77)+SUM($A$84:AF84)&gt;0,0,SUM($B$77:AG77)-SUM($A$84:AF84))</f>
        <v>-13524432.828125268</v>
      </c>
      <c r="AH84" s="236">
        <f>IF(SUM($B$77:AH77)+SUM($A$84:AG84)&gt;0,0,SUM($B$77:AH77)-SUM($A$84:AG84))</f>
        <v>-13832959.951914907</v>
      </c>
      <c r="AI84" s="236">
        <f>IF(SUM($B$77:AI77)+SUM($A$84:AH84)&gt;0,0,SUM($B$77:AI77)-SUM($A$84:AH84))</f>
        <v>-14150537.47334522</v>
      </c>
      <c r="AJ84" s="236">
        <f>IF(SUM($B$77:AJ77)+SUM($A$84:AI84)&gt;0,0,SUM($B$77:AJ77)-SUM($A$84:AI84))</f>
        <v>-14477436.904345453</v>
      </c>
      <c r="AK84" s="236">
        <f>IF(SUM($B$77:AK77)+SUM($A$84:AJ84)&gt;0,0,SUM($B$77:AK77)-SUM($A$84:AJ84))</f>
        <v>-14813937.902202785</v>
      </c>
      <c r="AL84" s="236">
        <f>IF(SUM($B$77:AL77)+SUM($A$84:AK84)&gt;0,0,SUM($B$77:AL77)-SUM($A$84:AK84))</f>
        <v>-15160328.51392287</v>
      </c>
      <c r="AM84" s="236">
        <f>IF(SUM($B$77:AM77)+SUM($A$84:AL84)&gt;0,0,SUM($B$77:AM77)-SUM($A$84:AL84))</f>
        <v>-15516905.427921534</v>
      </c>
      <c r="AN84" s="236">
        <f>IF(SUM($B$77:AN77)+SUM($A$84:AM84)&gt;0,0,SUM($B$77:AN77)-SUM($A$84:AM84))</f>
        <v>-15883974.233267248</v>
      </c>
      <c r="AO84" s="236">
        <f>IF(SUM($B$77:AO77)+SUM($A$84:AN84)&gt;0,0,SUM($B$77:AO77)-SUM($A$84:AN84))</f>
        <v>-16261849.686700404</v>
      </c>
      <c r="AP84" s="236">
        <f>IF(SUM($B$77:AP77)+SUM($A$84:AO84)&gt;0,0,SUM($B$77:AP77)-SUM($A$84:AO84))</f>
        <v>-16650855.987663507</v>
      </c>
      <c r="AQ84" s="236">
        <f>IF(SUM($B$77:AQ77)+SUM($A$84:AP84)&gt;0,0,SUM($B$77:AQ77)-SUM($A$84:AP84))</f>
        <v>-17051327.061582565</v>
      </c>
      <c r="AR84" s="236">
        <f>IF(SUM($B$77:AR77)+SUM($A$84:AQ84)&gt;0,0,SUM($B$77:AR77)-SUM($A$84:AQ84))</f>
        <v>-17463606.851646304</v>
      </c>
      <c r="AS84" s="236">
        <f>IF(SUM($B$77:AS77)+SUM($A$84:AR84)&gt;0,0,SUM($B$77:AS77)-SUM($A$84:AR84))</f>
        <v>-17888049.61933893</v>
      </c>
      <c r="AT84" s="236">
        <f>IF(SUM($B$77:AT77)+SUM($A$84:AS84)&gt;0,0,SUM($B$77:AT77)-SUM($A$84:AS84))</f>
        <v>-18325020.253989339</v>
      </c>
      <c r="AU84" s="236">
        <f>IF(SUM($B$77:AU77)+SUM($A$84:AT84)&gt;0,0,SUM($B$77:AU77)-SUM($A$84:AT84))</f>
        <v>-18774894.591606319</v>
      </c>
      <c r="AV84" s="236">
        <f>IF(SUM($B$77:AV77)+SUM($A$84:AU84)&gt;0,0,SUM($B$77:AV77)-SUM($A$84:AU84))</f>
        <v>-19238059.743278861</v>
      </c>
      <c r="AW84" s="236">
        <f>IF(SUM($B$77:AW77)+SUM($A$84:AV84)&gt;0,0,SUM($B$77:AW77)-SUM($A$84:AV84))</f>
        <v>-19714914.433428645</v>
      </c>
      <c r="AX84" s="236">
        <f>IF(SUM($B$77:AX77)+SUM($A$84:AW84)&gt;0,0,SUM($B$77:AX77)-SUM($A$84:AW84))</f>
        <v>-20205869.348209858</v>
      </c>
      <c r="AY84" s="236">
        <f>IF(SUM($B$77:AY77)+SUM($A$84:AX84)&gt;0,0,SUM($B$77:AY77)-SUM($A$84:AX84))</f>
        <v>-20711347.494361639</v>
      </c>
      <c r="AZ84" s="236">
        <f>IF(SUM($B$77:AZ77)+SUM($A$84:AY84)&gt;0,0,SUM($B$77:AZ77)-SUM($A$84:AY84))</f>
        <v>-21231784.568825006</v>
      </c>
    </row>
    <row r="85" spans="1:52" x14ac:dyDescent="0.25">
      <c r="A85" s="238" t="s">
        <v>256</v>
      </c>
      <c r="B85" s="247">
        <f>IF(((SUM($B$64:B64)+SUM($B$66:B70))+SUM($B$87:B87))&lt;0,((SUM($B$64:B64)+SUM($B$66:B70))+SUM($B$87:B87))*0.18-SUM($A$85:A85),IF(SUM(A$85:$B85)&lt;0,0-SUM(A$85:$B85),0))</f>
        <v>-28011282.67684909</v>
      </c>
      <c r="C85" s="247">
        <f>IF(((SUM($B$64:C64)+SUM($B$66:C70))+SUM($B$87:C87))&lt;0,((SUM($B$64:C64)+SUM($B$66:C70))+SUM($B$87:C87))*0.18-SUM($A$85:B85),IF(SUM($B$85:B85)&lt;0,0-SUM($B$85:B85),0))</f>
        <v>5710378.8258866258</v>
      </c>
      <c r="D85" s="247">
        <f>IF(((SUM($B$64:D64)+SUM($B$66:D70))+SUM($B$87:D87))&lt;0,((SUM($B$64:D64)+SUM($B$66:D70))+SUM($B$87:D87))*0.18-SUM($A$85:C85),IF(SUM($B$85:C85)&lt;0,0-SUM($B$85:C85),0))</f>
        <v>5799275.7492006365</v>
      </c>
      <c r="E85" s="247">
        <f>IF(((SUM($B$64:E64)+SUM($B$66:E70))+SUM($B$87:E87))&lt;0,((SUM($B$64:E64)+SUM($B$66:E70))+SUM($B$87:E87))*0.18-SUM($A$85:D85),IF(SUM($B$85:D85)&lt;0,0-SUM($B$85:D85),0))</f>
        <v>5890839.5802140683</v>
      </c>
      <c r="F85" s="247">
        <f>IF(((SUM($B$64:F64)+SUM($B$66:F70))+SUM($B$87:F87))&lt;0,((SUM($B$64:F64)+SUM($B$66:F70))+SUM($B$87:F87))*0.18-SUM($A$85:E85),IF(SUM($B$85:E85)&lt;0,0-SUM($B$85:E85),0))</f>
        <v>5985150.3261579024</v>
      </c>
      <c r="G85" s="247">
        <f>IF(((SUM($B$64:G64)+SUM($B$66:G70))+SUM($B$87:G87))&lt;0,((SUM($B$64:G64)+SUM($B$66:G70))+SUM($B$87:G87))*0.18-SUM($A$85:F85),IF(SUM($B$85:F85)&lt;0,0-SUM($B$85:F85),0))</f>
        <v>4625638.1953898566</v>
      </c>
      <c r="H85" s="247">
        <f>IF(((SUM($B$64:H64)+SUM($B$66:H70))+SUM($B$87:H87))&lt;0,((SUM($B$64:H64)+SUM($B$66:H70))+SUM($B$87:H87))*0.18-SUM($A$85:G85),IF(SUM($B$85:G85)&lt;0,0-SUM($B$85:G85),0))</f>
        <v>0</v>
      </c>
      <c r="I85" s="247">
        <f>IF(((SUM($B$64:I64)+SUM($B$66:I70))+SUM($B$87:I87))&lt;0,((SUM($B$64:I64)+SUM($B$66:I70))+SUM($B$87:I87))*0.18-SUM($A$85:H85),IF(SUM($B$85:H85)&lt;0,0-SUM($B$85:H85),0))</f>
        <v>0</v>
      </c>
      <c r="J85" s="247">
        <f>IF(((SUM($B$64:J64)+SUM($B$66:J70))+SUM($B$87:J87))&lt;0,((SUM($B$64:J64)+SUM($B$66:J70))+SUM($B$87:J87))*0.18-SUM($A$85:I85),IF(SUM($B$85:I85)&lt;0,0-SUM($B$85:I85),0))</f>
        <v>0</v>
      </c>
      <c r="K85" s="247">
        <f>IF(((SUM($B$64:K64)+SUM($B$66:K70))+SUM($B$87:K87))&lt;0,((SUM($B$64:K64)+SUM($B$66:K70))+SUM($B$87:K87))*0.18-SUM($A$85:J85),IF(SUM($B$85:J85)&lt;0,0-SUM($B$85:J85),0))</f>
        <v>0</v>
      </c>
      <c r="L85" s="247">
        <f>IF(((SUM($B$64:L64)+SUM($B$66:L70))+SUM($B$87:L87))&lt;0,((SUM($B$64:L64)+SUM($B$66:L70))+SUM($B$87:L87))*0.18-SUM($A$85:K85),IF(SUM($B$85:K85)&lt;0,0-SUM($B$85:K85),0))</f>
        <v>0</v>
      </c>
      <c r="M85" s="237">
        <f>IF(((SUM($B$64:M64)+SUM($B$66:M70))+SUM($B$87:M87))&lt;0,((SUM($B$64:M64)+SUM($B$66:M70))+SUM($B$87:M87))*0.18-SUM($A$85:L85),IF(SUM($B$85:L85)&lt;0,0-SUM($B$85:L85),0))</f>
        <v>0</v>
      </c>
      <c r="N85" s="247">
        <f>IF(((SUM($B$64:N64)+SUM($B$66:N70))+SUM($B$87:N87))&lt;0,((SUM($B$64:N64)+SUM($B$66:N70))+SUM($B$87:N87))*0.18-SUM($A$85:M85),IF(SUM($B$85:M85)&lt;0,0-SUM($B$85:M85),0))</f>
        <v>0</v>
      </c>
      <c r="O85" s="247">
        <f>IF(((SUM($B$64:O64)+SUM($B$66:O70))+SUM($B$87:O87))&lt;0,((SUM($B$64:O64)+SUM($B$66:O70))+SUM($B$87:O87))*0.18-SUM($A$85:N85),IF(SUM($B$85:N85)&lt;0,0-SUM($B$85:N85),0))</f>
        <v>0</v>
      </c>
      <c r="P85" s="247">
        <f>IF(((SUM($B$64:P64)+SUM($B$66:P70))+SUM($B$87:P87))&lt;0,((SUM($B$64:P64)+SUM($B$66:P70))+SUM($B$87:P87))*0.18-SUM($A$85:O85),IF(SUM($B$85:O85)&lt;0,0-SUM($B$85:O85),0))</f>
        <v>0</v>
      </c>
      <c r="Q85" s="247">
        <f>IF(((SUM($B$64:Q64)+SUM($B$66:Q70))+SUM($B$87:Q87))&lt;0,((SUM($B$64:Q64)+SUM($B$66:Q70))+SUM($B$87:Q87))*0.18-SUM($A$85:P85),IF(SUM($B$85:P85)&lt;0,0-SUM($B$85:P85),0))</f>
        <v>0</v>
      </c>
      <c r="R85" s="247">
        <f>IF(((SUM($B$64:R64)+SUM($B$66:R70))+SUM($B$87:R87))&lt;0,((SUM($B$64:R64)+SUM($B$66:R70))+SUM($B$87:R87))*0.18-SUM($A$85:Q85),IF(SUM($B$85:Q85)&lt;0,0-SUM($B$85:Q85),0))</f>
        <v>0</v>
      </c>
      <c r="S85" s="247">
        <f>IF(((SUM($B$64:S64)+SUM($B$66:S70))+SUM($B$87:S87))&lt;0,((SUM($B$64:S64)+SUM($B$66:S70))+SUM($B$87:S87))*0.18-SUM($A$85:R85),IF(SUM($B$85:R85)&lt;0,0-SUM($B$85:R85),0))</f>
        <v>0</v>
      </c>
      <c r="T85" s="247">
        <f>IF(((SUM($B$64:T64)+SUM($B$66:T70))+SUM($B$87:T87))&lt;0,((SUM($B$64:T64)+SUM($B$66:T70))+SUM($B$87:T87))*0.18-SUM($A$85:S85),IF(SUM($B$85:S85)&lt;0,0-SUM($B$85:S85),0))</f>
        <v>0</v>
      </c>
      <c r="U85" s="247">
        <f>IF(((SUM($B$64:U64)+SUM($B$66:U70))+SUM($B$87:U87))&lt;0,((SUM($B$64:U64)+SUM($B$66:U70))+SUM($B$87:U87))*0.18-SUM($A$85:T85),IF(SUM($B$85:T85)&lt;0,0-SUM($B$85:T85),0))</f>
        <v>0</v>
      </c>
      <c r="V85" s="247">
        <f>IF(((SUM($B$64:V64)+SUM($B$66:V70))+SUM($B$87:V87))&lt;0,((SUM($B$64:V64)+SUM($B$66:V70))+SUM($B$87:V87))*0.18-SUM($A$85:U85),IF(SUM($B$85:U85)&lt;0,0-SUM($B$85:U85),0))</f>
        <v>0</v>
      </c>
      <c r="W85" s="247">
        <f>IF(((SUM($B$64:W64)+SUM($B$66:W70))+SUM($B$87:W87))&lt;0,((SUM($B$64:W64)+SUM($B$66:W70))+SUM($B$87:W87))*0.18-SUM($A$85:V85),IF(SUM($B$85:V85)&lt;0,0-SUM($B$85:V85),0))</f>
        <v>0</v>
      </c>
      <c r="X85" s="247">
        <f>IF(((SUM($B$64:X64)+SUM($B$66:X70))+SUM($B$87:X87))&lt;0,((SUM($B$64:X64)+SUM($B$66:X70))+SUM($B$87:X87))*0.18-SUM($A$85:W85),IF(SUM($B$85:W85)&lt;0,0-SUM($B$85:W85),0))</f>
        <v>0</v>
      </c>
      <c r="Y85" s="247">
        <f>IF(((SUM($B$64:Y64)+SUM($B$66:Y70))+SUM($B$87:Y87))&lt;0,((SUM($B$64:Y64)+SUM($B$66:Y70))+SUM($B$87:Y87))*0.18-SUM($A$85:X85),IF(SUM($B$85:X85)&lt;0,0-SUM($B$85:X85),0))</f>
        <v>0</v>
      </c>
      <c r="Z85" s="247">
        <f>IF(((SUM($B$64:Z64)+SUM($B$66:Z70))+SUM($B$87:Z87))&lt;0,((SUM($B$64:Z64)+SUM($B$66:Z70))+SUM($B$87:Z87))*0.18-SUM($A$85:Y85),IF(SUM($B$85:Y85)&lt;0,0-SUM($B$85:Y85),0))</f>
        <v>0</v>
      </c>
      <c r="AA85" s="247">
        <f>IF(((SUM($B$64:AA64)+SUM($B$66:AA70))+SUM($B$87:AA87))&lt;0,((SUM($B$64:AA64)+SUM($B$66:AA70))+SUM($B$87:AA87))*0.18-SUM($A$85:Z85),IF(SUM($B$85:Z85)&lt;0,0-SUM($B$85:Z85),0))</f>
        <v>0</v>
      </c>
      <c r="AB85" s="247">
        <f>IF(((SUM($B$64:AB64)+SUM($B$66:AB70))+SUM($B$87:AB87))&lt;0,((SUM($B$64:AB64)+SUM($B$66:AB70))+SUM($B$87:AB87))*0.18-SUM($A$85:AA85),IF(SUM($B$85:AA85)&lt;0,0-SUM($B$85:AA85),0))</f>
        <v>0</v>
      </c>
      <c r="AC85" s="247">
        <f>IF(((SUM($B$64:AC64)+SUM($B$66:AC70))+SUM($B$87:AC87))&lt;0,((SUM($B$64:AC64)+SUM($B$66:AC70))+SUM($B$87:AC87))*0.18-SUM($A$85:AB85),IF(SUM($B$85:AB85)&lt;0,0-SUM($B$85:AB85),0))</f>
        <v>0</v>
      </c>
      <c r="AD85" s="247">
        <f>IF(((SUM($B$64:AD64)+SUM($B$66:AD70))+SUM($B$87:AD87))&lt;0,((SUM($B$64:AD64)+SUM($B$66:AD70))+SUM($B$87:AD87))*0.18-SUM($A$85:AC85),IF(SUM($B$85:AC85)&lt;0,0-SUM($B$85:AC85),0))</f>
        <v>0</v>
      </c>
      <c r="AE85" s="247">
        <f>IF(((SUM($B$64:AE64)+SUM($B$66:AE70))+SUM($B$87:AE87))&lt;0,((SUM($B$64:AE64)+SUM($B$66:AE70))+SUM($B$87:AE87))*0.18-SUM($A$85:AD85),IF(SUM($B$85:AD85)&lt;0,0-SUM($B$85:AD85),0))</f>
        <v>0</v>
      </c>
      <c r="AF85" s="247">
        <f>IF(((SUM($B$64:AF64)+SUM($B$66:AF70))+SUM($B$87:AF87))&lt;0,((SUM($B$64:AF64)+SUM($B$66:AF70))+SUM($B$87:AF87))*0.18-SUM($A$85:AE85),IF(SUM($B$85:AE85)&lt;0,0-SUM($B$85:AE85),0))</f>
        <v>0</v>
      </c>
      <c r="AG85" s="247">
        <f>IF(((SUM($B$64:AG64)+SUM($B$66:AG70))+SUM($B$87:AG87))&lt;0,((SUM($B$64:AG64)+SUM($B$66:AG70))+SUM($B$87:AG87))*0.18-SUM($A$85:AF85),IF(SUM($B$85:AF85)&lt;0,0-SUM($B$85:AF85),0))</f>
        <v>0</v>
      </c>
      <c r="AH85" s="247">
        <f>IF(((SUM($B$64:AH64)+SUM($B$66:AH70))+SUM($B$87:AH87))&lt;0,((SUM($B$64:AH64)+SUM($B$66:AH70))+SUM($B$87:AH87))*0.18-SUM($A$85:AG85),IF(SUM($B$85:AG85)&lt;0,0-SUM($B$85:AG85),0))</f>
        <v>0</v>
      </c>
      <c r="AI85" s="247">
        <f>IF(((SUM($B$64:AI64)+SUM($B$66:AI70))+SUM($B$87:AI87))&lt;0,((SUM($B$64:AI64)+SUM($B$66:AI70))+SUM($B$87:AI87))*0.18-SUM($A$85:AH85),IF(SUM($B$85:AH85)&lt;0,0-SUM($B$85:AH85),0))</f>
        <v>0</v>
      </c>
      <c r="AJ85" s="247">
        <f>IF(((SUM($B$64:AJ64)+SUM($B$66:AJ70))+SUM($B$87:AJ87))&lt;0,((SUM($B$64:AJ64)+SUM($B$66:AJ70))+SUM($B$87:AJ87))*0.18-SUM($A$85:AI85),IF(SUM($B$85:AI85)&lt;0,0-SUM($B$85:AI85),0))</f>
        <v>0</v>
      </c>
      <c r="AK85" s="247">
        <f>IF(((SUM($B$64:AK64)+SUM($B$66:AK70))+SUM($B$87:AK87))&lt;0,((SUM($B$64:AK64)+SUM($B$66:AK70))+SUM($B$87:AK87))*0.18-SUM($A$85:AJ85),IF(SUM($B$85:AJ85)&lt;0,0-SUM($B$85:AJ85),0))</f>
        <v>0</v>
      </c>
      <c r="AL85" s="247">
        <f>IF(((SUM($B$64:AL64)+SUM($B$66:AL70))+SUM($B$87:AL87))&lt;0,((SUM($B$64:AL64)+SUM($B$66:AL70))+SUM($B$87:AL87))*0.18-SUM($A$85:AK85),IF(SUM($B$85:AK85)&lt;0,0-SUM($B$85:AK85),0))</f>
        <v>0</v>
      </c>
      <c r="AM85" s="247">
        <f>IF(((SUM($B$64:AM64)+SUM($B$66:AM70))+SUM($B$87:AM87))&lt;0,((SUM($B$64:AM64)+SUM($B$66:AM70))+SUM($B$87:AM87))*0.18-SUM($A$85:AL85),IF(SUM($B$85:AL85)&lt;0,0-SUM($B$85:AL85),0))</f>
        <v>0</v>
      </c>
      <c r="AN85" s="247">
        <f>IF(((SUM($B$64:AN64)+SUM($B$66:AN70))+SUM($B$87:AN87))&lt;0,((SUM($B$64:AN64)+SUM($B$66:AN70))+SUM($B$87:AN87))*0.18-SUM($A$85:AM85),IF(SUM($B$85:AM85)&lt;0,0-SUM($B$85:AM85),0))</f>
        <v>0</v>
      </c>
      <c r="AO85" s="247">
        <f>IF(((SUM($B$64:AO64)+SUM($B$66:AO70))+SUM($B$87:AO87))&lt;0,((SUM($B$64:AO64)+SUM($B$66:AO70))+SUM($B$87:AO87))*0.18-SUM($A$85:AN85),IF(SUM($B$85:AN85)&lt;0,0-SUM($B$85:AN85),0))</f>
        <v>0</v>
      </c>
      <c r="AP85" s="247">
        <f>IF(((SUM($B$64:AP64)+SUM($B$66:AP70))+SUM($B$87:AP87))&lt;0,((SUM($B$64:AP64)+SUM($B$66:AP70))+SUM($B$87:AP87))*0.18-SUM($A$85:AO85),IF(SUM($B$85:AO85)&lt;0,0-SUM($B$85:AO85),0))</f>
        <v>0</v>
      </c>
      <c r="AQ85" s="247">
        <f>IF(((SUM($B$64:AQ64)+SUM($B$66:AQ70))+SUM($B$87:AQ87))&lt;0,((SUM($B$64:AQ64)+SUM($B$66:AQ70))+SUM($B$87:AQ87))*0.18-SUM($A$85:AP85),IF(SUM($B$85:AP85)&lt;0,0-SUM($B$85:AP85),0))</f>
        <v>0</v>
      </c>
      <c r="AR85" s="247">
        <f>IF(((SUM($B$64:AR64)+SUM($B$66:AR70))+SUM($B$87:AR87))&lt;0,((SUM($B$64:AR64)+SUM($B$66:AR70))+SUM($B$87:AR87))*0.18-SUM($A$85:AQ85),IF(SUM($B$85:AQ85)&lt;0,0-SUM($B$85:AQ85),0))</f>
        <v>0</v>
      </c>
      <c r="AS85" s="247">
        <f>IF(((SUM($B$64:AS64)+SUM($B$66:AS70))+SUM($B$87:AS87))&lt;0,((SUM($B$64:AS64)+SUM($B$66:AS70))+SUM($B$87:AS87))*0.18-SUM($A$85:AR85),IF(SUM($B$85:AR85)&lt;0,0-SUM($B$85:AR85),0))</f>
        <v>0</v>
      </c>
      <c r="AT85" s="247">
        <f>IF(((SUM($B$64:AT64)+SUM($B$66:AT70))+SUM($B$87:AT87))&lt;0,((SUM($B$64:AT64)+SUM($B$66:AT70))+SUM($B$87:AT87))*0.18-SUM($A$85:AS85),IF(SUM($B$85:AS85)&lt;0,0-SUM($B$85:AS85),0))</f>
        <v>0</v>
      </c>
      <c r="AU85" s="247">
        <f>IF(((SUM($B$64:AU64)+SUM($B$66:AU70))+SUM($B$87:AU87))&lt;0,((SUM($B$64:AU64)+SUM($B$66:AU70))+SUM($B$87:AU87))*0.18-SUM($A$85:AT85),IF(SUM($B$85:AT85)&lt;0,0-SUM($B$85:AT85),0))</f>
        <v>0</v>
      </c>
      <c r="AV85" s="247">
        <f>IF(((SUM($B$64:AV64)+SUM($B$66:AV70))+SUM($B$87:AV87))&lt;0,((SUM($B$64:AV64)+SUM($B$66:AV70))+SUM($B$87:AV87))*0.18-SUM($A$85:AU85),IF(SUM($B$85:AU85)&lt;0,0-SUM($B$85:AU85),0))</f>
        <v>0</v>
      </c>
      <c r="AW85" s="247">
        <f>IF(((SUM($B$64:AW64)+SUM($B$66:AW70))+SUM($B$87:AW87))&lt;0,((SUM($B$64:AW64)+SUM($B$66:AW70))+SUM($B$87:AW87))*0.18-SUM($A$85:AV85),IF(SUM($B$85:AV85)&lt;0,0-SUM($B$85:AV85),0))</f>
        <v>0</v>
      </c>
      <c r="AX85" s="247">
        <f>IF(((SUM($B$64:AX64)+SUM($B$66:AX70))+SUM($B$87:AX87))&lt;0,((SUM($B$64:AX64)+SUM($B$66:AX70))+SUM($B$87:AX87))*0.18-SUM($A$85:AW85),IF(SUM($B$85:AW85)&lt;0,0-SUM($B$85:AW85),0))</f>
        <v>0</v>
      </c>
      <c r="AY85" s="247">
        <f>IF(((SUM($B$64:AY64)+SUM($B$66:AY70))+SUM($B$87:AY87))&lt;0,((SUM($B$64:AY64)+SUM($B$66:AY70))+SUM($B$87:AY87))*0.18-SUM($A$85:AX85),IF(SUM($B$85:AX85)&lt;0,0-SUM($B$85:AX85),0))</f>
        <v>0</v>
      </c>
      <c r="AZ85" s="247">
        <f>IF(((SUM($B$64:AZ64)+SUM($B$66:AZ70))+SUM($B$87:AZ87))&lt;0,((SUM($B$64:AZ64)+SUM($B$66:AZ70))+SUM($B$87:AZ87))*0.18-SUM($A$85:AY85),IF(SUM($B$85:AY85)&lt;0,0-SUM($B$85:AY85),0))</f>
        <v>0</v>
      </c>
    </row>
    <row r="86" spans="1:52" x14ac:dyDescent="0.25">
      <c r="A86" s="238" t="s">
        <v>255</v>
      </c>
      <c r="B86" s="236">
        <f>-B64*(B39)</f>
        <v>0</v>
      </c>
      <c r="C86" s="236">
        <f t="shared" ref="C86:AZ86" si="21">-(C64-B64)*$B$39</f>
        <v>0</v>
      </c>
      <c r="D86" s="236">
        <f t="shared" si="21"/>
        <v>0</v>
      </c>
      <c r="E86" s="236">
        <f t="shared" si="21"/>
        <v>0</v>
      </c>
      <c r="F86" s="236">
        <f t="shared" si="21"/>
        <v>0</v>
      </c>
      <c r="G86" s="236">
        <f t="shared" si="21"/>
        <v>0</v>
      </c>
      <c r="H86" s="236">
        <f t="shared" si="21"/>
        <v>0</v>
      </c>
      <c r="I86" s="236">
        <f t="shared" si="21"/>
        <v>0</v>
      </c>
      <c r="J86" s="236">
        <f t="shared" si="21"/>
        <v>0</v>
      </c>
      <c r="K86" s="236">
        <f t="shared" si="21"/>
        <v>0</v>
      </c>
      <c r="L86" s="236">
        <f t="shared" si="21"/>
        <v>0</v>
      </c>
      <c r="M86" s="237">
        <f t="shared" si="21"/>
        <v>0</v>
      </c>
      <c r="N86" s="236">
        <f t="shared" si="21"/>
        <v>0</v>
      </c>
      <c r="O86" s="236">
        <f t="shared" si="21"/>
        <v>0</v>
      </c>
      <c r="P86" s="236">
        <f t="shared" si="21"/>
        <v>0</v>
      </c>
      <c r="Q86" s="236">
        <f t="shared" si="21"/>
        <v>0</v>
      </c>
      <c r="R86" s="236">
        <f t="shared" si="21"/>
        <v>0</v>
      </c>
      <c r="S86" s="236">
        <f t="shared" si="21"/>
        <v>0</v>
      </c>
      <c r="T86" s="236">
        <f t="shared" si="21"/>
        <v>0</v>
      </c>
      <c r="U86" s="236">
        <f t="shared" si="21"/>
        <v>0</v>
      </c>
      <c r="V86" s="236">
        <f t="shared" si="21"/>
        <v>0</v>
      </c>
      <c r="W86" s="236">
        <f t="shared" si="21"/>
        <v>0</v>
      </c>
      <c r="X86" s="236">
        <f t="shared" si="21"/>
        <v>0</v>
      </c>
      <c r="Y86" s="236">
        <f t="shared" si="21"/>
        <v>0</v>
      </c>
      <c r="Z86" s="236">
        <f t="shared" si="21"/>
        <v>0</v>
      </c>
      <c r="AA86" s="236">
        <f t="shared" si="21"/>
        <v>0</v>
      </c>
      <c r="AB86" s="236">
        <f t="shared" si="21"/>
        <v>0</v>
      </c>
      <c r="AC86" s="236">
        <f t="shared" si="21"/>
        <v>0</v>
      </c>
      <c r="AD86" s="236">
        <f t="shared" si="21"/>
        <v>0</v>
      </c>
      <c r="AE86" s="236">
        <f t="shared" si="21"/>
        <v>0</v>
      </c>
      <c r="AF86" s="236">
        <f t="shared" si="21"/>
        <v>0</v>
      </c>
      <c r="AG86" s="236">
        <f t="shared" si="21"/>
        <v>0</v>
      </c>
      <c r="AH86" s="236">
        <f t="shared" si="21"/>
        <v>0</v>
      </c>
      <c r="AI86" s="236">
        <f t="shared" si="21"/>
        <v>0</v>
      </c>
      <c r="AJ86" s="236">
        <f t="shared" si="21"/>
        <v>0</v>
      </c>
      <c r="AK86" s="236">
        <f t="shared" si="21"/>
        <v>0</v>
      </c>
      <c r="AL86" s="236">
        <f t="shared" si="21"/>
        <v>0</v>
      </c>
      <c r="AM86" s="236">
        <f t="shared" si="21"/>
        <v>0</v>
      </c>
      <c r="AN86" s="236">
        <f t="shared" si="21"/>
        <v>0</v>
      </c>
      <c r="AO86" s="236">
        <f t="shared" si="21"/>
        <v>0</v>
      </c>
      <c r="AP86" s="236">
        <f t="shared" si="21"/>
        <v>0</v>
      </c>
      <c r="AQ86" s="236">
        <f t="shared" si="21"/>
        <v>0</v>
      </c>
      <c r="AR86" s="236">
        <f t="shared" si="21"/>
        <v>0</v>
      </c>
      <c r="AS86" s="236">
        <f t="shared" si="21"/>
        <v>0</v>
      </c>
      <c r="AT86" s="236">
        <f t="shared" si="21"/>
        <v>0</v>
      </c>
      <c r="AU86" s="236">
        <f t="shared" si="21"/>
        <v>0</v>
      </c>
      <c r="AV86" s="236">
        <f t="shared" si="21"/>
        <v>0</v>
      </c>
      <c r="AW86" s="236">
        <f t="shared" si="21"/>
        <v>0</v>
      </c>
      <c r="AX86" s="236">
        <f t="shared" si="21"/>
        <v>0</v>
      </c>
      <c r="AY86" s="236">
        <f t="shared" si="21"/>
        <v>0</v>
      </c>
      <c r="AZ86" s="236">
        <f t="shared" si="21"/>
        <v>0</v>
      </c>
    </row>
    <row r="87" spans="1:52" x14ac:dyDescent="0.25">
      <c r="A87" s="238" t="s">
        <v>254</v>
      </c>
      <c r="B87" s="236">
        <f>-($B$25+$B$26)*$B$28</f>
        <v>-155618237.09360605</v>
      </c>
      <c r="C87" s="236">
        <v>0</v>
      </c>
      <c r="D87" s="236">
        <v>0</v>
      </c>
      <c r="E87" s="236">
        <v>0</v>
      </c>
      <c r="F87" s="236">
        <v>0</v>
      </c>
      <c r="G87" s="236">
        <v>0</v>
      </c>
      <c r="H87" s="236">
        <v>0</v>
      </c>
      <c r="I87" s="236">
        <v>0</v>
      </c>
      <c r="J87" s="236">
        <v>0</v>
      </c>
      <c r="K87" s="236">
        <v>0</v>
      </c>
      <c r="L87" s="236">
        <v>0</v>
      </c>
      <c r="M87" s="237">
        <v>0</v>
      </c>
      <c r="N87" s="236">
        <v>0</v>
      </c>
      <c r="O87" s="236">
        <v>0</v>
      </c>
      <c r="P87" s="236">
        <v>0</v>
      </c>
      <c r="Q87" s="236">
        <v>0</v>
      </c>
      <c r="R87" s="236">
        <v>0</v>
      </c>
      <c r="S87" s="236">
        <v>0</v>
      </c>
      <c r="T87" s="236">
        <v>0</v>
      </c>
      <c r="U87" s="236">
        <v>0</v>
      </c>
      <c r="V87" s="236">
        <v>0</v>
      </c>
      <c r="W87" s="236">
        <v>0</v>
      </c>
      <c r="X87" s="236">
        <v>0</v>
      </c>
      <c r="Y87" s="236">
        <v>0</v>
      </c>
      <c r="Z87" s="236">
        <v>0</v>
      </c>
      <c r="AA87" s="236">
        <v>0</v>
      </c>
      <c r="AB87" s="236"/>
      <c r="AC87" s="236"/>
      <c r="AD87" s="236"/>
      <c r="AE87" s="236"/>
      <c r="AF87" s="236"/>
      <c r="AG87" s="236"/>
      <c r="AH87" s="236"/>
      <c r="AI87" s="236"/>
      <c r="AJ87" s="236"/>
      <c r="AK87" s="236"/>
      <c r="AL87" s="236"/>
      <c r="AM87" s="236"/>
      <c r="AN87" s="236"/>
      <c r="AO87" s="236"/>
      <c r="AP87" s="236"/>
      <c r="AQ87" s="236"/>
      <c r="AR87" s="236"/>
      <c r="AS87" s="236"/>
      <c r="AT87" s="236"/>
      <c r="AU87" s="236"/>
      <c r="AV87" s="236"/>
      <c r="AW87" s="236"/>
      <c r="AX87" s="236"/>
      <c r="AY87" s="236"/>
      <c r="AZ87" s="236"/>
    </row>
    <row r="88" spans="1:52" x14ac:dyDescent="0.25">
      <c r="A88" s="238" t="s">
        <v>253</v>
      </c>
      <c r="B88" s="236">
        <f t="shared" ref="B88:AZ88" si="22">B59-B60</f>
        <v>0</v>
      </c>
      <c r="C88" s="236">
        <f t="shared" si="22"/>
        <v>0</v>
      </c>
      <c r="D88" s="236">
        <f t="shared" si="22"/>
        <v>0</v>
      </c>
      <c r="E88" s="236">
        <f t="shared" si="22"/>
        <v>0</v>
      </c>
      <c r="F88" s="236">
        <f t="shared" si="22"/>
        <v>0</v>
      </c>
      <c r="G88" s="236">
        <f t="shared" si="22"/>
        <v>0</v>
      </c>
      <c r="H88" s="236">
        <f t="shared" si="22"/>
        <v>0</v>
      </c>
      <c r="I88" s="236">
        <f t="shared" si="22"/>
        <v>0</v>
      </c>
      <c r="J88" s="236">
        <f t="shared" si="22"/>
        <v>0</v>
      </c>
      <c r="K88" s="236">
        <f t="shared" si="22"/>
        <v>0</v>
      </c>
      <c r="L88" s="236">
        <f t="shared" si="22"/>
        <v>0</v>
      </c>
      <c r="M88" s="237">
        <f t="shared" si="22"/>
        <v>0</v>
      </c>
      <c r="N88" s="236">
        <f t="shared" si="22"/>
        <v>0</v>
      </c>
      <c r="O88" s="236">
        <f t="shared" si="22"/>
        <v>0</v>
      </c>
      <c r="P88" s="236">
        <f t="shared" si="22"/>
        <v>0</v>
      </c>
      <c r="Q88" s="236">
        <f t="shared" si="22"/>
        <v>0</v>
      </c>
      <c r="R88" s="236">
        <f t="shared" si="22"/>
        <v>0</v>
      </c>
      <c r="S88" s="236">
        <f t="shared" si="22"/>
        <v>0</v>
      </c>
      <c r="T88" s="236">
        <f t="shared" si="22"/>
        <v>0</v>
      </c>
      <c r="U88" s="236">
        <f t="shared" si="22"/>
        <v>0</v>
      </c>
      <c r="V88" s="236">
        <f t="shared" si="22"/>
        <v>0</v>
      </c>
      <c r="W88" s="236">
        <f t="shared" si="22"/>
        <v>0</v>
      </c>
      <c r="X88" s="236">
        <f t="shared" si="22"/>
        <v>0</v>
      </c>
      <c r="Y88" s="236">
        <f t="shared" si="22"/>
        <v>0</v>
      </c>
      <c r="Z88" s="236">
        <f t="shared" si="22"/>
        <v>0</v>
      </c>
      <c r="AA88" s="236">
        <f t="shared" si="22"/>
        <v>0</v>
      </c>
      <c r="AB88" s="236">
        <f t="shared" si="22"/>
        <v>0</v>
      </c>
      <c r="AC88" s="236">
        <f t="shared" si="22"/>
        <v>0</v>
      </c>
      <c r="AD88" s="236">
        <f t="shared" si="22"/>
        <v>0</v>
      </c>
      <c r="AE88" s="236">
        <f t="shared" si="22"/>
        <v>0</v>
      </c>
      <c r="AF88" s="236">
        <f t="shared" si="22"/>
        <v>0</v>
      </c>
      <c r="AG88" s="236">
        <f t="shared" si="22"/>
        <v>0</v>
      </c>
      <c r="AH88" s="236">
        <f t="shared" si="22"/>
        <v>0</v>
      </c>
      <c r="AI88" s="236">
        <f t="shared" si="22"/>
        <v>0</v>
      </c>
      <c r="AJ88" s="236">
        <f t="shared" si="22"/>
        <v>0</v>
      </c>
      <c r="AK88" s="236">
        <f t="shared" si="22"/>
        <v>0</v>
      </c>
      <c r="AL88" s="236">
        <f t="shared" si="22"/>
        <v>0</v>
      </c>
      <c r="AM88" s="236">
        <f t="shared" si="22"/>
        <v>0</v>
      </c>
      <c r="AN88" s="236">
        <f t="shared" si="22"/>
        <v>0</v>
      </c>
      <c r="AO88" s="236">
        <f t="shared" si="22"/>
        <v>0</v>
      </c>
      <c r="AP88" s="236">
        <f t="shared" si="22"/>
        <v>0</v>
      </c>
      <c r="AQ88" s="236">
        <f t="shared" si="22"/>
        <v>0</v>
      </c>
      <c r="AR88" s="236">
        <f t="shared" si="22"/>
        <v>0</v>
      </c>
      <c r="AS88" s="236">
        <f t="shared" si="22"/>
        <v>0</v>
      </c>
      <c r="AT88" s="236">
        <f t="shared" si="22"/>
        <v>0</v>
      </c>
      <c r="AU88" s="236">
        <f t="shared" si="22"/>
        <v>0</v>
      </c>
      <c r="AV88" s="236">
        <f t="shared" si="22"/>
        <v>0</v>
      </c>
      <c r="AW88" s="236">
        <f t="shared" si="22"/>
        <v>0</v>
      </c>
      <c r="AX88" s="236">
        <f t="shared" si="22"/>
        <v>0</v>
      </c>
      <c r="AY88" s="236">
        <f t="shared" si="22"/>
        <v>0</v>
      </c>
      <c r="AZ88" s="236">
        <f t="shared" si="22"/>
        <v>0</v>
      </c>
    </row>
    <row r="89" spans="1:52" s="173" customFormat="1" ht="14.25" x14ac:dyDescent="0.25">
      <c r="A89" s="248" t="s">
        <v>252</v>
      </c>
      <c r="B89" s="234">
        <f>SUM(B81:B88)</f>
        <v>-183629519.77045515</v>
      </c>
      <c r="C89" s="234">
        <f t="shared" ref="C89:AZ89" si="23">SUM(C81:C88)</f>
        <v>29000821.059527054</v>
      </c>
      <c r="D89" s="234">
        <f>SUM(D81:D88)</f>
        <v>29512204.229520708</v>
      </c>
      <c r="E89" s="234">
        <f>SUM(E81:E88)</f>
        <v>30038107.230322313</v>
      </c>
      <c r="F89" s="234">
        <f t="shared" si="23"/>
        <v>30578965.656856116</v>
      </c>
      <c r="G89" s="234">
        <f t="shared" si="23"/>
        <v>29678575.972803883</v>
      </c>
      <c r="H89" s="234">
        <f t="shared" si="23"/>
        <v>25525012.233239461</v>
      </c>
      <c r="I89" s="234">
        <f t="shared" si="23"/>
        <v>27296857.688061271</v>
      </c>
      <c r="J89" s="234">
        <f t="shared" si="23"/>
        <v>27796013.499734007</v>
      </c>
      <c r="K89" s="234">
        <f t="shared" si="23"/>
        <v>28309322.321465075</v>
      </c>
      <c r="L89" s="234">
        <f t="shared" si="23"/>
        <v>28837208.743556216</v>
      </c>
      <c r="M89" s="235">
        <f t="shared" si="23"/>
        <v>29369536.935754322</v>
      </c>
      <c r="N89" s="234">
        <f t="shared" si="23"/>
        <v>33179816.780352682</v>
      </c>
      <c r="O89" s="234">
        <f t="shared" si="23"/>
        <v>37322406.763694897</v>
      </c>
      <c r="P89" s="234">
        <f t="shared" si="23"/>
        <v>38013267.450274721</v>
      </c>
      <c r="Q89" s="234">
        <f t="shared" si="23"/>
        <v>38724032.293160081</v>
      </c>
      <c r="R89" s="234">
        <f t="shared" si="23"/>
        <v>39455298.417040139</v>
      </c>
      <c r="S89" s="234">
        <f t="shared" si="23"/>
        <v>40207680.86034476</v>
      </c>
      <c r="T89" s="234">
        <f t="shared" si="23"/>
        <v>40981813.112656653</v>
      </c>
      <c r="U89" s="234">
        <f t="shared" si="23"/>
        <v>41778347.668246046</v>
      </c>
      <c r="V89" s="234">
        <f t="shared" si="23"/>
        <v>43884387.025824755</v>
      </c>
      <c r="W89" s="234">
        <f t="shared" si="23"/>
        <v>44727762.557337075</v>
      </c>
      <c r="X89" s="234">
        <f t="shared" si="23"/>
        <v>47567945.857883953</v>
      </c>
      <c r="Y89" s="234">
        <f t="shared" si="23"/>
        <v>48520184.825774372</v>
      </c>
      <c r="Z89" s="234">
        <f t="shared" si="23"/>
        <v>49500169.298409611</v>
      </c>
      <c r="AA89" s="234">
        <f t="shared" si="23"/>
        <v>50508731.640932083</v>
      </c>
      <c r="AB89" s="234">
        <f t="shared" si="23"/>
        <v>51546729.189438358</v>
      </c>
      <c r="AC89" s="234">
        <f t="shared" si="23"/>
        <v>52615045.000108004</v>
      </c>
      <c r="AD89" s="234">
        <f t="shared" si="23"/>
        <v>53714588.620805845</v>
      </c>
      <c r="AE89" s="234">
        <f t="shared" si="23"/>
        <v>54846296.885832757</v>
      </c>
      <c r="AF89" s="234">
        <f t="shared" si="23"/>
        <v>56011134.734518647</v>
      </c>
      <c r="AG89" s="234">
        <f t="shared" si="23"/>
        <v>57210096.054373279</v>
      </c>
      <c r="AH89" s="234">
        <f t="shared" si="23"/>
        <v>58444204.549531639</v>
      </c>
      <c r="AI89" s="234">
        <f t="shared" si="23"/>
        <v>59714514.635252938</v>
      </c>
      <c r="AJ89" s="234">
        <f t="shared" si="23"/>
        <v>61022112.359254032</v>
      </c>
      <c r="AK89" s="234">
        <f t="shared" si="23"/>
        <v>62368116.350683272</v>
      </c>
      <c r="AL89" s="234">
        <f t="shared" si="23"/>
        <v>63753678.797563523</v>
      </c>
      <c r="AM89" s="234">
        <f t="shared" si="23"/>
        <v>65179986.4535584</v>
      </c>
      <c r="AN89" s="234">
        <f t="shared" si="23"/>
        <v>66648261.674941212</v>
      </c>
      <c r="AO89" s="234">
        <f t="shared" si="23"/>
        <v>68159763.488673598</v>
      </c>
      <c r="AP89" s="234">
        <f t="shared" si="23"/>
        <v>69715788.692526221</v>
      </c>
      <c r="AQ89" s="234">
        <f t="shared" si="23"/>
        <v>71317672.988202512</v>
      </c>
      <c r="AR89" s="234">
        <f t="shared" si="23"/>
        <v>72966792.148457184</v>
      </c>
      <c r="AS89" s="234">
        <f t="shared" si="23"/>
        <v>74664563.219227716</v>
      </c>
      <c r="AT89" s="234">
        <f t="shared" si="23"/>
        <v>76412445.757829517</v>
      </c>
      <c r="AU89" s="234">
        <f t="shared" si="23"/>
        <v>78211943.108297497</v>
      </c>
      <c r="AV89" s="234">
        <f t="shared" si="23"/>
        <v>80064603.714987665</v>
      </c>
      <c r="AW89" s="234">
        <f t="shared" si="23"/>
        <v>81972022.475586638</v>
      </c>
      <c r="AX89" s="234">
        <f t="shared" si="23"/>
        <v>83935842.134711817</v>
      </c>
      <c r="AY89" s="234">
        <f t="shared" si="23"/>
        <v>85957754.719318852</v>
      </c>
      <c r="AZ89" s="234">
        <f t="shared" si="23"/>
        <v>88039503.017172217</v>
      </c>
    </row>
    <row r="90" spans="1:52" s="173" customFormat="1" ht="14.25" x14ac:dyDescent="0.25">
      <c r="A90" s="248" t="s">
        <v>565</v>
      </c>
      <c r="B90" s="234">
        <f>SUM($B$89:B89)</f>
        <v>-183629519.77045515</v>
      </c>
      <c r="C90" s="234">
        <f>SUM($B$89:C89)</f>
        <v>-154628698.71092808</v>
      </c>
      <c r="D90" s="234">
        <f>SUM($B$89:D89)</f>
        <v>-125116494.48140737</v>
      </c>
      <c r="E90" s="234">
        <f>SUM($B$89:E89)</f>
        <v>-95078387.251085058</v>
      </c>
      <c r="F90" s="234">
        <f>SUM($B$89:F89)</f>
        <v>-64499421.594228938</v>
      </c>
      <c r="G90" s="234">
        <f>SUM($B$89:G89)</f>
        <v>-34820845.621425055</v>
      </c>
      <c r="H90" s="234">
        <f>SUM($B$89:H89)</f>
        <v>-9295833.3881855942</v>
      </c>
      <c r="I90" s="234">
        <f>SUM($B$89:I89)</f>
        <v>18001024.299875677</v>
      </c>
      <c r="J90" s="234">
        <f>SUM($B$89:J89)</f>
        <v>45797037.799609683</v>
      </c>
      <c r="K90" s="234">
        <f>SUM($B$89:K89)</f>
        <v>74106360.121074766</v>
      </c>
      <c r="L90" s="234">
        <f>SUM($B$89:L89)</f>
        <v>102943568.86463098</v>
      </c>
      <c r="M90" s="235">
        <f>SUM($B$89:M89)</f>
        <v>132313105.8003853</v>
      </c>
      <c r="N90" s="234">
        <f>SUM($B$89:N89)</f>
        <v>165492922.58073798</v>
      </c>
      <c r="O90" s="234">
        <f>SUM($B$89:O89)</f>
        <v>202815329.34443289</v>
      </c>
      <c r="P90" s="234">
        <f>SUM($B$89:P89)</f>
        <v>240828596.7947076</v>
      </c>
      <c r="Q90" s="234">
        <f>SUM($B$89:Q89)</f>
        <v>279552629.08786768</v>
      </c>
      <c r="R90" s="234">
        <f>SUM($B$89:R89)</f>
        <v>319007927.50490785</v>
      </c>
      <c r="S90" s="234">
        <f>SUM($B$89:S89)</f>
        <v>359215608.36525261</v>
      </c>
      <c r="T90" s="234">
        <f>SUM($B$89:T89)</f>
        <v>400197421.47790927</v>
      </c>
      <c r="U90" s="234">
        <f>SUM($B$89:U89)</f>
        <v>441975769.1461553</v>
      </c>
      <c r="V90" s="234">
        <f>SUM($B$89:V89)</f>
        <v>485860156.17198002</v>
      </c>
      <c r="W90" s="234">
        <f>SUM($B$89:W89)</f>
        <v>530587918.72931707</v>
      </c>
      <c r="X90" s="234">
        <f>SUM($B$89:X89)</f>
        <v>578155864.587201</v>
      </c>
      <c r="Y90" s="234">
        <f>SUM($B$89:Y89)</f>
        <v>626676049.41297531</v>
      </c>
      <c r="Z90" s="234">
        <f>SUM($B$89:Z89)</f>
        <v>676176218.71138489</v>
      </c>
      <c r="AA90" s="234">
        <f>SUM($B$89:AA89)</f>
        <v>726684950.35231698</v>
      </c>
      <c r="AB90" s="234">
        <f>SUM($B$89:AB89)</f>
        <v>778231679.54175532</v>
      </c>
      <c r="AC90" s="234">
        <f>SUM($B$89:AC89)</f>
        <v>830846724.54186332</v>
      </c>
      <c r="AD90" s="234">
        <f>SUM($B$89:AD89)</f>
        <v>884561313.16266918</v>
      </c>
      <c r="AE90" s="234">
        <f>SUM($B$89:AE89)</f>
        <v>939407610.04850197</v>
      </c>
      <c r="AF90" s="234">
        <f>SUM($B$89:AF89)</f>
        <v>995418744.78302062</v>
      </c>
      <c r="AG90" s="234">
        <f>SUM($B$89:AG89)</f>
        <v>1052628840.8373939</v>
      </c>
      <c r="AH90" s="234">
        <f>SUM($B$89:AH89)</f>
        <v>1111073045.3869255</v>
      </c>
      <c r="AI90" s="234">
        <f>SUM($B$89:AI89)</f>
        <v>1170787560.0221784</v>
      </c>
      <c r="AJ90" s="234">
        <f>SUM($B$89:AJ89)</f>
        <v>1231809672.3814325</v>
      </c>
      <c r="AK90" s="234">
        <f>SUM($B$89:AK89)</f>
        <v>1294177788.7321157</v>
      </c>
      <c r="AL90" s="234">
        <f>SUM($B$89:AL89)</f>
        <v>1357931467.5296793</v>
      </c>
      <c r="AM90" s="234">
        <f>SUM($B$89:AM89)</f>
        <v>1423111453.9832377</v>
      </c>
      <c r="AN90" s="234">
        <f>SUM($B$89:AN89)</f>
        <v>1489759715.658179</v>
      </c>
      <c r="AO90" s="234">
        <f>SUM($B$89:AO89)</f>
        <v>1557919479.1468527</v>
      </c>
      <c r="AP90" s="234">
        <f>SUM($B$89:AP89)</f>
        <v>1627635267.8393788</v>
      </c>
      <c r="AQ90" s="234">
        <f>SUM($B$89:AQ89)</f>
        <v>1698952940.8275814</v>
      </c>
      <c r="AR90" s="234">
        <f>SUM($B$89:AR89)</f>
        <v>1771919732.9760387</v>
      </c>
      <c r="AS90" s="234">
        <f>SUM($B$89:AS89)</f>
        <v>1846584296.1952665</v>
      </c>
      <c r="AT90" s="234">
        <f>SUM($B$89:AT89)</f>
        <v>1922996741.9530959</v>
      </c>
      <c r="AU90" s="234">
        <f>SUM($B$89:AU89)</f>
        <v>2001208685.0613935</v>
      </c>
      <c r="AV90" s="234">
        <f>SUM($B$89:AV89)</f>
        <v>2081273288.7763813</v>
      </c>
      <c r="AW90" s="234">
        <f>SUM($B$89:AW89)</f>
        <v>2163245311.2519679</v>
      </c>
      <c r="AX90" s="234">
        <f>SUM($B$89:AX89)</f>
        <v>2247181153.3866796</v>
      </c>
      <c r="AY90" s="234">
        <f>SUM($B$89:AY89)</f>
        <v>2333138908.1059985</v>
      </c>
      <c r="AZ90" s="234">
        <f>SUM($B$89:AZ89)</f>
        <v>2421178411.1231709</v>
      </c>
    </row>
    <row r="91" spans="1:52" x14ac:dyDescent="0.25">
      <c r="A91" s="249" t="s">
        <v>251</v>
      </c>
      <c r="B91" s="250">
        <f t="shared" ref="B91:AZ91" si="24">1/POWER((1+$B$44),B79)</f>
        <v>1</v>
      </c>
      <c r="C91" s="250">
        <f t="shared" si="24"/>
        <v>0.88105726872246692</v>
      </c>
      <c r="D91" s="250">
        <f t="shared" si="24"/>
        <v>0.77626191076869333</v>
      </c>
      <c r="E91" s="250">
        <f t="shared" si="24"/>
        <v>0.68393119891514842</v>
      </c>
      <c r="F91" s="250">
        <f t="shared" si="24"/>
        <v>0.60258255411026285</v>
      </c>
      <c r="G91" s="250">
        <f t="shared" si="24"/>
        <v>0.53090973930419638</v>
      </c>
      <c r="H91" s="250">
        <f t="shared" si="24"/>
        <v>0.4677618848495122</v>
      </c>
      <c r="I91" s="250">
        <f t="shared" si="24"/>
        <v>0.41212500867798435</v>
      </c>
      <c r="J91" s="250">
        <f t="shared" si="24"/>
        <v>0.3631057345180479</v>
      </c>
      <c r="K91" s="250">
        <f t="shared" si="24"/>
        <v>0.31991694671193649</v>
      </c>
      <c r="L91" s="250">
        <f t="shared" si="24"/>
        <v>0.28186515128804979</v>
      </c>
      <c r="M91" s="251">
        <f t="shared" si="24"/>
        <v>0.24833934034189409</v>
      </c>
      <c r="N91" s="250">
        <f t="shared" si="24"/>
        <v>0.21880118091796832</v>
      </c>
      <c r="O91" s="250">
        <f t="shared" si="24"/>
        <v>0.19277637085283555</v>
      </c>
      <c r="P91" s="250">
        <f t="shared" si="24"/>
        <v>0.16984702277782865</v>
      </c>
      <c r="Q91" s="250">
        <f t="shared" si="24"/>
        <v>0.14964495398927638</v>
      </c>
      <c r="R91" s="250">
        <f t="shared" si="24"/>
        <v>0.13184577443989109</v>
      </c>
      <c r="S91" s="250">
        <f t="shared" si="24"/>
        <v>0.11616367792060887</v>
      </c>
      <c r="T91" s="250">
        <f t="shared" si="24"/>
        <v>0.102346852793488</v>
      </c>
      <c r="U91" s="250">
        <f t="shared" si="24"/>
        <v>9.0173438584570942E-2</v>
      </c>
      <c r="V91" s="250">
        <f t="shared" si="24"/>
        <v>7.9447963510635183E-2</v>
      </c>
      <c r="W91" s="250">
        <f t="shared" si="24"/>
        <v>6.999820573624245E-2</v>
      </c>
      <c r="X91" s="250">
        <f t="shared" si="24"/>
        <v>6.1672427961447097E-2</v>
      </c>
      <c r="Y91" s="250">
        <f t="shared" si="24"/>
        <v>5.4336940935195678E-2</v>
      </c>
      <c r="Z91" s="250">
        <f t="shared" si="24"/>
        <v>4.7873956771097514E-2</v>
      </c>
      <c r="AA91" s="250">
        <f t="shared" si="24"/>
        <v>4.2179697595680632E-2</v>
      </c>
      <c r="AB91" s="250">
        <f t="shared" si="24"/>
        <v>3.7162729159189986E-2</v>
      </c>
      <c r="AC91" s="250">
        <f t="shared" si="24"/>
        <v>3.2742492651268711E-2</v>
      </c>
      <c r="AD91" s="250">
        <f t="shared" si="24"/>
        <v>2.8848011146492256E-2</v>
      </c>
      <c r="AE91" s="250">
        <f t="shared" si="24"/>
        <v>2.5416749908803746E-2</v>
      </c>
      <c r="AF91" s="250">
        <f t="shared" si="24"/>
        <v>2.239361225445264E-2</v>
      </c>
      <c r="AG91" s="250">
        <f t="shared" si="24"/>
        <v>1.9730054849738013E-2</v>
      </c>
      <c r="AH91" s="250">
        <f t="shared" si="24"/>
        <v>1.7383308237654636E-2</v>
      </c>
      <c r="AI91" s="250">
        <f t="shared" si="24"/>
        <v>1.5315690077228756E-2</v>
      </c>
      <c r="AJ91" s="250">
        <f t="shared" si="24"/>
        <v>1.3494000068042956E-2</v>
      </c>
      <c r="AK91" s="250">
        <f t="shared" si="24"/>
        <v>1.1888986844090711E-2</v>
      </c>
      <c r="AL91" s="250">
        <f t="shared" si="24"/>
        <v>1.0474878276731903E-2</v>
      </c>
      <c r="AM91" s="250">
        <f t="shared" si="24"/>
        <v>9.228967644697713E-3</v>
      </c>
      <c r="AN91" s="250">
        <f t="shared" si="24"/>
        <v>8.1312490261653842E-3</v>
      </c>
      <c r="AO91" s="250">
        <f t="shared" si="24"/>
        <v>7.1640960582954934E-3</v>
      </c>
      <c r="AP91" s="250">
        <f t="shared" si="24"/>
        <v>6.3119789059872195E-3</v>
      </c>
      <c r="AQ91" s="250">
        <f t="shared" si="24"/>
        <v>5.5612148951429243E-3</v>
      </c>
      <c r="AR91" s="250">
        <f t="shared" si="24"/>
        <v>4.8997488062933253E-3</v>
      </c>
      <c r="AS91" s="250">
        <f t="shared" si="24"/>
        <v>4.3169593006989653E-3</v>
      </c>
      <c r="AT91" s="250">
        <f t="shared" si="24"/>
        <v>3.8034883706598811E-3</v>
      </c>
      <c r="AU91" s="250">
        <f t="shared" si="24"/>
        <v>3.3510910754712612E-3</v>
      </c>
      <c r="AV91" s="250">
        <f t="shared" si="24"/>
        <v>2.9525031501949437E-3</v>
      </c>
      <c r="AW91" s="250">
        <f t="shared" si="24"/>
        <v>2.6013243614052368E-3</v>
      </c>
      <c r="AX91" s="250">
        <f t="shared" si="24"/>
        <v>2.2919157369209139E-3</v>
      </c>
      <c r="AY91" s="250">
        <f t="shared" si="24"/>
        <v>2.0193090193135802E-3</v>
      </c>
      <c r="AZ91" s="250">
        <f t="shared" si="24"/>
        <v>1.7791268892630662E-3</v>
      </c>
    </row>
    <row r="92" spans="1:52" s="173" customFormat="1" ht="14.25" x14ac:dyDescent="0.25">
      <c r="A92" s="252" t="s">
        <v>566</v>
      </c>
      <c r="B92" s="253">
        <f t="shared" ref="B92:AY92" si="25">B89*B91</f>
        <v>-183629519.77045515</v>
      </c>
      <c r="C92" s="253">
        <f t="shared" si="25"/>
        <v>25551384.193415906</v>
      </c>
      <c r="D92" s="253">
        <f t="shared" si="25"/>
        <v>22909200.046203658</v>
      </c>
      <c r="E92" s="253">
        <f t="shared" si="25"/>
        <v>20543998.691176128</v>
      </c>
      <c r="F92" s="253">
        <f t="shared" si="25"/>
        <v>18426351.227558371</v>
      </c>
      <c r="G92" s="253">
        <f t="shared" si="25"/>
        <v>15756645.032641096</v>
      </c>
      <c r="H92" s="253">
        <f t="shared" si="25"/>
        <v>11939627.833026947</v>
      </c>
      <c r="I92" s="253">
        <f t="shared" si="25"/>
        <v>11249717.711573955</v>
      </c>
      <c r="J92" s="253">
        <f t="shared" si="25"/>
        <v>10092891.898494491</v>
      </c>
      <c r="K92" s="253">
        <f t="shared" si="25"/>
        <v>9056631.9605671763</v>
      </c>
      <c r="L92" s="253">
        <f t="shared" si="25"/>
        <v>8128204.2052275455</v>
      </c>
      <c r="M92" s="235">
        <f t="shared" si="25"/>
        <v>7293611.4287721217</v>
      </c>
      <c r="N92" s="253">
        <f t="shared" si="25"/>
        <v>7259783.0941829886</v>
      </c>
      <c r="O92" s="253">
        <f t="shared" si="25"/>
        <v>7194878.1273984257</v>
      </c>
      <c r="P92" s="253">
        <f t="shared" si="25"/>
        <v>6456440.3024865026</v>
      </c>
      <c r="Q92" s="253">
        <f t="shared" si="25"/>
        <v>5794856.0307891928</v>
      </c>
      <c r="R92" s="253">
        <f t="shared" si="25"/>
        <v>5202014.3755516661</v>
      </c>
      <c r="S92" s="253">
        <f t="shared" si="25"/>
        <v>4670672.0893957186</v>
      </c>
      <c r="T92" s="253">
        <f t="shared" si="25"/>
        <v>4194359.5938513065</v>
      </c>
      <c r="U92" s="253">
        <f t="shared" si="25"/>
        <v>3767297.2676274376</v>
      </c>
      <c r="V92" s="253">
        <f t="shared" si="25"/>
        <v>3486525.1791143171</v>
      </c>
      <c r="W92" s="253">
        <f t="shared" si="25"/>
        <v>3130863.1256102822</v>
      </c>
      <c r="X92" s="253">
        <f t="shared" si="25"/>
        <v>2933630.7141943639</v>
      </c>
      <c r="Y92" s="253">
        <f t="shared" si="25"/>
        <v>2636438.4170428799</v>
      </c>
      <c r="Z92" s="253">
        <f t="shared" si="25"/>
        <v>2369768.9651540699</v>
      </c>
      <c r="AA92" s="253">
        <f t="shared" si="25"/>
        <v>2130443.0265559014</v>
      </c>
      <c r="AB92" s="253">
        <f t="shared" si="25"/>
        <v>1915617.1359092104</v>
      </c>
      <c r="AC92" s="253">
        <f t="shared" si="25"/>
        <v>1722747.7242622089</v>
      </c>
      <c r="AD92" s="253">
        <f t="shared" si="25"/>
        <v>1549559.0512622532</v>
      </c>
      <c r="AE92" s="253">
        <f t="shared" si="25"/>
        <v>1394014.6113712129</v>
      </c>
      <c r="AF92" s="253">
        <f t="shared" si="25"/>
        <v>1254291.6331767146</v>
      </c>
      <c r="AG92" s="253">
        <f t="shared" si="25"/>
        <v>1128758.3331115651</v>
      </c>
      <c r="AH92" s="253">
        <f t="shared" si="25"/>
        <v>1015953.6223890459</v>
      </c>
      <c r="AI92" s="253">
        <f t="shared" si="25"/>
        <v>914568.99926567473</v>
      </c>
      <c r="AJ92" s="253">
        <f t="shared" si="25"/>
        <v>823432.38832789881</v>
      </c>
      <c r="AK92" s="253">
        <f t="shared" si="25"/>
        <v>741493.71478399215</v>
      </c>
      <c r="AL92" s="253">
        <f t="shared" si="25"/>
        <v>667812.0250983414</v>
      </c>
      <c r="AM92" s="253">
        <f t="shared" si="25"/>
        <v>601543.98606172577</v>
      </c>
      <c r="AN92" s="253">
        <f t="shared" si="25"/>
        <v>541933.61283998145</v>
      </c>
      <c r="AO92" s="253">
        <f t="shared" si="25"/>
        <v>488303.09294355963</v>
      </c>
      <c r="AP92" s="253">
        <f t="shared" si="25"/>
        <v>440044.58764148783</v>
      </c>
      <c r="AQ92" s="253">
        <f t="shared" si="25"/>
        <v>396612.90530892398</v>
      </c>
      <c r="AR92" s="253">
        <f t="shared" si="25"/>
        <v>357518.95272845629</v>
      </c>
      <c r="AS92" s="253">
        <f t="shared" si="25"/>
        <v>322323.88062187098</v>
      </c>
      <c r="AT92" s="253">
        <f t="shared" si="25"/>
        <v>290633.84881358355</v>
      </c>
      <c r="AU92" s="253">
        <f t="shared" si="25"/>
        <v>262095.34454548176</v>
      </c>
      <c r="AV92" s="253">
        <f t="shared" si="25"/>
        <v>236390.99468761089</v>
      </c>
      <c r="AW92" s="253">
        <f t="shared" si="25"/>
        <v>213235.81901940113</v>
      </c>
      <c r="AX92" s="253">
        <f t="shared" si="25"/>
        <v>192373.87748025553</v>
      </c>
      <c r="AY92" s="253">
        <f t="shared" si="25"/>
        <v>173575.26938466501</v>
      </c>
      <c r="AZ92" s="253">
        <f>AZ89*AZ91</f>
        <v>156633.44713520794</v>
      </c>
    </row>
    <row r="93" spans="1:52" s="173" customFormat="1" ht="14.25" x14ac:dyDescent="0.25">
      <c r="A93" s="252" t="s">
        <v>567</v>
      </c>
      <c r="B93" s="253">
        <f>SUM($B$92:B92)</f>
        <v>-183629519.77045515</v>
      </c>
      <c r="C93" s="253">
        <f>SUM($B$92:C92)</f>
        <v>-158078135.57703924</v>
      </c>
      <c r="D93" s="253">
        <f>SUM($B$92:D92)</f>
        <v>-135168935.53083557</v>
      </c>
      <c r="E93" s="253">
        <f>SUM($B$92:E92)</f>
        <v>-114624936.83965944</v>
      </c>
      <c r="F93" s="253">
        <f>SUM($B$92:F92)</f>
        <v>-96198585.612101063</v>
      </c>
      <c r="G93" s="253">
        <f>SUM($B$92:G92)</f>
        <v>-80441940.579459965</v>
      </c>
      <c r="H93" s="253">
        <f>SUM($B$92:H92)</f>
        <v>-68502312.74643302</v>
      </c>
      <c r="I93" s="253">
        <f>SUM($B$92:I92)</f>
        <v>-57252595.034859061</v>
      </c>
      <c r="J93" s="253">
        <f>SUM($B$92:J92)</f>
        <v>-47159703.136364572</v>
      </c>
      <c r="K93" s="253">
        <f>SUM($B$92:K92)</f>
        <v>-38103071.175797395</v>
      </c>
      <c r="L93" s="253">
        <f>SUM($B$92:L92)</f>
        <v>-29974866.970569849</v>
      </c>
      <c r="M93" s="235">
        <f>SUM($B$92:M92)</f>
        <v>-22681255.541797727</v>
      </c>
      <c r="N93" s="253">
        <f>SUM($B$92:N92)</f>
        <v>-15421472.447614739</v>
      </c>
      <c r="O93" s="253">
        <f>SUM($B$92:O92)</f>
        <v>-8226594.320216313</v>
      </c>
      <c r="P93" s="253">
        <f>SUM($B$92:P92)</f>
        <v>-1770154.0177298104</v>
      </c>
      <c r="Q93" s="253">
        <f>SUM($B$92:Q92)</f>
        <v>4024702.0130593823</v>
      </c>
      <c r="R93" s="253">
        <f>SUM($B$92:R92)</f>
        <v>9226716.3886110485</v>
      </c>
      <c r="S93" s="253">
        <f>SUM($B$92:S92)</f>
        <v>13897388.478006767</v>
      </c>
      <c r="T93" s="253">
        <f>SUM($B$92:T92)</f>
        <v>18091748.071858075</v>
      </c>
      <c r="U93" s="253">
        <f>SUM($B$92:U92)</f>
        <v>21859045.339485511</v>
      </c>
      <c r="V93" s="253">
        <f>SUM($B$92:V92)</f>
        <v>25345570.518599827</v>
      </c>
      <c r="W93" s="253">
        <f>SUM($B$92:W92)</f>
        <v>28476433.644210108</v>
      </c>
      <c r="X93" s="253">
        <f>SUM($B$92:X92)</f>
        <v>31410064.358404472</v>
      </c>
      <c r="Y93" s="253">
        <f>SUM($B$92:Y92)</f>
        <v>34046502.775447354</v>
      </c>
      <c r="Z93" s="253">
        <f>SUM($B$92:Z92)</f>
        <v>36416271.74060142</v>
      </c>
      <c r="AA93" s="253">
        <f>SUM($B$92:AA92)</f>
        <v>38546714.767157324</v>
      </c>
      <c r="AB93" s="253">
        <f>SUM($B$92:AB92)</f>
        <v>40462331.903066531</v>
      </c>
      <c r="AC93" s="253">
        <f>SUM($B$92:AC92)</f>
        <v>42185079.627328739</v>
      </c>
      <c r="AD93" s="253">
        <f>SUM($B$92:AD92)</f>
        <v>43734638.678590991</v>
      </c>
      <c r="AE93" s="253">
        <f>SUM($B$92:AE92)</f>
        <v>45128653.289962202</v>
      </c>
      <c r="AF93" s="253">
        <f>SUM($B$92:AF92)</f>
        <v>46382944.923138916</v>
      </c>
      <c r="AG93" s="253">
        <f>SUM($B$92:AG92)</f>
        <v>47511703.256250478</v>
      </c>
      <c r="AH93" s="253">
        <f>SUM($B$92:AH92)</f>
        <v>48527656.878639527</v>
      </c>
      <c r="AI93" s="253">
        <f>SUM($B$92:AI92)</f>
        <v>49442225.877905205</v>
      </c>
      <c r="AJ93" s="253">
        <f>SUM($B$92:AJ92)</f>
        <v>50265658.266233101</v>
      </c>
      <c r="AK93" s="253">
        <f>SUM($B$92:AK92)</f>
        <v>51007151.98101709</v>
      </c>
      <c r="AL93" s="253">
        <f>SUM($B$92:AL92)</f>
        <v>51674964.006115429</v>
      </c>
      <c r="AM93" s="253">
        <f>SUM($B$92:AM92)</f>
        <v>52276507.992177159</v>
      </c>
      <c r="AN93" s="253">
        <f>SUM($B$92:AN92)</f>
        <v>52818441.605017141</v>
      </c>
      <c r="AO93" s="253">
        <f>SUM($B$92:AO92)</f>
        <v>53306744.697960697</v>
      </c>
      <c r="AP93" s="253">
        <f>SUM($B$92:AP92)</f>
        <v>53746789.285602182</v>
      </c>
      <c r="AQ93" s="253">
        <f>SUM($B$92:AQ92)</f>
        <v>54143402.190911107</v>
      </c>
      <c r="AR93" s="253">
        <f>SUM($B$92:AR92)</f>
        <v>54500921.143639565</v>
      </c>
      <c r="AS93" s="253">
        <f>SUM($B$92:AS92)</f>
        <v>54823245.024261437</v>
      </c>
      <c r="AT93" s="253">
        <f>SUM($B$92:AT92)</f>
        <v>55113878.873075023</v>
      </c>
      <c r="AU93" s="253">
        <f>SUM($B$92:AU92)</f>
        <v>55375974.217620507</v>
      </c>
      <c r="AV93" s="253">
        <f>SUM($B$92:AV92)</f>
        <v>55612365.212308116</v>
      </c>
      <c r="AW93" s="253">
        <f>SUM($B$92:AW92)</f>
        <v>55825601.031327516</v>
      </c>
      <c r="AX93" s="253">
        <f>SUM($B$92:AX92)</f>
        <v>56017974.908807769</v>
      </c>
      <c r="AY93" s="253">
        <f>SUM($B$92:AY92)</f>
        <v>56191550.178192437</v>
      </c>
      <c r="AZ93" s="253">
        <f>SUM($B$92:AZ92)</f>
        <v>56348183.625327647</v>
      </c>
    </row>
    <row r="94" spans="1:52" s="173" customFormat="1" ht="14.25" x14ac:dyDescent="0.25">
      <c r="A94" s="252" t="s">
        <v>568</v>
      </c>
      <c r="B94" s="254">
        <f>IF((ISERR(IRR($B$89:B89))),0,IF(IRR($B$89:B89)&lt;0,0,IRR($B$89:B89)))</f>
        <v>0</v>
      </c>
      <c r="C94" s="254">
        <f>IF((ISERR(IRR($B$89:C89))),0,IF(IRR($B$89:C89)&lt;0,0,IRR($B$89:C89)))</f>
        <v>0</v>
      </c>
      <c r="D94" s="254">
        <f>IF((ISERR(IRR($B$89:D89))),0,IF(IRR($B$89:D89)&lt;0,0,IRR($B$89:D89)))</f>
        <v>0</v>
      </c>
      <c r="E94" s="254">
        <f>IF((ISERR(IRR($B$89:E89))),0,IF(IRR($B$89:E89)&lt;0,0,IRR($B$89:E89)))</f>
        <v>0</v>
      </c>
      <c r="F94" s="254">
        <f>IF((ISERR(IRR($B$89:F89))),0,IF(IRR($B$89:F89)&lt;0,0,IRR($B$89:F89)))</f>
        <v>0</v>
      </c>
      <c r="G94" s="254">
        <f>IF((ISERR(IRR($B$89:G89))),0,IF(IRR($B$89:G89)&lt;0,0,IRR($B$89:G89)))</f>
        <v>0</v>
      </c>
      <c r="H94" s="254">
        <f>IF((ISERR(IRR($B$89:H89))),0,IF(IRR($B$89:H89)&lt;0,0,IRR($B$89:H89)))</f>
        <v>0</v>
      </c>
      <c r="I94" s="254">
        <f>IF((ISERR(IRR($B$89:I89))),0,IF(IRR($B$89:I89)&lt;0,0,IRR($B$89:I89)))</f>
        <v>2.4353877538189517E-2</v>
      </c>
      <c r="J94" s="254">
        <f>IF((ISERR(IRR($B$89:J89))),0,IF(IRR($B$89:J89)&lt;0,0,IRR($B$89:J89)))</f>
        <v>5.3247633263860061E-2</v>
      </c>
      <c r="K94" s="254">
        <f>IF((ISERR(IRR($B$89:K89))),0,IF(IRR($B$89:K89)&lt;0,0,IRR($B$89:K89)))</f>
        <v>7.4972742093359246E-2</v>
      </c>
      <c r="L94" s="254">
        <f>IF((ISERR(IRR($B$89:L89))),0,IF(IRR($B$89:L89)&lt;0,0,IRR($B$89:L89)))</f>
        <v>9.1603390936885853E-2</v>
      </c>
      <c r="M94" s="255">
        <f>IF((ISERR(IRR($B$89:M89))),0,IF(IRR($B$89:M89)&lt;0,0,IRR($B$89:M89)))</f>
        <v>0.10453226298530516</v>
      </c>
      <c r="N94" s="254">
        <f>IF((ISERR(IRR($B$89:N89))),0,IF(IRR($B$89:N89)&lt;0,0,IRR($B$89:N89)))</f>
        <v>0.11574997439161683</v>
      </c>
      <c r="O94" s="254">
        <f>IF((ISERR(IRR($B$89:O89))),0,IF(IRR($B$89:O89)&lt;0,0,IRR($B$89:O89)))</f>
        <v>0.12543486888739075</v>
      </c>
      <c r="P94" s="254">
        <f>IF((ISERR(IRR($B$89:P89))),0,IF(IRR($B$89:P89)&lt;0,0,IRR($B$89:P89)))</f>
        <v>0.133066139533909</v>
      </c>
      <c r="Q94" s="254">
        <f>IF((ISERR(IRR($B$89:Q89))),0,IF(IRR($B$89:Q89)&lt;0,0,IRR($B$89:Q89)))</f>
        <v>0.139161261325915</v>
      </c>
      <c r="R94" s="254">
        <f>IF((ISERR(IRR($B$89:R89))),0,IF(IRR($B$89:R89)&lt;0,0,IRR($B$89:R89)))</f>
        <v>0.14408374378547584</v>
      </c>
      <c r="S94" s="254">
        <f>IF((ISERR(IRR($B$89:S89))),0,IF(IRR($B$89:S89)&lt;0,0,IRR($B$89:S89)))</f>
        <v>0.14809628947199793</v>
      </c>
      <c r="T94" s="254">
        <f>IF((ISERR(IRR($B$89:T89))),0,IF(IRR($B$89:T89)&lt;0,0,IRR($B$89:T89)))</f>
        <v>0.15139307579013894</v>
      </c>
      <c r="U94" s="254">
        <f>IF((ISERR(IRR($B$89:U89))),0,IF(IRR($B$89:U89)&lt;0,0,IRR($B$89:U89)))</f>
        <v>0.15412031219101996</v>
      </c>
      <c r="V94" s="254">
        <f>IF((ISERR(IRR($B$89:V89))),0,IF(IRR($B$89:V89)&lt;0,0,IRR($B$89:V89)))</f>
        <v>0.15645642090605927</v>
      </c>
      <c r="W94" s="254">
        <f>IF((ISERR(IRR($B$89:W89))),0,IF(IRR($B$89:W89)&lt;0,0,IRR($B$89:W89)))</f>
        <v>0.15840648446914285</v>
      </c>
      <c r="X94" s="254">
        <f>IF((ISERR(IRR($B$89:X89))),0,IF(IRR($B$89:X89)&lt;0,0,IRR($B$89:X89)))</f>
        <v>0.16011130061255652</v>
      </c>
      <c r="Y94" s="254">
        <f>IF((ISERR(IRR($B$89:Y89))),0,IF(IRR($B$89:Y89)&lt;0,0,IRR($B$89:Y89)))</f>
        <v>0.16154540498160719</v>
      </c>
      <c r="Z94" s="254">
        <f>IF((ISERR(IRR($B$89:Z89))),0,IF(IRR($B$89:Z89)&lt;0,0,IRR($B$89:Z89)))</f>
        <v>0.1627566040641435</v>
      </c>
      <c r="AA94" s="254">
        <f>IF((ISERR(IRR($B$89:AA89))),0,IF(IRR($B$89:AA89)&lt;0,0,IRR($B$89:AA89)))</f>
        <v>0.16378316624571032</v>
      </c>
      <c r="AB94" s="254">
        <f>IF((ISERR(IRR($B$89:AB89))),0,IF(IRR($B$89:AB89)&lt;0,0,IRR($B$89:AB89)))</f>
        <v>0.16465598009728311</v>
      </c>
      <c r="AC94" s="254">
        <f>IF((ISERR(IRR($B$89:AC89))),0,IF(IRR($B$89:AC89)&lt;0,0,IRR($B$89:AC89)))</f>
        <v>0.16540016232137167</v>
      </c>
      <c r="AD94" s="254">
        <f>IF((ISERR(IRR($B$89:AD89))),0,IF(IRR($B$89:AD89)&lt;0,0,IRR($B$89:AD89)))</f>
        <v>0.16603627171931845</v>
      </c>
      <c r="AE94" s="254">
        <f>IF((ISERR(IRR($B$89:AE89))),0,IF(IRR($B$89:AE89)&lt;0,0,IRR($B$89:AE89)))</f>
        <v>0.16658123661740887</v>
      </c>
      <c r="AF94" s="254">
        <f>IF((ISERR(IRR($B$89:AF89))),0,IF(IRR($B$89:AF89)&lt;0,0,IRR($B$89:AF89)))</f>
        <v>0.16704907094806543</v>
      </c>
      <c r="AG94" s="254">
        <f>IF((ISERR(IRR($B$89:AG89))),0,IF(IRR($B$89:AG89)&lt;0,0,IRR($B$89:AG89)))</f>
        <v>0.16745143248063177</v>
      </c>
      <c r="AH94" s="254">
        <f>IF((ISERR(IRR($B$89:AH89))),0,IF(IRR($B$89:AH89)&lt;0,0,IRR($B$89:AH89)))</f>
        <v>0.16779806181390255</v>
      </c>
      <c r="AI94" s="254">
        <f>IF((ISERR(IRR($B$89:AI89))),0,IF(IRR($B$89:AI89)&lt;0,0,IRR($B$89:AI89)))</f>
        <v>0.16809713036639251</v>
      </c>
      <c r="AJ94" s="254">
        <f>IF((ISERR(IRR($B$89:AJ89))),0,IF(IRR($B$89:AJ89)&lt;0,0,IRR($B$89:AJ89)))</f>
        <v>0.16835551825788375</v>
      </c>
      <c r="AK94" s="254">
        <f>IF((ISERR(IRR($B$89:AK89))),0,IF(IRR($B$89:AK89)&lt;0,0,IRR($B$89:AK89)))</f>
        <v>0.16857903771002802</v>
      </c>
      <c r="AL94" s="254">
        <f>IF((ISERR(IRR($B$89:AL89))),0,IF(IRR($B$89:AL89)&lt;0,0,IRR($B$89:AL89)))</f>
        <v>0.16877261377116515</v>
      </c>
      <c r="AM94" s="254">
        <f>IF((ISERR(IRR($B$89:AM89))),0,IF(IRR($B$89:AM89)&lt;0,0,IRR($B$89:AM89)))</f>
        <v>0.16894043136446069</v>
      </c>
      <c r="AN94" s="254">
        <f>IF((ISERR(IRR($B$89:AN89))),0,IF(IRR($B$89:AN89)&lt;0,0,IRR($B$89:AN89)))</f>
        <v>0.16908605557749845</v>
      </c>
      <c r="AO94" s="254">
        <f>IF((ISERR(IRR($B$89:AO89))),0,IF(IRR($B$89:AO89)&lt;0,0,IRR($B$89:AO89)))</f>
        <v>0.1692125305535479</v>
      </c>
      <c r="AP94" s="254">
        <f>IF((ISERR(IRR($B$89:AP89))),0,IF(IRR($B$89:AP89)&lt;0,0,IRR($B$89:AP89)))</f>
        <v>0.16932246116814742</v>
      </c>
      <c r="AQ94" s="254">
        <f>IF((ISERR(IRR($B$89:AQ89))),0,IF(IRR($B$89:AQ89)&lt;0,0,IRR($B$89:AQ89)))</f>
        <v>0.16941808077877685</v>
      </c>
      <c r="AR94" s="254">
        <f>IF((ISERR(IRR($B$89:AR89))),0,IF(IRR($B$89:AR89)&lt;0,0,IRR($B$89:AR89)))</f>
        <v>0.16950130764803051</v>
      </c>
      <c r="AS94" s="254">
        <f>IF((ISERR(IRR($B$89:AS89))),0,IF(IRR($B$89:AS89)&lt;0,0,IRR($B$89:AS89)))</f>
        <v>0.1695737921095446</v>
      </c>
      <c r="AT94" s="254">
        <f>IF((ISERR(IRR($B$89:AT89))),0,IF(IRR($B$89:AT89)&lt;0,0,IRR($B$89:AT89)))</f>
        <v>0.16963695613270136</v>
      </c>
      <c r="AU94" s="254">
        <f>IF((ISERR(IRR($B$89:AU89))),0,IF(IRR($B$89:AU89)&lt;0,0,IRR($B$89:AU89)))</f>
        <v>0.16969202661859306</v>
      </c>
      <c r="AV94" s="254">
        <f>IF((ISERR(IRR($B$89:AV89))),0,IF(IRR($B$89:AV89)&lt;0,0,IRR($B$89:AV89)))</f>
        <v>0.16974006350490467</v>
      </c>
      <c r="AW94" s="254">
        <f>IF((ISERR(IRR($B$89:AW89))),0,IF(IRR($B$89:AW89)&lt;0,0,IRR($B$89:AW89)))</f>
        <v>0.1697819835554979</v>
      </c>
      <c r="AX94" s="254">
        <f>IF((ISERR(IRR($B$89:AX89))),0,IF(IRR($B$89:AX89)&lt;0,0,IRR($B$89:AX89)))</f>
        <v>0.16981858054971011</v>
      </c>
      <c r="AY94" s="254">
        <f>IF((ISERR(IRR($B$89:AY89))),0,IF(IRR($B$89:AY89)&lt;0,0,IRR($B$89:AY89)))</f>
        <v>0.16985054245766262</v>
      </c>
      <c r="AZ94" s="254">
        <f>IF((ISERR(IRR($B$89:AZ89))),0,IF(IRR($B$89:AZ89)&lt;0,0,IRR($B$89:AZ89)))</f>
        <v>0.16987846608432133</v>
      </c>
    </row>
    <row r="95" spans="1:52" s="173" customFormat="1" ht="14.25" x14ac:dyDescent="0.25">
      <c r="A95" s="252" t="s">
        <v>569</v>
      </c>
      <c r="B95" s="256">
        <f>IF(AND(B90&gt;0,A90&lt;0),(B79-(B90/(B90-A90))),0)</f>
        <v>0</v>
      </c>
      <c r="C95" s="256">
        <f t="shared" ref="C95:P95" si="26">IF(AND(C90&gt;0,B90&lt;0),(C79-(C90/(C90-B90))),0)</f>
        <v>0</v>
      </c>
      <c r="D95" s="256">
        <f t="shared" si="26"/>
        <v>0</v>
      </c>
      <c r="E95" s="256">
        <f t="shared" si="26"/>
        <v>0</v>
      </c>
      <c r="F95" s="256">
        <f t="shared" si="26"/>
        <v>0</v>
      </c>
      <c r="G95" s="256">
        <f t="shared" si="26"/>
        <v>0</v>
      </c>
      <c r="H95" s="256">
        <f t="shared" si="26"/>
        <v>0</v>
      </c>
      <c r="I95" s="256">
        <f t="shared" si="26"/>
        <v>6.3405459153729362</v>
      </c>
      <c r="J95" s="256">
        <f t="shared" si="26"/>
        <v>0</v>
      </c>
      <c r="K95" s="256">
        <f t="shared" si="26"/>
        <v>0</v>
      </c>
      <c r="L95" s="256">
        <f t="shared" si="26"/>
        <v>0</v>
      </c>
      <c r="M95" s="257">
        <f t="shared" si="26"/>
        <v>0</v>
      </c>
      <c r="N95" s="256">
        <f t="shared" si="26"/>
        <v>0</v>
      </c>
      <c r="O95" s="256">
        <f t="shared" si="26"/>
        <v>0</v>
      </c>
      <c r="P95" s="256">
        <f t="shared" si="26"/>
        <v>0</v>
      </c>
      <c r="Q95" s="256">
        <f t="shared" ref="Q95:AZ95" si="27">IF(AND(Q90&gt;0,P90&lt;0),(Q80-(Q90/(Q90-P90))),0)</f>
        <v>0</v>
      </c>
      <c r="R95" s="256">
        <f t="shared" si="27"/>
        <v>0</v>
      </c>
      <c r="S95" s="256">
        <f t="shared" si="27"/>
        <v>0</v>
      </c>
      <c r="T95" s="256">
        <f t="shared" si="27"/>
        <v>0</v>
      </c>
      <c r="U95" s="256">
        <f t="shared" si="27"/>
        <v>0</v>
      </c>
      <c r="V95" s="256">
        <f t="shared" si="27"/>
        <v>0</v>
      </c>
      <c r="W95" s="256">
        <f t="shared" si="27"/>
        <v>0</v>
      </c>
      <c r="X95" s="256">
        <f t="shared" si="27"/>
        <v>0</v>
      </c>
      <c r="Y95" s="256">
        <f t="shared" si="27"/>
        <v>0</v>
      </c>
      <c r="Z95" s="256">
        <f t="shared" si="27"/>
        <v>0</v>
      </c>
      <c r="AA95" s="256">
        <f t="shared" si="27"/>
        <v>0</v>
      </c>
      <c r="AB95" s="256">
        <f t="shared" si="27"/>
        <v>0</v>
      </c>
      <c r="AC95" s="256">
        <f t="shared" si="27"/>
        <v>0</v>
      </c>
      <c r="AD95" s="256">
        <f t="shared" si="27"/>
        <v>0</v>
      </c>
      <c r="AE95" s="256">
        <f t="shared" si="27"/>
        <v>0</v>
      </c>
      <c r="AF95" s="256">
        <f t="shared" si="27"/>
        <v>0</v>
      </c>
      <c r="AG95" s="256">
        <f t="shared" si="27"/>
        <v>0</v>
      </c>
      <c r="AH95" s="256">
        <f t="shared" si="27"/>
        <v>0</v>
      </c>
      <c r="AI95" s="256">
        <f t="shared" si="27"/>
        <v>0</v>
      </c>
      <c r="AJ95" s="256">
        <f t="shared" si="27"/>
        <v>0</v>
      </c>
      <c r="AK95" s="256">
        <f t="shared" si="27"/>
        <v>0</v>
      </c>
      <c r="AL95" s="256">
        <f t="shared" si="27"/>
        <v>0</v>
      </c>
      <c r="AM95" s="256">
        <f t="shared" si="27"/>
        <v>0</v>
      </c>
      <c r="AN95" s="256">
        <f t="shared" si="27"/>
        <v>0</v>
      </c>
      <c r="AO95" s="256">
        <f t="shared" si="27"/>
        <v>0</v>
      </c>
      <c r="AP95" s="256">
        <f t="shared" si="27"/>
        <v>0</v>
      </c>
      <c r="AQ95" s="256">
        <f t="shared" si="27"/>
        <v>0</v>
      </c>
      <c r="AR95" s="256">
        <f t="shared" si="27"/>
        <v>0</v>
      </c>
      <c r="AS95" s="256">
        <f t="shared" si="27"/>
        <v>0</v>
      </c>
      <c r="AT95" s="256">
        <f t="shared" si="27"/>
        <v>0</v>
      </c>
      <c r="AU95" s="256">
        <f t="shared" si="27"/>
        <v>0</v>
      </c>
      <c r="AV95" s="256">
        <f t="shared" si="27"/>
        <v>0</v>
      </c>
      <c r="AW95" s="256">
        <f t="shared" si="27"/>
        <v>0</v>
      </c>
      <c r="AX95" s="256">
        <f t="shared" si="27"/>
        <v>0</v>
      </c>
      <c r="AY95" s="256">
        <f t="shared" si="27"/>
        <v>0</v>
      </c>
      <c r="AZ95" s="256">
        <f t="shared" si="27"/>
        <v>0</v>
      </c>
    </row>
    <row r="96" spans="1:52" s="173" customFormat="1" ht="15" thickBot="1" x14ac:dyDescent="0.3">
      <c r="A96" s="258" t="s">
        <v>570</v>
      </c>
      <c r="B96" s="259">
        <f>IF(AND(B93&gt;0,A93&lt;0),(B79-(B93/(B93-A93))),0)</f>
        <v>0</v>
      </c>
      <c r="C96" s="259">
        <f t="shared" ref="C96:AZ96" si="28">IF(AND(C93&gt;0,B93&lt;0),(C79-(C93/(C93-B93))),0)</f>
        <v>0</v>
      </c>
      <c r="D96" s="259">
        <f t="shared" si="28"/>
        <v>0</v>
      </c>
      <c r="E96" s="259">
        <f t="shared" si="28"/>
        <v>0</v>
      </c>
      <c r="F96" s="259">
        <f t="shared" si="28"/>
        <v>0</v>
      </c>
      <c r="G96" s="259">
        <f t="shared" si="28"/>
        <v>0</v>
      </c>
      <c r="H96" s="259">
        <f t="shared" si="28"/>
        <v>0</v>
      </c>
      <c r="I96" s="259">
        <f t="shared" si="28"/>
        <v>0</v>
      </c>
      <c r="J96" s="259">
        <f t="shared" si="28"/>
        <v>0</v>
      </c>
      <c r="K96" s="259">
        <f t="shared" si="28"/>
        <v>0</v>
      </c>
      <c r="L96" s="259">
        <f t="shared" si="28"/>
        <v>0</v>
      </c>
      <c r="M96" s="260">
        <f t="shared" si="28"/>
        <v>0</v>
      </c>
      <c r="N96" s="259">
        <f t="shared" si="28"/>
        <v>0</v>
      </c>
      <c r="O96" s="259">
        <f t="shared" si="28"/>
        <v>0</v>
      </c>
      <c r="P96" s="259">
        <f t="shared" si="28"/>
        <v>0</v>
      </c>
      <c r="Q96" s="259">
        <f t="shared" si="28"/>
        <v>14.305469887142086</v>
      </c>
      <c r="R96" s="259">
        <f t="shared" si="28"/>
        <v>0</v>
      </c>
      <c r="S96" s="259">
        <f t="shared" si="28"/>
        <v>0</v>
      </c>
      <c r="T96" s="259">
        <f t="shared" si="28"/>
        <v>0</v>
      </c>
      <c r="U96" s="259">
        <f t="shared" si="28"/>
        <v>0</v>
      </c>
      <c r="V96" s="259">
        <f t="shared" si="28"/>
        <v>0</v>
      </c>
      <c r="W96" s="259">
        <f t="shared" si="28"/>
        <v>0</v>
      </c>
      <c r="X96" s="259">
        <f t="shared" si="28"/>
        <v>0</v>
      </c>
      <c r="Y96" s="259">
        <f t="shared" si="28"/>
        <v>0</v>
      </c>
      <c r="Z96" s="259">
        <f t="shared" si="28"/>
        <v>0</v>
      </c>
      <c r="AA96" s="259">
        <f t="shared" si="28"/>
        <v>0</v>
      </c>
      <c r="AB96" s="259">
        <f t="shared" si="28"/>
        <v>0</v>
      </c>
      <c r="AC96" s="259">
        <f t="shared" si="28"/>
        <v>0</v>
      </c>
      <c r="AD96" s="259">
        <f t="shared" si="28"/>
        <v>0</v>
      </c>
      <c r="AE96" s="259">
        <f t="shared" si="28"/>
        <v>0</v>
      </c>
      <c r="AF96" s="259">
        <f t="shared" si="28"/>
        <v>0</v>
      </c>
      <c r="AG96" s="259">
        <f t="shared" si="28"/>
        <v>0</v>
      </c>
      <c r="AH96" s="259">
        <f t="shared" si="28"/>
        <v>0</v>
      </c>
      <c r="AI96" s="259">
        <f t="shared" si="28"/>
        <v>0</v>
      </c>
      <c r="AJ96" s="259">
        <f t="shared" si="28"/>
        <v>0</v>
      </c>
      <c r="AK96" s="259">
        <f t="shared" si="28"/>
        <v>0</v>
      </c>
      <c r="AL96" s="259">
        <f t="shared" si="28"/>
        <v>0</v>
      </c>
      <c r="AM96" s="259">
        <f t="shared" si="28"/>
        <v>0</v>
      </c>
      <c r="AN96" s="259">
        <f t="shared" si="28"/>
        <v>0</v>
      </c>
      <c r="AO96" s="259">
        <f t="shared" si="28"/>
        <v>0</v>
      </c>
      <c r="AP96" s="259">
        <f t="shared" si="28"/>
        <v>0</v>
      </c>
      <c r="AQ96" s="259">
        <f t="shared" si="28"/>
        <v>0</v>
      </c>
      <c r="AR96" s="259">
        <f t="shared" si="28"/>
        <v>0</v>
      </c>
      <c r="AS96" s="259">
        <f t="shared" si="28"/>
        <v>0</v>
      </c>
      <c r="AT96" s="259">
        <f t="shared" si="28"/>
        <v>0</v>
      </c>
      <c r="AU96" s="259">
        <f t="shared" si="28"/>
        <v>0</v>
      </c>
      <c r="AV96" s="259">
        <f t="shared" si="28"/>
        <v>0</v>
      </c>
      <c r="AW96" s="259">
        <f t="shared" si="28"/>
        <v>0</v>
      </c>
      <c r="AX96" s="259">
        <f t="shared" si="28"/>
        <v>0</v>
      </c>
      <c r="AY96" s="259">
        <f t="shared" si="28"/>
        <v>0</v>
      </c>
      <c r="AZ96" s="259">
        <f t="shared" si="28"/>
        <v>0</v>
      </c>
    </row>
    <row r="97" spans="1:52" x14ac:dyDescent="0.25">
      <c r="C97" s="261"/>
      <c r="D97" s="261"/>
      <c r="E97" s="261"/>
      <c r="F97" s="261"/>
      <c r="G97" s="261"/>
      <c r="H97" s="261"/>
      <c r="I97" s="261"/>
      <c r="J97" s="261"/>
    </row>
    <row r="98" spans="1:52" ht="64.5" customHeight="1" x14ac:dyDescent="0.25">
      <c r="A98" s="462"/>
      <c r="B98" s="462"/>
      <c r="C98" s="462"/>
      <c r="D98" s="462"/>
      <c r="E98" s="462"/>
      <c r="F98" s="462"/>
      <c r="G98" s="462"/>
      <c r="H98" s="462"/>
      <c r="I98" s="462"/>
      <c r="J98" s="462"/>
      <c r="K98" s="462"/>
    </row>
    <row r="100" spans="1:52" x14ac:dyDescent="0.25">
      <c r="C100" s="261"/>
    </row>
    <row r="102" spans="1:52" x14ac:dyDescent="0.25">
      <c r="AZ102" s="262"/>
    </row>
    <row r="103" spans="1:52" ht="27.75" x14ac:dyDescent="0.25">
      <c r="B103" s="172"/>
      <c r="M103" s="172"/>
    </row>
    <row r="104" spans="1:52" ht="27.75" x14ac:dyDescent="0.25">
      <c r="B104" s="172"/>
      <c r="M104" s="263"/>
    </row>
  </sheetData>
  <mergeCells count="17">
    <mergeCell ref="A18:F18"/>
    <mergeCell ref="A5:F5"/>
    <mergeCell ref="A7:F7"/>
    <mergeCell ref="A9:F9"/>
    <mergeCell ref="A10:F10"/>
    <mergeCell ref="A12:F12"/>
    <mergeCell ref="A13:F13"/>
    <mergeCell ref="A15:F15"/>
    <mergeCell ref="A16:F16"/>
    <mergeCell ref="D30:E30"/>
    <mergeCell ref="U19:W19"/>
    <mergeCell ref="D31:E31"/>
    <mergeCell ref="A98:K98"/>
    <mergeCell ref="D28:E28"/>
    <mergeCell ref="D29:E29"/>
    <mergeCell ref="U22:W22"/>
    <mergeCell ref="U23:X23"/>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70" zoomScaleSheetLayoutView="70" workbookViewId="0">
      <selection activeCell="K39" sqref="K39"/>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4.710937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412" t="str">
        <f>'1. паспорт местоположение'!A5:C5</f>
        <v>Год раскрытия информации: 2024 год</v>
      </c>
      <c r="B5" s="412"/>
      <c r="C5" s="412"/>
      <c r="D5" s="412"/>
      <c r="E5" s="412"/>
      <c r="F5" s="412"/>
      <c r="G5" s="412"/>
      <c r="H5" s="412"/>
      <c r="I5" s="412"/>
      <c r="J5" s="412"/>
      <c r="K5" s="412"/>
      <c r="L5" s="412"/>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row>
    <row r="6" spans="1:44" ht="18.75" x14ac:dyDescent="0.3">
      <c r="K6" s="15"/>
    </row>
    <row r="7" spans="1:44" ht="18.75" x14ac:dyDescent="0.25">
      <c r="A7" s="413" t="s">
        <v>9</v>
      </c>
      <c r="B7" s="413"/>
      <c r="C7" s="413"/>
      <c r="D7" s="413"/>
      <c r="E7" s="413"/>
      <c r="F7" s="413"/>
      <c r="G7" s="413"/>
      <c r="H7" s="413"/>
      <c r="I7" s="413"/>
      <c r="J7" s="413"/>
      <c r="K7" s="413"/>
      <c r="L7" s="413"/>
    </row>
    <row r="8" spans="1:44" ht="18.75" x14ac:dyDescent="0.25">
      <c r="A8" s="413"/>
      <c r="B8" s="413"/>
      <c r="C8" s="413"/>
      <c r="D8" s="413"/>
      <c r="E8" s="413"/>
      <c r="F8" s="413"/>
      <c r="G8" s="413"/>
      <c r="H8" s="413"/>
      <c r="I8" s="413"/>
      <c r="J8" s="413"/>
      <c r="K8" s="413"/>
      <c r="L8" s="413"/>
    </row>
    <row r="9" spans="1:44" ht="18.75" x14ac:dyDescent="0.25">
      <c r="A9" s="438" t="str">
        <f>'1. паспорт местоположение'!A9:C9</f>
        <v>АО "Россети Тюмень"</v>
      </c>
      <c r="B9" s="438"/>
      <c r="C9" s="438"/>
      <c r="D9" s="438"/>
      <c r="E9" s="438"/>
      <c r="F9" s="438"/>
      <c r="G9" s="438"/>
      <c r="H9" s="438"/>
      <c r="I9" s="438"/>
      <c r="J9" s="438"/>
      <c r="K9" s="438"/>
      <c r="L9" s="438"/>
    </row>
    <row r="10" spans="1:44" x14ac:dyDescent="0.25">
      <c r="A10" s="418" t="s">
        <v>8</v>
      </c>
      <c r="B10" s="418"/>
      <c r="C10" s="418"/>
      <c r="D10" s="418"/>
      <c r="E10" s="418"/>
      <c r="F10" s="418"/>
      <c r="G10" s="418"/>
      <c r="H10" s="418"/>
      <c r="I10" s="418"/>
      <c r="J10" s="418"/>
      <c r="K10" s="418"/>
      <c r="L10" s="418"/>
    </row>
    <row r="11" spans="1:44" ht="18.75" x14ac:dyDescent="0.25">
      <c r="A11" s="413"/>
      <c r="B11" s="413"/>
      <c r="C11" s="413"/>
      <c r="D11" s="413"/>
      <c r="E11" s="413"/>
      <c r="F11" s="413"/>
      <c r="G11" s="413"/>
      <c r="H11" s="413"/>
      <c r="I11" s="413"/>
      <c r="J11" s="413"/>
      <c r="K11" s="413"/>
      <c r="L11" s="413"/>
    </row>
    <row r="12" spans="1:44" ht="18.75" x14ac:dyDescent="0.25">
      <c r="A12" s="438" t="str">
        <f>'4. паспортбюджет'!A12:O12</f>
        <v>F_TP3300.VL.0065</v>
      </c>
      <c r="B12" s="438"/>
      <c r="C12" s="438"/>
      <c r="D12" s="438"/>
      <c r="E12" s="438"/>
      <c r="F12" s="438"/>
      <c r="G12" s="438"/>
      <c r="H12" s="438"/>
      <c r="I12" s="438"/>
      <c r="J12" s="438"/>
      <c r="K12" s="438"/>
      <c r="L12" s="438"/>
    </row>
    <row r="13" spans="1:44" x14ac:dyDescent="0.25">
      <c r="A13" s="418" t="s">
        <v>7</v>
      </c>
      <c r="B13" s="418"/>
      <c r="C13" s="418"/>
      <c r="D13" s="418"/>
      <c r="E13" s="418"/>
      <c r="F13" s="418"/>
      <c r="G13" s="418"/>
      <c r="H13" s="418"/>
      <c r="I13" s="418"/>
      <c r="J13" s="418"/>
      <c r="K13" s="418"/>
      <c r="L13" s="418"/>
    </row>
    <row r="14" spans="1:44" ht="18.75" x14ac:dyDescent="0.25">
      <c r="A14" s="419"/>
      <c r="B14" s="419"/>
      <c r="C14" s="419"/>
      <c r="D14" s="419"/>
      <c r="E14" s="419"/>
      <c r="F14" s="419"/>
      <c r="G14" s="419"/>
      <c r="H14" s="419"/>
      <c r="I14" s="419"/>
      <c r="J14" s="419"/>
      <c r="K14" s="419"/>
      <c r="L14" s="419"/>
    </row>
    <row r="15" spans="1:44" ht="36" customHeight="1" x14ac:dyDescent="0.25">
      <c r="A15" s="421"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5" s="421"/>
      <c r="C15" s="421"/>
      <c r="D15" s="421"/>
      <c r="E15" s="421"/>
      <c r="F15" s="421"/>
      <c r="G15" s="421"/>
      <c r="H15" s="421"/>
      <c r="I15" s="421"/>
      <c r="J15" s="421"/>
      <c r="K15" s="421"/>
      <c r="L15" s="421"/>
    </row>
    <row r="16" spans="1:44" x14ac:dyDescent="0.25">
      <c r="A16" s="418" t="s">
        <v>6</v>
      </c>
      <c r="B16" s="418"/>
      <c r="C16" s="418"/>
      <c r="D16" s="418"/>
      <c r="E16" s="418"/>
      <c r="F16" s="418"/>
      <c r="G16" s="418"/>
      <c r="H16" s="418"/>
      <c r="I16" s="418"/>
      <c r="J16" s="418"/>
      <c r="K16" s="418"/>
      <c r="L16" s="418"/>
    </row>
    <row r="17" spans="1:12" ht="15.75" customHeight="1" x14ac:dyDescent="0.25">
      <c r="L17" s="69"/>
    </row>
    <row r="18" spans="1:12" x14ac:dyDescent="0.25">
      <c r="K18" s="68"/>
    </row>
    <row r="19" spans="1:12" ht="15.75" customHeight="1" x14ac:dyDescent="0.25">
      <c r="A19" s="471" t="s">
        <v>383</v>
      </c>
      <c r="B19" s="471"/>
      <c r="C19" s="471"/>
      <c r="D19" s="471"/>
      <c r="E19" s="471"/>
      <c r="F19" s="471"/>
      <c r="G19" s="471"/>
      <c r="H19" s="471"/>
      <c r="I19" s="471"/>
      <c r="J19" s="471"/>
      <c r="K19" s="471"/>
      <c r="L19" s="471"/>
    </row>
    <row r="20" spans="1:12" x14ac:dyDescent="0.25">
      <c r="A20" s="65"/>
      <c r="B20" s="65"/>
      <c r="C20" s="67"/>
      <c r="D20" s="67"/>
      <c r="E20" s="67"/>
      <c r="F20" s="67"/>
      <c r="G20" s="67"/>
      <c r="H20" s="67"/>
      <c r="I20" s="67"/>
      <c r="J20" s="67"/>
      <c r="K20" s="67"/>
      <c r="L20" s="67"/>
    </row>
    <row r="21" spans="1:12" ht="28.5" customHeight="1" x14ac:dyDescent="0.25">
      <c r="A21" s="465" t="s">
        <v>221</v>
      </c>
      <c r="B21" s="465" t="s">
        <v>220</v>
      </c>
      <c r="C21" s="470" t="s">
        <v>339</v>
      </c>
      <c r="D21" s="470"/>
      <c r="E21" s="470"/>
      <c r="F21" s="470"/>
      <c r="G21" s="470"/>
      <c r="H21" s="470"/>
      <c r="I21" s="475" t="s">
        <v>219</v>
      </c>
      <c r="J21" s="467" t="s">
        <v>341</v>
      </c>
      <c r="K21" s="465" t="s">
        <v>218</v>
      </c>
      <c r="L21" s="466" t="s">
        <v>340</v>
      </c>
    </row>
    <row r="22" spans="1:12" ht="58.7" customHeight="1" x14ac:dyDescent="0.25">
      <c r="A22" s="465"/>
      <c r="B22" s="465"/>
      <c r="C22" s="472" t="s">
        <v>2</v>
      </c>
      <c r="D22" s="472"/>
      <c r="E22" s="134"/>
      <c r="F22" s="135"/>
      <c r="G22" s="473" t="s">
        <v>546</v>
      </c>
      <c r="H22" s="474"/>
      <c r="I22" s="475"/>
      <c r="J22" s="468"/>
      <c r="K22" s="465"/>
      <c r="L22" s="466"/>
    </row>
    <row r="23" spans="1:12" ht="47.25" x14ac:dyDescent="0.25">
      <c r="A23" s="465"/>
      <c r="B23" s="465"/>
      <c r="C23" s="132" t="s">
        <v>217</v>
      </c>
      <c r="D23" s="132" t="s">
        <v>216</v>
      </c>
      <c r="E23" s="132" t="s">
        <v>217</v>
      </c>
      <c r="F23" s="132" t="s">
        <v>216</v>
      </c>
      <c r="G23" s="132" t="s">
        <v>217</v>
      </c>
      <c r="H23" s="132" t="s">
        <v>216</v>
      </c>
      <c r="I23" s="475"/>
      <c r="J23" s="469"/>
      <c r="K23" s="465"/>
      <c r="L23" s="466"/>
    </row>
    <row r="24" spans="1:12" x14ac:dyDescent="0.25">
      <c r="A24" s="126">
        <v>1</v>
      </c>
      <c r="B24" s="126">
        <v>2</v>
      </c>
      <c r="C24" s="132">
        <v>3</v>
      </c>
      <c r="D24" s="132">
        <v>4</v>
      </c>
      <c r="E24" s="132">
        <v>5</v>
      </c>
      <c r="F24" s="132">
        <v>6</v>
      </c>
      <c r="G24" s="132">
        <v>7</v>
      </c>
      <c r="H24" s="132">
        <v>8</v>
      </c>
      <c r="I24" s="132">
        <v>9</v>
      </c>
      <c r="J24" s="132">
        <v>10</v>
      </c>
      <c r="K24" s="132">
        <v>11</v>
      </c>
      <c r="L24" s="132">
        <v>12</v>
      </c>
    </row>
    <row r="25" spans="1:12" x14ac:dyDescent="0.25">
      <c r="A25" s="129">
        <v>1</v>
      </c>
      <c r="B25" s="130" t="s">
        <v>475</v>
      </c>
      <c r="C25" s="137"/>
      <c r="D25" s="137"/>
      <c r="E25" s="137"/>
      <c r="F25" s="137"/>
      <c r="G25" s="137"/>
      <c r="H25" s="137"/>
      <c r="I25" s="137"/>
      <c r="J25" s="137"/>
      <c r="K25" s="127"/>
      <c r="L25" s="133"/>
    </row>
    <row r="26" spans="1:12" ht="21.75" customHeight="1" x14ac:dyDescent="0.25">
      <c r="A26" s="129" t="s">
        <v>215</v>
      </c>
      <c r="B26" s="131" t="s">
        <v>476</v>
      </c>
      <c r="C26" s="160" t="s">
        <v>414</v>
      </c>
      <c r="D26" s="161"/>
      <c r="E26" s="161"/>
      <c r="F26" s="161"/>
      <c r="G26" s="160" t="s">
        <v>414</v>
      </c>
      <c r="H26" s="161"/>
      <c r="I26" s="379"/>
      <c r="J26" s="379"/>
      <c r="K26" s="127"/>
      <c r="L26" s="127"/>
    </row>
    <row r="27" spans="1:12" s="66" customFormat="1" ht="39.200000000000003" customHeight="1" x14ac:dyDescent="0.25">
      <c r="A27" s="129" t="s">
        <v>214</v>
      </c>
      <c r="B27" s="131" t="s">
        <v>477</v>
      </c>
      <c r="C27" s="160" t="s">
        <v>414</v>
      </c>
      <c r="D27" s="161"/>
      <c r="E27" s="161"/>
      <c r="F27" s="161"/>
      <c r="G27" s="160" t="s">
        <v>414</v>
      </c>
      <c r="H27" s="161"/>
      <c r="I27" s="379"/>
      <c r="J27" s="379"/>
      <c r="K27" s="127"/>
      <c r="L27" s="127"/>
    </row>
    <row r="28" spans="1:12" s="66" customFormat="1" ht="70.5" customHeight="1" x14ac:dyDescent="0.25">
      <c r="A28" s="129" t="s">
        <v>478</v>
      </c>
      <c r="B28" s="131" t="s">
        <v>479</v>
      </c>
      <c r="C28" s="160" t="s">
        <v>414</v>
      </c>
      <c r="D28" s="158"/>
      <c r="E28" s="161"/>
      <c r="F28" s="161"/>
      <c r="G28" s="160" t="s">
        <v>414</v>
      </c>
      <c r="H28" s="158"/>
      <c r="I28" s="379"/>
      <c r="J28" s="379"/>
      <c r="K28" s="127"/>
      <c r="L28" s="127"/>
    </row>
    <row r="29" spans="1:12" s="66" customFormat="1" ht="54" customHeight="1" x14ac:dyDescent="0.25">
      <c r="A29" s="129" t="s">
        <v>213</v>
      </c>
      <c r="B29" s="131" t="s">
        <v>480</v>
      </c>
      <c r="C29" s="160" t="s">
        <v>414</v>
      </c>
      <c r="D29" s="158"/>
      <c r="E29" s="161"/>
      <c r="F29" s="161"/>
      <c r="G29" s="160" t="s">
        <v>414</v>
      </c>
      <c r="H29" s="158"/>
      <c r="I29" s="379"/>
      <c r="J29" s="379"/>
      <c r="K29" s="127"/>
      <c r="L29" s="127"/>
    </row>
    <row r="30" spans="1:12" s="66" customFormat="1" ht="42" customHeight="1" x14ac:dyDescent="0.25">
      <c r="A30" s="129" t="s">
        <v>212</v>
      </c>
      <c r="B30" s="131" t="s">
        <v>481</v>
      </c>
      <c r="C30" s="158">
        <v>42649</v>
      </c>
      <c r="D30" s="159">
        <v>42839</v>
      </c>
      <c r="E30" s="161"/>
      <c r="F30" s="161"/>
      <c r="G30" s="158">
        <v>42649</v>
      </c>
      <c r="H30" s="159">
        <v>42839</v>
      </c>
      <c r="I30" s="379">
        <v>1</v>
      </c>
      <c r="J30" s="379">
        <v>1</v>
      </c>
      <c r="K30" s="127"/>
      <c r="L30" s="127"/>
    </row>
    <row r="31" spans="1:12" s="66" customFormat="1" ht="37.5" customHeight="1" x14ac:dyDescent="0.25">
      <c r="A31" s="129" t="s">
        <v>211</v>
      </c>
      <c r="B31" s="128" t="s">
        <v>482</v>
      </c>
      <c r="C31" s="159">
        <v>42339</v>
      </c>
      <c r="D31" s="159">
        <v>42369</v>
      </c>
      <c r="E31" s="161"/>
      <c r="F31" s="161"/>
      <c r="G31" s="159">
        <v>42339</v>
      </c>
      <c r="H31" s="159">
        <v>42369</v>
      </c>
      <c r="I31" s="379">
        <v>1</v>
      </c>
      <c r="J31" s="379">
        <v>1</v>
      </c>
      <c r="K31" s="127"/>
      <c r="L31" s="127"/>
    </row>
    <row r="32" spans="1:12" s="66" customFormat="1" ht="31.5" x14ac:dyDescent="0.25">
      <c r="A32" s="129" t="s">
        <v>210</v>
      </c>
      <c r="B32" s="128" t="s">
        <v>483</v>
      </c>
      <c r="C32" s="159">
        <v>42869</v>
      </c>
      <c r="D32" s="159">
        <v>42929</v>
      </c>
      <c r="E32" s="161"/>
      <c r="F32" s="161"/>
      <c r="G32" s="159">
        <v>42869</v>
      </c>
      <c r="H32" s="159">
        <v>42929</v>
      </c>
      <c r="I32" s="379">
        <v>1</v>
      </c>
      <c r="J32" s="379">
        <v>1</v>
      </c>
      <c r="K32" s="127"/>
      <c r="L32" s="127"/>
    </row>
    <row r="33" spans="1:12" s="66" customFormat="1" ht="37.5" customHeight="1" x14ac:dyDescent="0.25">
      <c r="A33" s="129" t="s">
        <v>484</v>
      </c>
      <c r="B33" s="128" t="s">
        <v>485</v>
      </c>
      <c r="C33" s="360" t="s">
        <v>414</v>
      </c>
      <c r="D33" s="161"/>
      <c r="E33" s="161"/>
      <c r="F33" s="161"/>
      <c r="G33" s="360" t="s">
        <v>414</v>
      </c>
      <c r="H33" s="161"/>
      <c r="I33" s="379"/>
      <c r="J33" s="379"/>
      <c r="K33" s="301"/>
      <c r="L33" s="301"/>
    </row>
    <row r="34" spans="1:12" s="66" customFormat="1" ht="47.25" customHeight="1" x14ac:dyDescent="0.25">
      <c r="A34" s="129" t="s">
        <v>486</v>
      </c>
      <c r="B34" s="128" t="s">
        <v>487</v>
      </c>
      <c r="C34" s="360" t="s">
        <v>414</v>
      </c>
      <c r="D34" s="360"/>
      <c r="E34" s="165"/>
      <c r="F34" s="165"/>
      <c r="G34" s="360" t="s">
        <v>414</v>
      </c>
      <c r="H34" s="360"/>
      <c r="I34" s="380"/>
      <c r="J34" s="380"/>
      <c r="K34" s="301"/>
      <c r="L34" s="301"/>
    </row>
    <row r="35" spans="1:12" s="66" customFormat="1" ht="49.7" customHeight="1" x14ac:dyDescent="0.25">
      <c r="A35" s="129" t="s">
        <v>488</v>
      </c>
      <c r="B35" s="128" t="s">
        <v>489</v>
      </c>
      <c r="C35" s="159">
        <v>43049</v>
      </c>
      <c r="D35" s="159">
        <v>43064</v>
      </c>
      <c r="E35" s="165"/>
      <c r="F35" s="165"/>
      <c r="G35" s="159">
        <v>43049</v>
      </c>
      <c r="H35" s="159">
        <v>43064</v>
      </c>
      <c r="I35" s="379">
        <v>1</v>
      </c>
      <c r="J35" s="379">
        <v>1</v>
      </c>
      <c r="K35" s="301"/>
      <c r="L35" s="301"/>
    </row>
    <row r="36" spans="1:12" ht="37.5" customHeight="1" x14ac:dyDescent="0.25">
      <c r="A36" s="129" t="s">
        <v>490</v>
      </c>
      <c r="B36" s="128" t="s">
        <v>491</v>
      </c>
      <c r="C36" s="360" t="s">
        <v>414</v>
      </c>
      <c r="D36" s="360"/>
      <c r="E36" s="166"/>
      <c r="F36" s="167"/>
      <c r="G36" s="360" t="s">
        <v>414</v>
      </c>
      <c r="H36" s="360"/>
      <c r="I36" s="381"/>
      <c r="J36" s="382"/>
      <c r="K36" s="301"/>
      <c r="L36" s="301"/>
    </row>
    <row r="37" spans="1:12" ht="39.200000000000003" customHeight="1" x14ac:dyDescent="0.25">
      <c r="A37" s="129" t="s">
        <v>492</v>
      </c>
      <c r="B37" s="128" t="s">
        <v>209</v>
      </c>
      <c r="C37" s="162">
        <v>42929</v>
      </c>
      <c r="D37" s="162">
        <v>43049</v>
      </c>
      <c r="E37" s="166"/>
      <c r="F37" s="167"/>
      <c r="G37" s="162">
        <v>42929</v>
      </c>
      <c r="H37" s="162">
        <v>43049</v>
      </c>
      <c r="I37" s="379">
        <v>1</v>
      </c>
      <c r="J37" s="379">
        <v>1</v>
      </c>
      <c r="K37" s="301"/>
      <c r="L37" s="301"/>
    </row>
    <row r="38" spans="1:12" x14ac:dyDescent="0.25">
      <c r="A38" s="129" t="s">
        <v>602</v>
      </c>
      <c r="B38" s="130" t="s">
        <v>208</v>
      </c>
      <c r="C38" s="163"/>
      <c r="D38" s="163"/>
      <c r="E38" s="163"/>
      <c r="F38" s="163"/>
      <c r="G38" s="163"/>
      <c r="H38" s="163"/>
      <c r="I38" s="383"/>
      <c r="J38" s="384"/>
      <c r="K38" s="301"/>
      <c r="L38" s="301"/>
    </row>
    <row r="39" spans="1:12" ht="63" x14ac:dyDescent="0.25">
      <c r="A39" s="129">
        <v>2</v>
      </c>
      <c r="B39" s="128" t="s">
        <v>493</v>
      </c>
      <c r="C39" s="162">
        <v>45413</v>
      </c>
      <c r="D39" s="162">
        <v>45474</v>
      </c>
      <c r="E39" s="163"/>
      <c r="F39" s="163"/>
      <c r="G39" s="162">
        <v>46054</v>
      </c>
      <c r="H39" s="162">
        <v>46122</v>
      </c>
      <c r="I39" s="383"/>
      <c r="J39" s="379"/>
      <c r="K39" s="361"/>
      <c r="L39" s="362"/>
    </row>
    <row r="40" spans="1:12" ht="33.75" customHeight="1" x14ac:dyDescent="0.25">
      <c r="A40" s="129" t="s">
        <v>207</v>
      </c>
      <c r="B40" s="128" t="s">
        <v>494</v>
      </c>
      <c r="C40" s="160" t="s">
        <v>414</v>
      </c>
      <c r="D40" s="162"/>
      <c r="E40" s="163"/>
      <c r="F40" s="163"/>
      <c r="G40" s="160" t="s">
        <v>414</v>
      </c>
      <c r="H40" s="162"/>
      <c r="I40" s="383"/>
      <c r="J40" s="384"/>
      <c r="K40" s="363"/>
      <c r="L40" s="362"/>
    </row>
    <row r="41" spans="1:12" ht="63" customHeight="1" x14ac:dyDescent="0.25">
      <c r="A41" s="129" t="s">
        <v>206</v>
      </c>
      <c r="B41" s="130" t="s">
        <v>495</v>
      </c>
      <c r="C41" s="164"/>
      <c r="D41" s="164"/>
      <c r="E41" s="163"/>
      <c r="F41" s="163"/>
      <c r="G41" s="164"/>
      <c r="H41" s="164"/>
      <c r="I41" s="383"/>
      <c r="J41" s="384"/>
      <c r="K41" s="363"/>
      <c r="L41" s="362"/>
    </row>
    <row r="42" spans="1:12" ht="58.7" customHeight="1" x14ac:dyDescent="0.25">
      <c r="A42" s="129">
        <v>3</v>
      </c>
      <c r="B42" s="128" t="s">
        <v>496</v>
      </c>
      <c r="C42" s="138">
        <v>45474</v>
      </c>
      <c r="D42" s="138">
        <v>45594</v>
      </c>
      <c r="E42" s="163"/>
      <c r="F42" s="163"/>
      <c r="G42" s="138">
        <v>46204</v>
      </c>
      <c r="H42" s="138">
        <v>46689</v>
      </c>
      <c r="I42" s="383"/>
      <c r="J42" s="379"/>
      <c r="K42" s="363"/>
      <c r="L42" s="362"/>
    </row>
    <row r="43" spans="1:12" ht="34.5" customHeight="1" x14ac:dyDescent="0.25">
      <c r="A43" s="129" t="s">
        <v>205</v>
      </c>
      <c r="B43" s="128" t="s">
        <v>497</v>
      </c>
      <c r="C43" s="160" t="s">
        <v>414</v>
      </c>
      <c r="D43" s="138"/>
      <c r="E43" s="163"/>
      <c r="F43" s="163"/>
      <c r="G43" s="160" t="s">
        <v>414</v>
      </c>
      <c r="H43" s="138"/>
      <c r="I43" s="383"/>
      <c r="J43" s="384"/>
      <c r="K43" s="301"/>
      <c r="L43" s="301"/>
    </row>
    <row r="44" spans="1:12" ht="24.75" customHeight="1" x14ac:dyDescent="0.25">
      <c r="A44" s="129" t="s">
        <v>204</v>
      </c>
      <c r="B44" s="128" t="s">
        <v>498</v>
      </c>
      <c r="C44" s="160" t="s">
        <v>414</v>
      </c>
      <c r="D44" s="138"/>
      <c r="E44" s="163"/>
      <c r="F44" s="163"/>
      <c r="G44" s="160" t="s">
        <v>414</v>
      </c>
      <c r="H44" s="138"/>
      <c r="I44" s="383"/>
      <c r="J44" s="384"/>
      <c r="K44" s="301"/>
      <c r="L44" s="301"/>
    </row>
    <row r="45" spans="1:12" ht="90.75" customHeight="1" x14ac:dyDescent="0.25">
      <c r="A45" s="129" t="s">
        <v>203</v>
      </c>
      <c r="B45" s="128" t="s">
        <v>499</v>
      </c>
      <c r="C45" s="160" t="s">
        <v>414</v>
      </c>
      <c r="D45" s="160"/>
      <c r="E45" s="163"/>
      <c r="F45" s="163"/>
      <c r="G45" s="160" t="s">
        <v>414</v>
      </c>
      <c r="H45" s="160"/>
      <c r="I45" s="383"/>
      <c r="J45" s="384"/>
      <c r="K45" s="301"/>
      <c r="L45" s="301"/>
    </row>
    <row r="46" spans="1:12" ht="167.25" customHeight="1" x14ac:dyDescent="0.25">
      <c r="A46" s="129" t="s">
        <v>202</v>
      </c>
      <c r="B46" s="128" t="s">
        <v>500</v>
      </c>
      <c r="C46" s="160" t="s">
        <v>414</v>
      </c>
      <c r="D46" s="160"/>
      <c r="E46" s="163"/>
      <c r="F46" s="163"/>
      <c r="G46" s="160" t="s">
        <v>414</v>
      </c>
      <c r="H46" s="160"/>
      <c r="I46" s="383"/>
      <c r="J46" s="384"/>
      <c r="K46" s="301"/>
      <c r="L46" s="301"/>
    </row>
    <row r="47" spans="1:12" ht="30.75" customHeight="1" x14ac:dyDescent="0.25">
      <c r="A47" s="129" t="s">
        <v>200</v>
      </c>
      <c r="B47" s="128" t="s">
        <v>201</v>
      </c>
      <c r="C47" s="158">
        <v>45594</v>
      </c>
      <c r="D47" s="138">
        <v>45624</v>
      </c>
      <c r="E47" s="163"/>
      <c r="F47" s="163"/>
      <c r="G47" s="158">
        <v>46689</v>
      </c>
      <c r="H47" s="138">
        <v>46719</v>
      </c>
      <c r="I47" s="383"/>
      <c r="J47" s="379"/>
      <c r="K47" s="301"/>
      <c r="L47" s="301"/>
    </row>
    <row r="48" spans="1:12" ht="37.5" customHeight="1" x14ac:dyDescent="0.25">
      <c r="A48" s="129" t="s">
        <v>603</v>
      </c>
      <c r="B48" s="130" t="s">
        <v>199</v>
      </c>
      <c r="C48" s="160"/>
      <c r="D48" s="164"/>
      <c r="E48" s="163"/>
      <c r="F48" s="163"/>
      <c r="G48" s="160"/>
      <c r="H48" s="164"/>
      <c r="I48" s="383"/>
      <c r="J48" s="384"/>
      <c r="K48" s="301"/>
      <c r="L48" s="301"/>
    </row>
    <row r="49" spans="1:12" ht="35.450000000000003" customHeight="1" x14ac:dyDescent="0.25">
      <c r="A49" s="129">
        <v>4</v>
      </c>
      <c r="B49" s="128" t="s">
        <v>501</v>
      </c>
      <c r="C49" s="138">
        <v>45624</v>
      </c>
      <c r="D49" s="138">
        <v>45627</v>
      </c>
      <c r="E49" s="163"/>
      <c r="F49" s="163"/>
      <c r="G49" s="138">
        <v>46719</v>
      </c>
      <c r="H49" s="138">
        <v>46722</v>
      </c>
      <c r="I49" s="383"/>
      <c r="J49" s="379"/>
      <c r="K49" s="301"/>
      <c r="L49" s="301"/>
    </row>
    <row r="50" spans="1:12" ht="86.25" customHeight="1" x14ac:dyDescent="0.25">
      <c r="A50" s="129" t="s">
        <v>198</v>
      </c>
      <c r="B50" s="128" t="s">
        <v>502</v>
      </c>
      <c r="C50" s="157">
        <v>45627</v>
      </c>
      <c r="D50" s="157">
        <v>45642</v>
      </c>
      <c r="E50" s="163"/>
      <c r="F50" s="163"/>
      <c r="G50" s="157">
        <v>46722</v>
      </c>
      <c r="H50" s="157">
        <v>46737</v>
      </c>
      <c r="I50" s="383"/>
      <c r="J50" s="379"/>
      <c r="K50" s="301"/>
      <c r="L50" s="301"/>
    </row>
    <row r="51" spans="1:12" ht="77.25" customHeight="1" x14ac:dyDescent="0.25">
      <c r="A51" s="129" t="s">
        <v>197</v>
      </c>
      <c r="B51" s="128" t="s">
        <v>503</v>
      </c>
      <c r="C51" s="160" t="s">
        <v>414</v>
      </c>
      <c r="D51" s="164"/>
      <c r="E51" s="163"/>
      <c r="F51" s="163"/>
      <c r="G51" s="160" t="s">
        <v>414</v>
      </c>
      <c r="H51" s="164"/>
      <c r="I51" s="383"/>
      <c r="J51" s="384"/>
      <c r="K51" s="301"/>
      <c r="L51" s="301"/>
    </row>
    <row r="52" spans="1:12" ht="71.45" customHeight="1" x14ac:dyDescent="0.25">
      <c r="A52" s="129" t="s">
        <v>196</v>
      </c>
      <c r="B52" s="128" t="s">
        <v>504</v>
      </c>
      <c r="C52" s="160" t="s">
        <v>414</v>
      </c>
      <c r="D52" s="164"/>
      <c r="E52" s="163"/>
      <c r="F52" s="163"/>
      <c r="G52" s="160" t="s">
        <v>414</v>
      </c>
      <c r="H52" s="164"/>
      <c r="I52" s="383"/>
      <c r="J52" s="384"/>
      <c r="K52" s="301"/>
      <c r="L52" s="301"/>
    </row>
    <row r="53" spans="1:12" ht="48.2" customHeight="1" x14ac:dyDescent="0.25">
      <c r="A53" s="129" t="s">
        <v>195</v>
      </c>
      <c r="B53" s="136" t="s">
        <v>505</v>
      </c>
      <c r="C53" s="138">
        <v>45642</v>
      </c>
      <c r="D53" s="138">
        <v>45657</v>
      </c>
      <c r="E53" s="163"/>
      <c r="F53" s="163"/>
      <c r="G53" s="138">
        <v>46737</v>
      </c>
      <c r="H53" s="138">
        <v>46752</v>
      </c>
      <c r="I53" s="383"/>
      <c r="J53" s="379"/>
      <c r="K53" s="301"/>
      <c r="L53" s="301"/>
    </row>
    <row r="54" spans="1:12" ht="46.5" customHeight="1" x14ac:dyDescent="0.25">
      <c r="A54" s="129" t="s">
        <v>506</v>
      </c>
      <c r="B54" s="128" t="s">
        <v>507</v>
      </c>
      <c r="C54" s="160" t="s">
        <v>414</v>
      </c>
      <c r="D54" s="160"/>
      <c r="E54" s="163"/>
      <c r="F54" s="163"/>
      <c r="G54" s="160" t="s">
        <v>414</v>
      </c>
      <c r="H54" s="160"/>
      <c r="I54" s="384"/>
      <c r="J54" s="384"/>
      <c r="K54" s="301"/>
      <c r="L54" s="301"/>
    </row>
  </sheetData>
  <mergeCells count="21">
    <mergeCell ref="A13:L13"/>
    <mergeCell ref="A8:L8"/>
    <mergeCell ref="A11:L11"/>
    <mergeCell ref="A15:L15"/>
    <mergeCell ref="A16:L16"/>
    <mergeCell ref="A5:L5"/>
    <mergeCell ref="A7:L7"/>
    <mergeCell ref="A9:L9"/>
    <mergeCell ref="A10:L10"/>
    <mergeCell ref="A12:L12"/>
    <mergeCell ref="K21:K23"/>
    <mergeCell ref="L21:L23"/>
    <mergeCell ref="J21:J23"/>
    <mergeCell ref="C21:H21"/>
    <mergeCell ref="A14:L14"/>
    <mergeCell ref="A19:L19"/>
    <mergeCell ref="C22:D22"/>
    <mergeCell ref="G22:H22"/>
    <mergeCell ref="A21:A23"/>
    <mergeCell ref="B21:B23"/>
    <mergeCell ref="I21:I23"/>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86"/>
  <sheetViews>
    <sheetView view="pageBreakPreview" zoomScale="60" zoomScaleNormal="70" workbookViewId="0">
      <selection activeCell="C24" sqref="C24:AC86"/>
    </sheetView>
  </sheetViews>
  <sheetFormatPr defaultColWidth="9.140625" defaultRowHeight="15.75" x14ac:dyDescent="0.25"/>
  <cols>
    <col min="1" max="1" width="9.140625" style="329"/>
    <col min="2" max="2" width="57.85546875" style="329" customWidth="1"/>
    <col min="3" max="3" width="13" style="330" customWidth="1"/>
    <col min="4" max="4" width="17.85546875" style="330" customWidth="1"/>
    <col min="5" max="5" width="20.42578125" style="330" customWidth="1"/>
    <col min="6" max="6" width="18.7109375" style="330" customWidth="1"/>
    <col min="7" max="7" width="12.85546875" style="330" customWidth="1"/>
    <col min="8" max="8" width="11.7109375" style="376" customWidth="1"/>
    <col min="9" max="9" width="7.7109375" style="376" customWidth="1"/>
    <col min="10" max="11" width="8.140625" style="376" customWidth="1"/>
    <col min="12" max="12" width="10.140625" style="376" customWidth="1"/>
    <col min="13" max="13" width="5.28515625" style="376" customWidth="1"/>
    <col min="14" max="14" width="11.42578125" style="376" customWidth="1"/>
    <col min="15" max="15" width="6.140625" style="376" customWidth="1"/>
    <col min="16" max="16" width="10.42578125" style="376" customWidth="1"/>
    <col min="17" max="17" width="6.140625" style="376" customWidth="1"/>
    <col min="18" max="18" width="12.42578125" style="376" customWidth="1"/>
    <col min="19" max="19" width="6.140625" style="376" customWidth="1"/>
    <col min="20" max="20" width="9.5703125" style="376" customWidth="1"/>
    <col min="21" max="21" width="6.140625" style="376" customWidth="1"/>
    <col min="22" max="22" width="13.140625" style="376" customWidth="1"/>
    <col min="23" max="23" width="6.140625" style="376" customWidth="1"/>
    <col min="24" max="24" width="9.5703125" style="376" customWidth="1"/>
    <col min="25" max="25" width="6.140625" style="330" customWidth="1"/>
    <col min="26" max="26" width="9.5703125" style="330" customWidth="1"/>
    <col min="27" max="27" width="6.140625" style="330" customWidth="1"/>
    <col min="28" max="28" width="10.7109375" style="330" customWidth="1"/>
    <col min="29" max="29" width="11.28515625" style="330" customWidth="1"/>
    <col min="30" max="16384" width="9.140625" style="329"/>
  </cols>
  <sheetData>
    <row r="1" spans="1:29" ht="18.75" x14ac:dyDescent="0.25">
      <c r="AC1" s="342" t="s">
        <v>69</v>
      </c>
    </row>
    <row r="2" spans="1:29" ht="18.75" x14ac:dyDescent="0.3">
      <c r="AC2" s="343" t="s">
        <v>10</v>
      </c>
    </row>
    <row r="3" spans="1:29" ht="18.75" x14ac:dyDescent="0.3">
      <c r="AC3" s="343" t="s">
        <v>68</v>
      </c>
    </row>
    <row r="4" spans="1:29" ht="18.75" customHeight="1" x14ac:dyDescent="0.25">
      <c r="A4" s="479" t="str">
        <f>'1. паспорт местоположение'!A5:C5</f>
        <v>Год раскрытия информации: 2024 год</v>
      </c>
      <c r="B4" s="479"/>
      <c r="C4" s="479"/>
      <c r="D4" s="479"/>
      <c r="E4" s="479"/>
      <c r="F4" s="479"/>
      <c r="G4" s="479"/>
      <c r="H4" s="479"/>
      <c r="I4" s="479"/>
      <c r="J4" s="479"/>
      <c r="K4" s="479"/>
      <c r="L4" s="479"/>
      <c r="M4" s="479"/>
      <c r="N4" s="479"/>
      <c r="O4" s="479"/>
      <c r="P4" s="479"/>
      <c r="Q4" s="479"/>
      <c r="R4" s="479"/>
      <c r="S4" s="479"/>
      <c r="T4" s="479"/>
      <c r="U4" s="479"/>
      <c r="V4" s="479"/>
      <c r="W4" s="479"/>
      <c r="X4" s="479"/>
      <c r="Y4" s="479"/>
      <c r="Z4" s="479"/>
      <c r="AA4" s="479"/>
      <c r="AB4" s="479"/>
      <c r="AC4" s="479"/>
    </row>
    <row r="5" spans="1:29" ht="18.75" x14ac:dyDescent="0.3">
      <c r="AC5" s="331"/>
    </row>
    <row r="6" spans="1:29" ht="18.75" x14ac:dyDescent="0.25">
      <c r="A6" s="482" t="s">
        <v>9</v>
      </c>
      <c r="B6" s="482"/>
      <c r="C6" s="482"/>
      <c r="D6" s="482"/>
      <c r="E6" s="482"/>
      <c r="F6" s="482"/>
      <c r="G6" s="482"/>
      <c r="H6" s="482"/>
      <c r="I6" s="482"/>
      <c r="J6" s="482"/>
      <c r="K6" s="482"/>
      <c r="L6" s="482"/>
      <c r="M6" s="482"/>
      <c r="N6" s="482"/>
      <c r="O6" s="482"/>
      <c r="P6" s="482"/>
      <c r="Q6" s="482"/>
      <c r="R6" s="482"/>
      <c r="S6" s="482"/>
      <c r="T6" s="482"/>
      <c r="U6" s="482"/>
      <c r="V6" s="482"/>
      <c r="W6" s="482"/>
      <c r="X6" s="482"/>
      <c r="Y6" s="482"/>
      <c r="Z6" s="482"/>
      <c r="AA6" s="482"/>
      <c r="AB6" s="482"/>
      <c r="AC6" s="482"/>
    </row>
    <row r="7" spans="1:29" ht="18.75" x14ac:dyDescent="0.25">
      <c r="A7" s="332"/>
      <c r="B7" s="332"/>
      <c r="C7" s="333"/>
      <c r="D7" s="333"/>
      <c r="E7" s="333"/>
      <c r="F7" s="333"/>
      <c r="G7" s="333"/>
      <c r="H7" s="375"/>
      <c r="I7" s="375"/>
      <c r="J7" s="377"/>
      <c r="K7" s="377"/>
      <c r="L7" s="377"/>
      <c r="M7" s="377"/>
      <c r="N7" s="377"/>
      <c r="O7" s="377"/>
      <c r="P7" s="377"/>
      <c r="Q7" s="377"/>
      <c r="R7" s="377"/>
      <c r="S7" s="377"/>
      <c r="T7" s="377"/>
      <c r="U7" s="377"/>
      <c r="V7" s="377"/>
      <c r="W7" s="377"/>
      <c r="X7" s="377"/>
      <c r="Y7" s="334"/>
      <c r="Z7" s="334"/>
      <c r="AA7" s="334"/>
      <c r="AB7" s="334"/>
      <c r="AC7" s="334"/>
    </row>
    <row r="8" spans="1:29" ht="18.75" x14ac:dyDescent="0.25">
      <c r="A8" s="481" t="str">
        <f>'1. паспорт местоположение'!A9:C9</f>
        <v>АО "Россети Тюмень"</v>
      </c>
      <c r="B8" s="481"/>
      <c r="C8" s="481"/>
      <c r="D8" s="481"/>
      <c r="E8" s="481"/>
      <c r="F8" s="481"/>
      <c r="G8" s="481"/>
      <c r="H8" s="481"/>
      <c r="I8" s="481"/>
      <c r="J8" s="481"/>
      <c r="K8" s="481"/>
      <c r="L8" s="481"/>
      <c r="M8" s="481"/>
      <c r="N8" s="481"/>
      <c r="O8" s="481"/>
      <c r="P8" s="481"/>
      <c r="Q8" s="481"/>
      <c r="R8" s="481"/>
      <c r="S8" s="481"/>
      <c r="T8" s="481"/>
      <c r="U8" s="481"/>
      <c r="V8" s="481"/>
      <c r="W8" s="481"/>
      <c r="X8" s="481"/>
      <c r="Y8" s="481"/>
      <c r="Z8" s="481"/>
      <c r="AA8" s="481"/>
      <c r="AB8" s="481"/>
      <c r="AC8" s="481"/>
    </row>
    <row r="9" spans="1:29" ht="18.75" customHeight="1" x14ac:dyDescent="0.25">
      <c r="A9" s="480" t="s">
        <v>8</v>
      </c>
      <c r="B9" s="480"/>
      <c r="C9" s="480"/>
      <c r="D9" s="480"/>
      <c r="E9" s="480"/>
      <c r="F9" s="480"/>
      <c r="G9" s="480"/>
      <c r="H9" s="480"/>
      <c r="I9" s="480"/>
      <c r="J9" s="480"/>
      <c r="K9" s="480"/>
      <c r="L9" s="480"/>
      <c r="M9" s="480"/>
      <c r="N9" s="480"/>
      <c r="O9" s="480"/>
      <c r="P9" s="480"/>
      <c r="Q9" s="480"/>
      <c r="R9" s="480"/>
      <c r="S9" s="480"/>
      <c r="T9" s="480"/>
      <c r="U9" s="480"/>
      <c r="V9" s="480"/>
      <c r="W9" s="480"/>
      <c r="X9" s="480"/>
      <c r="Y9" s="480"/>
      <c r="Z9" s="480"/>
      <c r="AA9" s="480"/>
      <c r="AB9" s="480"/>
      <c r="AC9" s="480"/>
    </row>
    <row r="10" spans="1:29" ht="18.75" x14ac:dyDescent="0.25">
      <c r="A10" s="332"/>
      <c r="B10" s="332"/>
      <c r="C10" s="333"/>
      <c r="D10" s="333"/>
      <c r="E10" s="333"/>
      <c r="F10" s="333"/>
      <c r="G10" s="333"/>
      <c r="H10" s="375"/>
      <c r="I10" s="375"/>
      <c r="J10" s="377"/>
      <c r="K10" s="377"/>
      <c r="L10" s="377"/>
      <c r="M10" s="377"/>
      <c r="N10" s="377"/>
      <c r="O10" s="377"/>
      <c r="P10" s="377"/>
      <c r="Q10" s="377"/>
      <c r="R10" s="377"/>
      <c r="S10" s="377"/>
      <c r="T10" s="377"/>
      <c r="U10" s="377"/>
      <c r="V10" s="377"/>
      <c r="W10" s="377"/>
      <c r="X10" s="377"/>
      <c r="Y10" s="334"/>
      <c r="Z10" s="334"/>
      <c r="AA10" s="334"/>
      <c r="AB10" s="334"/>
      <c r="AC10" s="334"/>
    </row>
    <row r="11" spans="1:29" ht="18.75" x14ac:dyDescent="0.25">
      <c r="A11" s="481" t="str">
        <f>'4. паспортбюджет'!A12:O12</f>
        <v>F_TP3300.VL.0065</v>
      </c>
      <c r="B11" s="481"/>
      <c r="C11" s="481"/>
      <c r="D11" s="481"/>
      <c r="E11" s="481"/>
      <c r="F11" s="481"/>
      <c r="G11" s="481"/>
      <c r="H11" s="481"/>
      <c r="I11" s="481"/>
      <c r="J11" s="481"/>
      <c r="K11" s="481"/>
      <c r="L11" s="481"/>
      <c r="M11" s="481"/>
      <c r="N11" s="481"/>
      <c r="O11" s="481"/>
      <c r="P11" s="481"/>
      <c r="Q11" s="481"/>
      <c r="R11" s="481"/>
      <c r="S11" s="481"/>
      <c r="T11" s="481"/>
      <c r="U11" s="481"/>
      <c r="V11" s="481"/>
      <c r="W11" s="481"/>
      <c r="X11" s="481"/>
      <c r="Y11" s="481"/>
      <c r="Z11" s="481"/>
      <c r="AA11" s="481"/>
      <c r="AB11" s="481"/>
      <c r="AC11" s="481"/>
    </row>
    <row r="12" spans="1:29" x14ac:dyDescent="0.25">
      <c r="A12" s="480" t="s">
        <v>7</v>
      </c>
      <c r="B12" s="480"/>
      <c r="C12" s="480"/>
      <c r="D12" s="480"/>
      <c r="E12" s="480"/>
      <c r="F12" s="480"/>
      <c r="G12" s="480"/>
      <c r="H12" s="480"/>
      <c r="I12" s="480"/>
      <c r="J12" s="480"/>
      <c r="K12" s="480"/>
      <c r="L12" s="480"/>
      <c r="M12" s="480"/>
      <c r="N12" s="480"/>
      <c r="O12" s="480"/>
      <c r="P12" s="480"/>
      <c r="Q12" s="480"/>
      <c r="R12" s="480"/>
      <c r="S12" s="480"/>
      <c r="T12" s="480"/>
      <c r="U12" s="480"/>
      <c r="V12" s="480"/>
      <c r="W12" s="480"/>
      <c r="X12" s="480"/>
      <c r="Y12" s="480"/>
      <c r="Z12" s="480"/>
      <c r="AA12" s="480"/>
      <c r="AB12" s="480"/>
      <c r="AC12" s="480"/>
    </row>
    <row r="13" spans="1:29" ht="16.5" customHeight="1" x14ac:dyDescent="0.3">
      <c r="A13" s="335"/>
      <c r="B13" s="335"/>
      <c r="C13" s="336"/>
      <c r="D13" s="336"/>
      <c r="E13" s="336"/>
      <c r="F13" s="336"/>
      <c r="G13" s="336"/>
      <c r="H13" s="374"/>
      <c r="I13" s="374"/>
      <c r="J13" s="378"/>
      <c r="K13" s="378"/>
      <c r="L13" s="378"/>
      <c r="M13" s="378"/>
      <c r="N13" s="378"/>
      <c r="O13" s="378"/>
      <c r="P13" s="378"/>
      <c r="Q13" s="378"/>
      <c r="R13" s="378"/>
      <c r="S13" s="378"/>
      <c r="T13" s="378"/>
      <c r="U13" s="378"/>
      <c r="V13" s="378"/>
      <c r="W13" s="378"/>
      <c r="X13" s="378"/>
      <c r="Y13" s="331"/>
      <c r="Z13" s="331"/>
      <c r="AA13" s="331"/>
      <c r="AB13" s="331"/>
      <c r="AC13" s="331"/>
    </row>
    <row r="14" spans="1:29" ht="50.25" customHeight="1" x14ac:dyDescent="0.25">
      <c r="A14" s="483"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4" s="483"/>
      <c r="C14" s="483"/>
      <c r="D14" s="483"/>
      <c r="E14" s="483"/>
      <c r="F14" s="483"/>
      <c r="G14" s="483"/>
      <c r="H14" s="483"/>
      <c r="I14" s="483"/>
      <c r="J14" s="483"/>
      <c r="K14" s="483"/>
      <c r="L14" s="483"/>
      <c r="M14" s="483"/>
      <c r="N14" s="483"/>
      <c r="O14" s="483"/>
      <c r="P14" s="483"/>
      <c r="Q14" s="483"/>
      <c r="R14" s="483"/>
      <c r="S14" s="483"/>
      <c r="T14" s="483"/>
      <c r="U14" s="483"/>
      <c r="V14" s="483"/>
      <c r="W14" s="483"/>
      <c r="X14" s="483"/>
      <c r="Y14" s="483"/>
      <c r="Z14" s="483"/>
      <c r="AA14" s="483"/>
      <c r="AB14" s="483"/>
      <c r="AC14" s="483"/>
    </row>
    <row r="15" spans="1:29" ht="15.75" customHeight="1" x14ac:dyDescent="0.25">
      <c r="A15" s="480" t="s">
        <v>6</v>
      </c>
      <c r="B15" s="480"/>
      <c r="C15" s="480"/>
      <c r="D15" s="480"/>
      <c r="E15" s="480"/>
      <c r="F15" s="480"/>
      <c r="G15" s="480"/>
      <c r="H15" s="480"/>
      <c r="I15" s="480"/>
      <c r="J15" s="480"/>
      <c r="K15" s="480"/>
      <c r="L15" s="480"/>
      <c r="M15" s="480"/>
      <c r="N15" s="480"/>
      <c r="O15" s="480"/>
      <c r="P15" s="480"/>
      <c r="Q15" s="480"/>
      <c r="R15" s="480"/>
      <c r="S15" s="480"/>
      <c r="T15" s="480"/>
      <c r="U15" s="480"/>
      <c r="V15" s="480"/>
      <c r="W15" s="480"/>
      <c r="X15" s="480"/>
      <c r="Y15" s="480"/>
      <c r="Z15" s="480"/>
      <c r="AA15" s="480"/>
      <c r="AB15" s="480"/>
      <c r="AC15" s="480"/>
    </row>
    <row r="16" spans="1:29" x14ac:dyDescent="0.25">
      <c r="A16" s="485"/>
      <c r="B16" s="485"/>
      <c r="C16" s="485"/>
      <c r="D16" s="485"/>
      <c r="E16" s="485"/>
      <c r="F16" s="485"/>
      <c r="G16" s="485"/>
      <c r="H16" s="485"/>
      <c r="I16" s="485"/>
      <c r="J16" s="485"/>
      <c r="K16" s="485"/>
      <c r="L16" s="485"/>
      <c r="M16" s="485"/>
      <c r="N16" s="485"/>
      <c r="O16" s="485"/>
      <c r="P16" s="485"/>
      <c r="Q16" s="485"/>
      <c r="R16" s="485"/>
      <c r="S16" s="485"/>
      <c r="T16" s="485"/>
      <c r="U16" s="485"/>
      <c r="V16" s="485"/>
      <c r="W16" s="485"/>
      <c r="X16" s="485"/>
      <c r="Y16" s="485"/>
      <c r="Z16" s="485"/>
      <c r="AA16" s="485"/>
      <c r="AB16" s="485"/>
      <c r="AC16" s="485"/>
    </row>
    <row r="18" spans="1:38" x14ac:dyDescent="0.25">
      <c r="A18" s="490" t="s">
        <v>384</v>
      </c>
      <c r="B18" s="490"/>
      <c r="C18" s="490"/>
      <c r="D18" s="490"/>
      <c r="E18" s="490"/>
      <c r="F18" s="490"/>
      <c r="G18" s="490"/>
      <c r="H18" s="490"/>
      <c r="I18" s="490"/>
      <c r="J18" s="490"/>
      <c r="K18" s="490"/>
      <c r="L18" s="490"/>
      <c r="M18" s="490"/>
      <c r="N18" s="490"/>
      <c r="O18" s="490"/>
      <c r="P18" s="490"/>
      <c r="Q18" s="490"/>
      <c r="R18" s="490"/>
      <c r="S18" s="490"/>
      <c r="T18" s="490"/>
      <c r="U18" s="490"/>
      <c r="V18" s="490"/>
      <c r="W18" s="490"/>
      <c r="X18" s="490"/>
      <c r="Y18" s="490"/>
      <c r="Z18" s="490"/>
      <c r="AA18" s="490"/>
      <c r="AB18" s="490"/>
      <c r="AC18" s="490"/>
    </row>
    <row r="20" spans="1:38" s="338" customFormat="1" ht="33" customHeight="1" x14ac:dyDescent="0.25">
      <c r="A20" s="486" t="s">
        <v>194</v>
      </c>
      <c r="B20" s="486" t="s">
        <v>193</v>
      </c>
      <c r="C20" s="484" t="s">
        <v>192</v>
      </c>
      <c r="D20" s="484"/>
      <c r="E20" s="489" t="s">
        <v>191</v>
      </c>
      <c r="F20" s="489"/>
      <c r="G20" s="492" t="s">
        <v>663</v>
      </c>
      <c r="H20" s="476" t="s">
        <v>607</v>
      </c>
      <c r="I20" s="477"/>
      <c r="J20" s="477"/>
      <c r="K20" s="477"/>
      <c r="L20" s="476" t="s">
        <v>608</v>
      </c>
      <c r="M20" s="477"/>
      <c r="N20" s="477"/>
      <c r="O20" s="477"/>
      <c r="P20" s="476" t="s">
        <v>609</v>
      </c>
      <c r="Q20" s="477"/>
      <c r="R20" s="477"/>
      <c r="S20" s="477"/>
      <c r="T20" s="476" t="s">
        <v>610</v>
      </c>
      <c r="U20" s="477"/>
      <c r="V20" s="477"/>
      <c r="W20" s="477"/>
      <c r="X20" s="476" t="s">
        <v>664</v>
      </c>
      <c r="Y20" s="477"/>
      <c r="Z20" s="477"/>
      <c r="AA20" s="477"/>
      <c r="AB20" s="491" t="s">
        <v>190</v>
      </c>
      <c r="AC20" s="491"/>
      <c r="AD20" s="337"/>
      <c r="AE20" s="337"/>
      <c r="AF20" s="337"/>
    </row>
    <row r="21" spans="1:38" s="338" customFormat="1" ht="99.75" customHeight="1" x14ac:dyDescent="0.25">
      <c r="A21" s="487"/>
      <c r="B21" s="487"/>
      <c r="C21" s="484"/>
      <c r="D21" s="484"/>
      <c r="E21" s="489"/>
      <c r="F21" s="489"/>
      <c r="G21" s="493"/>
      <c r="H21" s="478" t="s">
        <v>2</v>
      </c>
      <c r="I21" s="478"/>
      <c r="J21" s="478" t="s">
        <v>188</v>
      </c>
      <c r="K21" s="478"/>
      <c r="L21" s="478" t="s">
        <v>2</v>
      </c>
      <c r="M21" s="478"/>
      <c r="N21" s="478" t="s">
        <v>188</v>
      </c>
      <c r="O21" s="478"/>
      <c r="P21" s="478" t="s">
        <v>2</v>
      </c>
      <c r="Q21" s="478"/>
      <c r="R21" s="478" t="s">
        <v>188</v>
      </c>
      <c r="S21" s="478"/>
      <c r="T21" s="478" t="s">
        <v>2</v>
      </c>
      <c r="U21" s="478"/>
      <c r="V21" s="478" t="s">
        <v>188</v>
      </c>
      <c r="W21" s="478"/>
      <c r="X21" s="478" t="s">
        <v>2</v>
      </c>
      <c r="Y21" s="478"/>
      <c r="Z21" s="478" t="s">
        <v>188</v>
      </c>
      <c r="AA21" s="478"/>
      <c r="AB21" s="491"/>
      <c r="AC21" s="491"/>
    </row>
    <row r="22" spans="1:38" s="338" customFormat="1" ht="89.45" customHeight="1" x14ac:dyDescent="0.3">
      <c r="A22" s="488"/>
      <c r="B22" s="488"/>
      <c r="C22" s="386" t="s">
        <v>2</v>
      </c>
      <c r="D22" s="386" t="s">
        <v>188</v>
      </c>
      <c r="E22" s="387" t="s">
        <v>665</v>
      </c>
      <c r="F22" s="387" t="s">
        <v>666</v>
      </c>
      <c r="G22" s="494"/>
      <c r="H22" s="388" t="s">
        <v>363</v>
      </c>
      <c r="I22" s="388" t="s">
        <v>364</v>
      </c>
      <c r="J22" s="388" t="s">
        <v>363</v>
      </c>
      <c r="K22" s="388" t="s">
        <v>364</v>
      </c>
      <c r="L22" s="388" t="s">
        <v>363</v>
      </c>
      <c r="M22" s="388" t="s">
        <v>364</v>
      </c>
      <c r="N22" s="388" t="s">
        <v>363</v>
      </c>
      <c r="O22" s="388" t="s">
        <v>364</v>
      </c>
      <c r="P22" s="388" t="s">
        <v>363</v>
      </c>
      <c r="Q22" s="388" t="s">
        <v>364</v>
      </c>
      <c r="R22" s="388" t="s">
        <v>363</v>
      </c>
      <c r="S22" s="388" t="s">
        <v>364</v>
      </c>
      <c r="T22" s="388" t="s">
        <v>363</v>
      </c>
      <c r="U22" s="388" t="s">
        <v>364</v>
      </c>
      <c r="V22" s="388" t="s">
        <v>363</v>
      </c>
      <c r="W22" s="388" t="s">
        <v>364</v>
      </c>
      <c r="X22" s="388" t="s">
        <v>363</v>
      </c>
      <c r="Y22" s="388" t="s">
        <v>364</v>
      </c>
      <c r="Z22" s="388" t="s">
        <v>363</v>
      </c>
      <c r="AA22" s="388" t="s">
        <v>364</v>
      </c>
      <c r="AB22" s="386" t="s">
        <v>189</v>
      </c>
      <c r="AC22" s="386" t="s">
        <v>188</v>
      </c>
      <c r="AI22" s="339"/>
      <c r="AJ22" s="339"/>
      <c r="AK22" s="339"/>
      <c r="AL22" s="339"/>
    </row>
    <row r="23" spans="1:38" s="338" customFormat="1" ht="19.5" customHeight="1" x14ac:dyDescent="0.25">
      <c r="A23" s="389">
        <v>1</v>
      </c>
      <c r="B23" s="389">
        <v>2</v>
      </c>
      <c r="C23" s="389">
        <v>3</v>
      </c>
      <c r="D23" s="389">
        <v>4</v>
      </c>
      <c r="E23" s="389">
        <v>5</v>
      </c>
      <c r="F23" s="389">
        <v>6</v>
      </c>
      <c r="G23" s="389">
        <v>7</v>
      </c>
      <c r="H23" s="389">
        <v>8</v>
      </c>
      <c r="I23" s="389">
        <v>9</v>
      </c>
      <c r="J23" s="389">
        <v>10</v>
      </c>
      <c r="K23" s="389">
        <v>11</v>
      </c>
      <c r="L23" s="389">
        <v>12</v>
      </c>
      <c r="M23" s="389">
        <v>13</v>
      </c>
      <c r="N23" s="389">
        <v>14</v>
      </c>
      <c r="O23" s="389">
        <v>15</v>
      </c>
      <c r="P23" s="389">
        <v>16</v>
      </c>
      <c r="Q23" s="389">
        <v>17</v>
      </c>
      <c r="R23" s="389">
        <v>18</v>
      </c>
      <c r="S23" s="389">
        <v>19</v>
      </c>
      <c r="T23" s="389">
        <v>20</v>
      </c>
      <c r="U23" s="389">
        <v>21</v>
      </c>
      <c r="V23" s="389">
        <v>22</v>
      </c>
      <c r="W23" s="389">
        <v>23</v>
      </c>
      <c r="X23" s="389">
        <v>24</v>
      </c>
      <c r="Y23" s="389">
        <v>25</v>
      </c>
      <c r="Z23" s="389">
        <v>26</v>
      </c>
      <c r="AA23" s="389">
        <v>27</v>
      </c>
      <c r="AB23" s="389">
        <v>28</v>
      </c>
      <c r="AC23" s="389">
        <v>29</v>
      </c>
    </row>
    <row r="24" spans="1:38" s="338" customFormat="1" ht="47.25" customHeight="1" x14ac:dyDescent="0.25">
      <c r="A24" s="390">
        <v>1</v>
      </c>
      <c r="B24" s="391" t="s">
        <v>187</v>
      </c>
      <c r="C24" s="392">
        <v>134.24795118157587</v>
      </c>
      <c r="D24" s="392">
        <v>184.91330214229956</v>
      </c>
      <c r="E24" s="392">
        <v>176.43926339229955</v>
      </c>
      <c r="F24" s="392">
        <v>176.43926339229955</v>
      </c>
      <c r="G24" s="392">
        <v>0</v>
      </c>
      <c r="H24" s="392">
        <v>12.034014781694914</v>
      </c>
      <c r="I24" s="392"/>
      <c r="J24" s="392">
        <v>0</v>
      </c>
      <c r="K24" s="392"/>
      <c r="L24" s="392">
        <v>59.389106528878166</v>
      </c>
      <c r="M24" s="392"/>
      <c r="N24" s="392">
        <v>7.0000000000000009</v>
      </c>
      <c r="O24" s="392"/>
      <c r="P24" s="392">
        <v>54.350791121002771</v>
      </c>
      <c r="Q24" s="392"/>
      <c r="R24" s="392">
        <v>11.596033470011555</v>
      </c>
      <c r="S24" s="392"/>
      <c r="T24" s="392">
        <v>0</v>
      </c>
      <c r="U24" s="392"/>
      <c r="V24" s="392">
        <v>157.843229922288</v>
      </c>
      <c r="W24" s="392"/>
      <c r="X24" s="392">
        <v>0</v>
      </c>
      <c r="Y24" s="392"/>
      <c r="Z24" s="392" t="s">
        <v>667</v>
      </c>
      <c r="AA24" s="392"/>
      <c r="AB24" s="392">
        <v>125.77391243157585</v>
      </c>
      <c r="AC24" s="392">
        <v>176.43926339229955</v>
      </c>
      <c r="AF24" s="340"/>
    </row>
    <row r="25" spans="1:38" s="338" customFormat="1" ht="24" customHeight="1" x14ac:dyDescent="0.25">
      <c r="A25" s="393" t="s">
        <v>186</v>
      </c>
      <c r="B25" s="394" t="s">
        <v>185</v>
      </c>
      <c r="C25" s="392"/>
      <c r="D25" s="392"/>
      <c r="E25" s="392"/>
      <c r="F25" s="392"/>
      <c r="G25" s="392">
        <v>0</v>
      </c>
      <c r="H25" s="392">
        <v>0</v>
      </c>
      <c r="I25" s="392"/>
      <c r="J25" s="392">
        <v>0</v>
      </c>
      <c r="K25" s="392"/>
      <c r="L25" s="392">
        <v>0</v>
      </c>
      <c r="M25" s="392"/>
      <c r="N25" s="392">
        <v>0</v>
      </c>
      <c r="O25" s="392"/>
      <c r="P25" s="392">
        <v>0</v>
      </c>
      <c r="Q25" s="392"/>
      <c r="R25" s="392">
        <v>0</v>
      </c>
      <c r="S25" s="392"/>
      <c r="T25" s="392">
        <v>0</v>
      </c>
      <c r="U25" s="392"/>
      <c r="V25" s="392">
        <v>0</v>
      </c>
      <c r="W25" s="392"/>
      <c r="X25" s="392">
        <v>0</v>
      </c>
      <c r="Y25" s="392"/>
      <c r="Z25" s="392" t="s">
        <v>667</v>
      </c>
      <c r="AA25" s="392"/>
      <c r="AB25" s="392">
        <v>0</v>
      </c>
      <c r="AC25" s="392">
        <v>0</v>
      </c>
    </row>
    <row r="26" spans="1:38" s="338" customFormat="1" x14ac:dyDescent="0.25">
      <c r="A26" s="393" t="s">
        <v>184</v>
      </c>
      <c r="B26" s="394" t="s">
        <v>183</v>
      </c>
      <c r="C26" s="392"/>
      <c r="D26" s="392"/>
      <c r="E26" s="392"/>
      <c r="F26" s="392"/>
      <c r="G26" s="392">
        <v>0</v>
      </c>
      <c r="H26" s="392">
        <v>0</v>
      </c>
      <c r="I26" s="392"/>
      <c r="J26" s="392">
        <v>0</v>
      </c>
      <c r="K26" s="392"/>
      <c r="L26" s="392">
        <v>0</v>
      </c>
      <c r="M26" s="392"/>
      <c r="N26" s="392">
        <v>0</v>
      </c>
      <c r="O26" s="392"/>
      <c r="P26" s="392">
        <v>0</v>
      </c>
      <c r="Q26" s="392"/>
      <c r="R26" s="392">
        <v>0</v>
      </c>
      <c r="S26" s="392"/>
      <c r="T26" s="392">
        <v>0</v>
      </c>
      <c r="U26" s="392"/>
      <c r="V26" s="392">
        <v>0</v>
      </c>
      <c r="W26" s="392"/>
      <c r="X26" s="392">
        <v>0</v>
      </c>
      <c r="Y26" s="392"/>
      <c r="Z26" s="392" t="s">
        <v>667</v>
      </c>
      <c r="AA26" s="392"/>
      <c r="AB26" s="392">
        <v>0</v>
      </c>
      <c r="AC26" s="392">
        <v>0</v>
      </c>
    </row>
    <row r="27" spans="1:38" s="338" customFormat="1" ht="31.5" x14ac:dyDescent="0.25">
      <c r="A27" s="393" t="s">
        <v>182</v>
      </c>
      <c r="B27" s="394" t="s">
        <v>345</v>
      </c>
      <c r="C27" s="392"/>
      <c r="D27" s="392"/>
      <c r="E27" s="392"/>
      <c r="F27" s="392"/>
      <c r="G27" s="392">
        <v>0</v>
      </c>
      <c r="H27" s="392">
        <v>10.02834565141243</v>
      </c>
      <c r="I27" s="392"/>
      <c r="J27" s="392">
        <v>0</v>
      </c>
      <c r="K27" s="392"/>
      <c r="L27" s="392">
        <v>50.190688136270055</v>
      </c>
      <c r="M27" s="392"/>
      <c r="N27" s="392">
        <v>5.8333333333333339</v>
      </c>
      <c r="O27" s="392"/>
      <c r="P27" s="392">
        <v>45.992091963040565</v>
      </c>
      <c r="Q27" s="392"/>
      <c r="R27" s="392">
        <v>10.664365312668206</v>
      </c>
      <c r="S27" s="392"/>
      <c r="T27" s="392">
        <v>0</v>
      </c>
      <c r="U27" s="392"/>
      <c r="V27" s="392">
        <v>131.89659855760451</v>
      </c>
      <c r="W27" s="392"/>
      <c r="X27" s="392">
        <v>0</v>
      </c>
      <c r="Y27" s="392"/>
      <c r="Z27" s="392" t="s">
        <v>667</v>
      </c>
      <c r="AA27" s="392"/>
      <c r="AB27" s="392">
        <v>106.21112575072306</v>
      </c>
      <c r="AC27" s="392">
        <v>148.39429720360604</v>
      </c>
    </row>
    <row r="28" spans="1:38" s="338" customFormat="1" x14ac:dyDescent="0.25">
      <c r="A28" s="393" t="s">
        <v>181</v>
      </c>
      <c r="B28" s="394" t="s">
        <v>180</v>
      </c>
      <c r="C28" s="392"/>
      <c r="D28" s="392"/>
      <c r="E28" s="392"/>
      <c r="F28" s="392"/>
      <c r="G28" s="392">
        <v>0</v>
      </c>
      <c r="H28" s="392">
        <v>0</v>
      </c>
      <c r="I28" s="392"/>
      <c r="J28" s="392">
        <v>0</v>
      </c>
      <c r="K28" s="392"/>
      <c r="L28" s="392">
        <v>0</v>
      </c>
      <c r="M28" s="392"/>
      <c r="N28" s="392">
        <v>0</v>
      </c>
      <c r="O28" s="392"/>
      <c r="P28" s="392">
        <v>0</v>
      </c>
      <c r="Q28" s="392"/>
      <c r="R28" s="392">
        <v>0</v>
      </c>
      <c r="S28" s="392"/>
      <c r="T28" s="392">
        <v>0</v>
      </c>
      <c r="U28" s="392"/>
      <c r="V28" s="392">
        <v>0</v>
      </c>
      <c r="W28" s="392"/>
      <c r="X28" s="392">
        <v>0</v>
      </c>
      <c r="Y28" s="392"/>
      <c r="Z28" s="392">
        <v>0</v>
      </c>
      <c r="AA28" s="392"/>
      <c r="AB28" s="392">
        <v>0</v>
      </c>
      <c r="AC28" s="392">
        <v>0</v>
      </c>
    </row>
    <row r="29" spans="1:38" s="338" customFormat="1" x14ac:dyDescent="0.25">
      <c r="A29" s="393" t="s">
        <v>179</v>
      </c>
      <c r="B29" s="373" t="s">
        <v>178</v>
      </c>
      <c r="C29" s="392"/>
      <c r="D29" s="392"/>
      <c r="E29" s="392"/>
      <c r="F29" s="392"/>
      <c r="G29" s="392">
        <v>0</v>
      </c>
      <c r="H29" s="392">
        <v>2.0056691302824845</v>
      </c>
      <c r="I29" s="392"/>
      <c r="J29" s="392">
        <v>0</v>
      </c>
      <c r="K29" s="392"/>
      <c r="L29" s="392">
        <v>9.1984183926081116</v>
      </c>
      <c r="M29" s="392"/>
      <c r="N29" s="392">
        <v>1.166666666666667</v>
      </c>
      <c r="O29" s="392"/>
      <c r="P29" s="392">
        <v>8.3586991579622065</v>
      </c>
      <c r="Q29" s="392"/>
      <c r="R29" s="392">
        <v>0.93166815734334918</v>
      </c>
      <c r="S29" s="392"/>
      <c r="T29" s="392">
        <v>0</v>
      </c>
      <c r="U29" s="392"/>
      <c r="V29" s="392">
        <v>25.946631364683498</v>
      </c>
      <c r="W29" s="392"/>
      <c r="X29" s="392">
        <v>0</v>
      </c>
      <c r="Y29" s="392"/>
      <c r="Z29" s="392" t="s">
        <v>667</v>
      </c>
      <c r="AA29" s="392"/>
      <c r="AB29" s="392">
        <v>19.562786680852803</v>
      </c>
      <c r="AC29" s="392">
        <v>28.044966188693508</v>
      </c>
    </row>
    <row r="30" spans="1:38" s="338" customFormat="1" ht="47.25" x14ac:dyDescent="0.25">
      <c r="A30" s="390" t="s">
        <v>63</v>
      </c>
      <c r="B30" s="391" t="s">
        <v>177</v>
      </c>
      <c r="C30" s="392">
        <v>113.43506564072304</v>
      </c>
      <c r="D30" s="392">
        <v>155.61823709360607</v>
      </c>
      <c r="E30" s="392">
        <v>148.39429720360607</v>
      </c>
      <c r="F30" s="392">
        <v>148.39429720360607</v>
      </c>
      <c r="G30" s="392">
        <v>0</v>
      </c>
      <c r="H30" s="392">
        <v>10.028345651412428</v>
      </c>
      <c r="I30" s="392"/>
      <c r="J30" s="392">
        <v>0</v>
      </c>
      <c r="K30" s="392"/>
      <c r="L30" s="392">
        <v>50.190688136270062</v>
      </c>
      <c r="M30" s="392"/>
      <c r="N30" s="392">
        <v>5.8333333333333339</v>
      </c>
      <c r="O30" s="392"/>
      <c r="P30" s="392">
        <v>45.992091963040565</v>
      </c>
      <c r="Q30" s="392"/>
      <c r="R30" s="392">
        <v>10.664365312668204</v>
      </c>
      <c r="S30" s="392"/>
      <c r="T30" s="392">
        <v>0</v>
      </c>
      <c r="U30" s="392"/>
      <c r="V30" s="392">
        <v>131.89659855760451</v>
      </c>
      <c r="W30" s="392"/>
      <c r="X30" s="392">
        <v>0</v>
      </c>
      <c r="Y30" s="392"/>
      <c r="Z30" s="392" t="s">
        <v>667</v>
      </c>
      <c r="AA30" s="392"/>
      <c r="AB30" s="392">
        <v>106.21112575072306</v>
      </c>
      <c r="AC30" s="392">
        <v>148.39429720360604</v>
      </c>
    </row>
    <row r="31" spans="1:38" s="338" customFormat="1" x14ac:dyDescent="0.25">
      <c r="A31" s="390" t="s">
        <v>176</v>
      </c>
      <c r="B31" s="394" t="s">
        <v>175</v>
      </c>
      <c r="C31" s="392">
        <v>14.326208073446328</v>
      </c>
      <c r="D31" s="392">
        <v>19.896518488154282</v>
      </c>
      <c r="E31" s="392"/>
      <c r="F31" s="392"/>
      <c r="G31" s="392"/>
      <c r="H31" s="392"/>
      <c r="I31" s="392"/>
      <c r="J31" s="392"/>
      <c r="K31" s="392"/>
      <c r="L31" s="392"/>
      <c r="M31" s="392"/>
      <c r="N31" s="392"/>
      <c r="O31" s="392"/>
      <c r="P31" s="392"/>
      <c r="Q31" s="392"/>
      <c r="R31" s="392"/>
      <c r="S31" s="392"/>
      <c r="T31" s="392"/>
      <c r="U31" s="392"/>
      <c r="V31" s="392"/>
      <c r="W31" s="392"/>
      <c r="X31" s="392"/>
      <c r="Y31" s="392"/>
      <c r="Z31" s="392"/>
      <c r="AA31" s="392"/>
      <c r="AB31" s="392">
        <v>0</v>
      </c>
      <c r="AC31" s="392">
        <v>0</v>
      </c>
    </row>
    <row r="32" spans="1:38" s="338" customFormat="1" ht="31.5" x14ac:dyDescent="0.25">
      <c r="A32" s="390" t="s">
        <v>174</v>
      </c>
      <c r="B32" s="394" t="s">
        <v>173</v>
      </c>
      <c r="C32" s="392">
        <v>81.837490268718298</v>
      </c>
      <c r="D32" s="392">
        <v>117.94475991077499</v>
      </c>
      <c r="E32" s="392"/>
      <c r="F32" s="392"/>
      <c r="G32" s="392"/>
      <c r="H32" s="392"/>
      <c r="I32" s="392"/>
      <c r="J32" s="392"/>
      <c r="K32" s="392"/>
      <c r="L32" s="392"/>
      <c r="M32" s="392"/>
      <c r="N32" s="392"/>
      <c r="O32" s="392"/>
      <c r="P32" s="392"/>
      <c r="Q32" s="392"/>
      <c r="R32" s="392"/>
      <c r="S32" s="392"/>
      <c r="T32" s="392"/>
      <c r="U32" s="392"/>
      <c r="V32" s="392"/>
      <c r="W32" s="392"/>
      <c r="X32" s="392"/>
      <c r="Y32" s="392"/>
      <c r="Z32" s="392"/>
      <c r="AA32" s="392"/>
      <c r="AB32" s="392">
        <v>0</v>
      </c>
      <c r="AC32" s="392">
        <v>0</v>
      </c>
    </row>
    <row r="33" spans="1:29" s="338" customFormat="1" x14ac:dyDescent="0.25">
      <c r="A33" s="390" t="s">
        <v>172</v>
      </c>
      <c r="B33" s="394" t="s">
        <v>171</v>
      </c>
      <c r="C33" s="392">
        <v>4.0988072530810529</v>
      </c>
      <c r="D33" s="392">
        <v>4.4936331435745744</v>
      </c>
      <c r="E33" s="392"/>
      <c r="F33" s="392"/>
      <c r="G33" s="392"/>
      <c r="H33" s="392"/>
      <c r="I33" s="392"/>
      <c r="J33" s="392"/>
      <c r="K33" s="392"/>
      <c r="L33" s="392"/>
      <c r="M33" s="392"/>
      <c r="N33" s="392"/>
      <c r="O33" s="392"/>
      <c r="P33" s="392"/>
      <c r="Q33" s="392"/>
      <c r="R33" s="392"/>
      <c r="S33" s="392"/>
      <c r="T33" s="392"/>
      <c r="U33" s="392"/>
      <c r="V33" s="392"/>
      <c r="W33" s="392"/>
      <c r="X33" s="392"/>
      <c r="Y33" s="392"/>
      <c r="Z33" s="392"/>
      <c r="AA33" s="392"/>
      <c r="AB33" s="392">
        <v>0</v>
      </c>
      <c r="AC33" s="392">
        <v>0</v>
      </c>
    </row>
    <row r="34" spans="1:29" s="338" customFormat="1" x14ac:dyDescent="0.25">
      <c r="A34" s="390" t="s">
        <v>170</v>
      </c>
      <c r="B34" s="394" t="s">
        <v>169</v>
      </c>
      <c r="C34" s="392">
        <v>13.172560045477379</v>
      </c>
      <c r="D34" s="392">
        <v>13.283325551102179</v>
      </c>
      <c r="E34" s="392"/>
      <c r="F34" s="392"/>
      <c r="G34" s="392"/>
      <c r="H34" s="392"/>
      <c r="I34" s="392"/>
      <c r="J34" s="392"/>
      <c r="K34" s="392"/>
      <c r="L34" s="392"/>
      <c r="M34" s="392"/>
      <c r="N34" s="392"/>
      <c r="O34" s="392"/>
      <c r="P34" s="392"/>
      <c r="Q34" s="392"/>
      <c r="R34" s="392"/>
      <c r="S34" s="392"/>
      <c r="T34" s="392"/>
      <c r="U34" s="392"/>
      <c r="V34" s="392"/>
      <c r="W34" s="392"/>
      <c r="X34" s="392"/>
      <c r="Y34" s="392"/>
      <c r="Z34" s="392"/>
      <c r="AA34" s="392"/>
      <c r="AB34" s="392">
        <v>0</v>
      </c>
      <c r="AC34" s="392">
        <v>0</v>
      </c>
    </row>
    <row r="35" spans="1:29" s="338" customFormat="1" ht="31.5" x14ac:dyDescent="0.25">
      <c r="A35" s="390" t="s">
        <v>62</v>
      </c>
      <c r="B35" s="391" t="s">
        <v>168</v>
      </c>
      <c r="C35" s="392"/>
      <c r="D35" s="392"/>
      <c r="E35" s="392"/>
      <c r="F35" s="392"/>
      <c r="G35" s="392"/>
      <c r="H35" s="392"/>
      <c r="I35" s="392"/>
      <c r="J35" s="392"/>
      <c r="K35" s="392"/>
      <c r="L35" s="392"/>
      <c r="M35" s="392"/>
      <c r="N35" s="392"/>
      <c r="O35" s="392"/>
      <c r="P35" s="392"/>
      <c r="Q35" s="392"/>
      <c r="R35" s="392"/>
      <c r="S35" s="392"/>
      <c r="T35" s="392"/>
      <c r="U35" s="392"/>
      <c r="V35" s="392"/>
      <c r="W35" s="392"/>
      <c r="X35" s="392"/>
      <c r="Y35" s="392"/>
      <c r="Z35" s="392"/>
      <c r="AA35" s="392"/>
      <c r="AB35" s="392"/>
      <c r="AC35" s="392"/>
    </row>
    <row r="36" spans="1:29" s="338" customFormat="1" x14ac:dyDescent="0.25">
      <c r="A36" s="393" t="s">
        <v>167</v>
      </c>
      <c r="B36" s="394" t="s">
        <v>626</v>
      </c>
      <c r="C36" s="392"/>
      <c r="D36" s="392"/>
      <c r="E36" s="392"/>
      <c r="F36" s="392"/>
      <c r="G36" s="392">
        <v>0</v>
      </c>
      <c r="H36" s="392">
        <v>0</v>
      </c>
      <c r="I36" s="395" t="s">
        <v>508</v>
      </c>
      <c r="J36" s="392">
        <v>0</v>
      </c>
      <c r="K36" s="395" t="s">
        <v>508</v>
      </c>
      <c r="L36" s="392">
        <v>0</v>
      </c>
      <c r="M36" s="395" t="s">
        <v>508</v>
      </c>
      <c r="N36" s="392">
        <v>0</v>
      </c>
      <c r="O36" s="395" t="s">
        <v>508</v>
      </c>
      <c r="P36" s="392">
        <v>0</v>
      </c>
      <c r="Q36" s="395" t="s">
        <v>508</v>
      </c>
      <c r="R36" s="392">
        <v>0</v>
      </c>
      <c r="S36" s="395" t="s">
        <v>508</v>
      </c>
      <c r="T36" s="392">
        <v>0</v>
      </c>
      <c r="U36" s="395" t="s">
        <v>508</v>
      </c>
      <c r="V36" s="392">
        <v>0</v>
      </c>
      <c r="W36" s="395" t="s">
        <v>508</v>
      </c>
      <c r="X36" s="392">
        <v>0</v>
      </c>
      <c r="Y36" s="395" t="s">
        <v>508</v>
      </c>
      <c r="Z36" s="392" t="s">
        <v>667</v>
      </c>
      <c r="AA36" s="395" t="s">
        <v>667</v>
      </c>
      <c r="AB36" s="392">
        <v>0</v>
      </c>
      <c r="AC36" s="392">
        <v>0</v>
      </c>
    </row>
    <row r="37" spans="1:29" s="338" customFormat="1" ht="31.5" x14ac:dyDescent="0.25">
      <c r="A37" s="393" t="s">
        <v>166</v>
      </c>
      <c r="B37" s="396" t="s">
        <v>624</v>
      </c>
      <c r="C37" s="392"/>
      <c r="D37" s="392"/>
      <c r="E37" s="392"/>
      <c r="F37" s="392"/>
      <c r="G37" s="392">
        <v>0</v>
      </c>
      <c r="H37" s="392">
        <v>0</v>
      </c>
      <c r="I37" s="395" t="s">
        <v>508</v>
      </c>
      <c r="J37" s="392">
        <v>0</v>
      </c>
      <c r="K37" s="395" t="s">
        <v>508</v>
      </c>
      <c r="L37" s="392">
        <v>0</v>
      </c>
      <c r="M37" s="395" t="s">
        <v>508</v>
      </c>
      <c r="N37" s="392">
        <v>0</v>
      </c>
      <c r="O37" s="395" t="s">
        <v>508</v>
      </c>
      <c r="P37" s="392">
        <v>0</v>
      </c>
      <c r="Q37" s="395" t="s">
        <v>508</v>
      </c>
      <c r="R37" s="392">
        <v>0</v>
      </c>
      <c r="S37" s="395" t="s">
        <v>508</v>
      </c>
      <c r="T37" s="392">
        <v>0</v>
      </c>
      <c r="U37" s="395" t="s">
        <v>508</v>
      </c>
      <c r="V37" s="392">
        <v>0</v>
      </c>
      <c r="W37" s="395" t="s">
        <v>508</v>
      </c>
      <c r="X37" s="392">
        <v>0</v>
      </c>
      <c r="Y37" s="395" t="s">
        <v>508</v>
      </c>
      <c r="Z37" s="392" t="s">
        <v>667</v>
      </c>
      <c r="AA37" s="395" t="s">
        <v>667</v>
      </c>
      <c r="AB37" s="392">
        <v>0</v>
      </c>
      <c r="AC37" s="392">
        <v>0</v>
      </c>
    </row>
    <row r="38" spans="1:29" s="338" customFormat="1" x14ac:dyDescent="0.25">
      <c r="A38" s="393" t="s">
        <v>165</v>
      </c>
      <c r="B38" s="396" t="s">
        <v>156</v>
      </c>
      <c r="C38" s="392"/>
      <c r="D38" s="392"/>
      <c r="E38" s="392"/>
      <c r="F38" s="392"/>
      <c r="G38" s="392">
        <v>0</v>
      </c>
      <c r="H38" s="392">
        <v>0</v>
      </c>
      <c r="I38" s="395" t="s">
        <v>508</v>
      </c>
      <c r="J38" s="392">
        <v>0</v>
      </c>
      <c r="K38" s="395" t="s">
        <v>508</v>
      </c>
      <c r="L38" s="392">
        <v>0</v>
      </c>
      <c r="M38" s="395" t="s">
        <v>508</v>
      </c>
      <c r="N38" s="392">
        <v>0</v>
      </c>
      <c r="O38" s="395" t="s">
        <v>508</v>
      </c>
      <c r="P38" s="392">
        <v>0</v>
      </c>
      <c r="Q38" s="395" t="s">
        <v>508</v>
      </c>
      <c r="R38" s="392">
        <v>0</v>
      </c>
      <c r="S38" s="395" t="s">
        <v>508</v>
      </c>
      <c r="T38" s="392">
        <v>0</v>
      </c>
      <c r="U38" s="395" t="s">
        <v>508</v>
      </c>
      <c r="V38" s="392">
        <v>0</v>
      </c>
      <c r="W38" s="395" t="s">
        <v>508</v>
      </c>
      <c r="X38" s="392">
        <v>0</v>
      </c>
      <c r="Y38" s="395" t="s">
        <v>508</v>
      </c>
      <c r="Z38" s="392" t="s">
        <v>667</v>
      </c>
      <c r="AA38" s="395" t="s">
        <v>667</v>
      </c>
      <c r="AB38" s="392">
        <v>0</v>
      </c>
      <c r="AC38" s="392">
        <v>0</v>
      </c>
    </row>
    <row r="39" spans="1:29" s="372" customFormat="1" x14ac:dyDescent="0.25">
      <c r="A39" s="393" t="s">
        <v>164</v>
      </c>
      <c r="B39" s="394" t="s">
        <v>625</v>
      </c>
      <c r="C39" s="392"/>
      <c r="D39" s="392"/>
      <c r="E39" s="392"/>
      <c r="F39" s="392"/>
      <c r="G39" s="392">
        <v>0</v>
      </c>
      <c r="H39" s="392">
        <v>0</v>
      </c>
      <c r="I39" s="395" t="s">
        <v>508</v>
      </c>
      <c r="J39" s="392">
        <v>0</v>
      </c>
      <c r="K39" s="395" t="s">
        <v>508</v>
      </c>
      <c r="L39" s="392">
        <v>0</v>
      </c>
      <c r="M39" s="395" t="s">
        <v>508</v>
      </c>
      <c r="N39" s="392">
        <v>0</v>
      </c>
      <c r="O39" s="395" t="s">
        <v>508</v>
      </c>
      <c r="P39" s="392">
        <v>0</v>
      </c>
      <c r="Q39" s="395" t="s">
        <v>508</v>
      </c>
      <c r="R39" s="392">
        <v>38.856000000000002</v>
      </c>
      <c r="S39" s="395" t="s">
        <v>667</v>
      </c>
      <c r="T39" s="392">
        <v>0</v>
      </c>
      <c r="U39" s="395" t="s">
        <v>508</v>
      </c>
      <c r="V39" s="392">
        <v>38.856000000000002</v>
      </c>
      <c r="W39" s="395">
        <v>4</v>
      </c>
      <c r="X39" s="392">
        <v>0</v>
      </c>
      <c r="Y39" s="395" t="s">
        <v>508</v>
      </c>
      <c r="Z39" s="392" t="s">
        <v>667</v>
      </c>
      <c r="AA39" s="395" t="s">
        <v>667</v>
      </c>
      <c r="AB39" s="392">
        <v>0</v>
      </c>
      <c r="AC39" s="392">
        <v>77.712000000000003</v>
      </c>
    </row>
    <row r="40" spans="1:29" s="338" customFormat="1" x14ac:dyDescent="0.25">
      <c r="A40" s="393" t="s">
        <v>163</v>
      </c>
      <c r="B40" s="394" t="s">
        <v>627</v>
      </c>
      <c r="C40" s="392"/>
      <c r="D40" s="392"/>
      <c r="E40" s="392"/>
      <c r="F40" s="392"/>
      <c r="G40" s="392">
        <v>0</v>
      </c>
      <c r="H40" s="392">
        <v>0</v>
      </c>
      <c r="I40" s="395" t="s">
        <v>508</v>
      </c>
      <c r="J40" s="392">
        <v>0</v>
      </c>
      <c r="K40" s="395" t="s">
        <v>508</v>
      </c>
      <c r="L40" s="392">
        <v>0</v>
      </c>
      <c r="M40" s="395" t="s">
        <v>508</v>
      </c>
      <c r="N40" s="392">
        <v>0</v>
      </c>
      <c r="O40" s="395" t="s">
        <v>508</v>
      </c>
      <c r="P40" s="392">
        <v>0</v>
      </c>
      <c r="Q40" s="395" t="s">
        <v>508</v>
      </c>
      <c r="R40" s="392">
        <v>0</v>
      </c>
      <c r="S40" s="395" t="s">
        <v>508</v>
      </c>
      <c r="T40" s="392">
        <v>0</v>
      </c>
      <c r="U40" s="395" t="s">
        <v>508</v>
      </c>
      <c r="V40" s="392">
        <v>0</v>
      </c>
      <c r="W40" s="395" t="s">
        <v>508</v>
      </c>
      <c r="X40" s="392">
        <v>0</v>
      </c>
      <c r="Y40" s="395" t="s">
        <v>508</v>
      </c>
      <c r="Z40" s="392" t="s">
        <v>667</v>
      </c>
      <c r="AA40" s="395" t="s">
        <v>667</v>
      </c>
      <c r="AB40" s="392">
        <v>0</v>
      </c>
      <c r="AC40" s="392">
        <v>0</v>
      </c>
    </row>
    <row r="41" spans="1:29" s="338" customFormat="1" x14ac:dyDescent="0.25">
      <c r="A41" s="393" t="s">
        <v>162</v>
      </c>
      <c r="B41" s="394" t="s">
        <v>628</v>
      </c>
      <c r="C41" s="392"/>
      <c r="D41" s="392"/>
      <c r="E41" s="392"/>
      <c r="F41" s="392"/>
      <c r="G41" s="392">
        <v>0</v>
      </c>
      <c r="H41" s="392">
        <v>0</v>
      </c>
      <c r="I41" s="395" t="s">
        <v>508</v>
      </c>
      <c r="J41" s="392">
        <v>0</v>
      </c>
      <c r="K41" s="395" t="s">
        <v>508</v>
      </c>
      <c r="L41" s="392">
        <v>0</v>
      </c>
      <c r="M41" s="395" t="s">
        <v>508</v>
      </c>
      <c r="N41" s="392">
        <v>0</v>
      </c>
      <c r="O41" s="395" t="s">
        <v>508</v>
      </c>
      <c r="P41" s="392">
        <v>0</v>
      </c>
      <c r="Q41" s="395" t="s">
        <v>508</v>
      </c>
      <c r="R41" s="392">
        <v>0</v>
      </c>
      <c r="S41" s="395" t="s">
        <v>508</v>
      </c>
      <c r="T41" s="392">
        <v>0</v>
      </c>
      <c r="U41" s="395" t="s">
        <v>508</v>
      </c>
      <c r="V41" s="392">
        <v>0</v>
      </c>
      <c r="W41" s="395" t="s">
        <v>508</v>
      </c>
      <c r="X41" s="392">
        <v>0</v>
      </c>
      <c r="Y41" s="395" t="s">
        <v>508</v>
      </c>
      <c r="Z41" s="392" t="s">
        <v>667</v>
      </c>
      <c r="AA41" s="395" t="s">
        <v>667</v>
      </c>
      <c r="AB41" s="392">
        <v>0</v>
      </c>
      <c r="AC41" s="392">
        <v>0</v>
      </c>
    </row>
    <row r="42" spans="1:29" s="338" customFormat="1" x14ac:dyDescent="0.25">
      <c r="A42" s="393" t="s">
        <v>161</v>
      </c>
      <c r="B42" s="394" t="s">
        <v>629</v>
      </c>
      <c r="C42" s="392"/>
      <c r="D42" s="392"/>
      <c r="E42" s="392"/>
      <c r="F42" s="392"/>
      <c r="G42" s="392">
        <v>0</v>
      </c>
      <c r="H42" s="392">
        <v>0</v>
      </c>
      <c r="I42" s="395" t="s">
        <v>508</v>
      </c>
      <c r="J42" s="392">
        <v>0</v>
      </c>
      <c r="K42" s="395" t="s">
        <v>508</v>
      </c>
      <c r="L42" s="392">
        <v>0</v>
      </c>
      <c r="M42" s="395" t="s">
        <v>508</v>
      </c>
      <c r="N42" s="392">
        <v>0</v>
      </c>
      <c r="O42" s="395" t="s">
        <v>508</v>
      </c>
      <c r="P42" s="392">
        <v>0</v>
      </c>
      <c r="Q42" s="395" t="s">
        <v>508</v>
      </c>
      <c r="R42" s="392">
        <v>0</v>
      </c>
      <c r="S42" s="395" t="s">
        <v>508</v>
      </c>
      <c r="T42" s="392">
        <v>0</v>
      </c>
      <c r="U42" s="395" t="s">
        <v>508</v>
      </c>
      <c r="V42" s="392">
        <v>0</v>
      </c>
      <c r="W42" s="395" t="s">
        <v>508</v>
      </c>
      <c r="X42" s="392">
        <v>0</v>
      </c>
      <c r="Y42" s="395" t="s">
        <v>508</v>
      </c>
      <c r="Z42" s="392" t="s">
        <v>667</v>
      </c>
      <c r="AA42" s="395" t="s">
        <v>667</v>
      </c>
      <c r="AB42" s="392">
        <v>0</v>
      </c>
      <c r="AC42" s="392">
        <v>0</v>
      </c>
    </row>
    <row r="43" spans="1:29" s="338" customFormat="1" x14ac:dyDescent="0.25">
      <c r="A43" s="393" t="s">
        <v>630</v>
      </c>
      <c r="B43" s="394" t="s">
        <v>631</v>
      </c>
      <c r="C43" s="392"/>
      <c r="D43" s="392"/>
      <c r="E43" s="392"/>
      <c r="F43" s="392"/>
      <c r="G43" s="392">
        <v>0</v>
      </c>
      <c r="H43" s="392">
        <v>0</v>
      </c>
      <c r="I43" s="395" t="s">
        <v>508</v>
      </c>
      <c r="J43" s="392">
        <v>0</v>
      </c>
      <c r="K43" s="395" t="s">
        <v>508</v>
      </c>
      <c r="L43" s="392">
        <v>0</v>
      </c>
      <c r="M43" s="395" t="s">
        <v>508</v>
      </c>
      <c r="N43" s="392">
        <v>0</v>
      </c>
      <c r="O43" s="395" t="s">
        <v>508</v>
      </c>
      <c r="P43" s="392">
        <v>0</v>
      </c>
      <c r="Q43" s="395" t="s">
        <v>508</v>
      </c>
      <c r="R43" s="392">
        <v>0</v>
      </c>
      <c r="S43" s="395" t="s">
        <v>508</v>
      </c>
      <c r="T43" s="392">
        <v>0</v>
      </c>
      <c r="U43" s="395" t="s">
        <v>508</v>
      </c>
      <c r="V43" s="392">
        <v>0</v>
      </c>
      <c r="W43" s="395" t="s">
        <v>508</v>
      </c>
      <c r="X43" s="392">
        <v>0</v>
      </c>
      <c r="Y43" s="395" t="s">
        <v>508</v>
      </c>
      <c r="Z43" s="392" t="s">
        <v>667</v>
      </c>
      <c r="AA43" s="395" t="s">
        <v>667</v>
      </c>
      <c r="AB43" s="392">
        <v>0</v>
      </c>
      <c r="AC43" s="392">
        <v>0</v>
      </c>
    </row>
    <row r="44" spans="1:29" s="338" customFormat="1" x14ac:dyDescent="0.25">
      <c r="A44" s="393" t="s">
        <v>632</v>
      </c>
      <c r="B44" s="394" t="s">
        <v>633</v>
      </c>
      <c r="C44" s="392"/>
      <c r="D44" s="392"/>
      <c r="E44" s="392"/>
      <c r="F44" s="392"/>
      <c r="G44" s="392">
        <v>0</v>
      </c>
      <c r="H44" s="392">
        <v>0</v>
      </c>
      <c r="I44" s="395" t="s">
        <v>508</v>
      </c>
      <c r="J44" s="392">
        <v>0</v>
      </c>
      <c r="K44" s="395" t="s">
        <v>508</v>
      </c>
      <c r="L44" s="392">
        <v>0</v>
      </c>
      <c r="M44" s="395" t="s">
        <v>508</v>
      </c>
      <c r="N44" s="392">
        <v>0</v>
      </c>
      <c r="O44" s="395" t="s">
        <v>508</v>
      </c>
      <c r="P44" s="392">
        <v>0</v>
      </c>
      <c r="Q44" s="395" t="s">
        <v>508</v>
      </c>
      <c r="R44" s="392">
        <v>0</v>
      </c>
      <c r="S44" s="395" t="s">
        <v>508</v>
      </c>
      <c r="T44" s="392">
        <v>0</v>
      </c>
      <c r="U44" s="395" t="s">
        <v>508</v>
      </c>
      <c r="V44" s="392">
        <v>0</v>
      </c>
      <c r="W44" s="395" t="s">
        <v>508</v>
      </c>
      <c r="X44" s="392">
        <v>0</v>
      </c>
      <c r="Y44" s="395" t="s">
        <v>508</v>
      </c>
      <c r="Z44" s="392" t="s">
        <v>667</v>
      </c>
      <c r="AA44" s="395" t="s">
        <v>667</v>
      </c>
      <c r="AB44" s="392">
        <v>0</v>
      </c>
      <c r="AC44" s="392">
        <v>0</v>
      </c>
    </row>
    <row r="45" spans="1:29" s="338" customFormat="1" x14ac:dyDescent="0.25">
      <c r="A45" s="393" t="s">
        <v>634</v>
      </c>
      <c r="B45" s="394" t="s">
        <v>635</v>
      </c>
      <c r="C45" s="392"/>
      <c r="D45" s="392"/>
      <c r="E45" s="392"/>
      <c r="F45" s="392"/>
      <c r="G45" s="392">
        <v>0</v>
      </c>
      <c r="H45" s="392">
        <v>0</v>
      </c>
      <c r="I45" s="395" t="s">
        <v>508</v>
      </c>
      <c r="J45" s="392">
        <v>0</v>
      </c>
      <c r="K45" s="395" t="s">
        <v>508</v>
      </c>
      <c r="L45" s="392">
        <v>0</v>
      </c>
      <c r="M45" s="395" t="s">
        <v>508</v>
      </c>
      <c r="N45" s="392">
        <v>0</v>
      </c>
      <c r="O45" s="395" t="s">
        <v>508</v>
      </c>
      <c r="P45" s="392">
        <v>0</v>
      </c>
      <c r="Q45" s="395" t="s">
        <v>508</v>
      </c>
      <c r="R45" s="392">
        <v>0</v>
      </c>
      <c r="S45" s="395" t="s">
        <v>508</v>
      </c>
      <c r="T45" s="392">
        <v>0</v>
      </c>
      <c r="U45" s="395" t="s">
        <v>508</v>
      </c>
      <c r="V45" s="392">
        <v>0</v>
      </c>
      <c r="W45" s="395" t="s">
        <v>508</v>
      </c>
      <c r="X45" s="392">
        <v>0</v>
      </c>
      <c r="Y45" s="395" t="s">
        <v>508</v>
      </c>
      <c r="Z45" s="392" t="s">
        <v>667</v>
      </c>
      <c r="AA45" s="395" t="s">
        <v>667</v>
      </c>
      <c r="AB45" s="392">
        <v>0</v>
      </c>
      <c r="AC45" s="392">
        <v>0</v>
      </c>
    </row>
    <row r="46" spans="1:29" s="338" customFormat="1" x14ac:dyDescent="0.25">
      <c r="A46" s="393" t="s">
        <v>636</v>
      </c>
      <c r="B46" s="394" t="s">
        <v>637</v>
      </c>
      <c r="C46" s="392"/>
      <c r="D46" s="392"/>
      <c r="E46" s="392"/>
      <c r="F46" s="392"/>
      <c r="G46" s="392">
        <v>0</v>
      </c>
      <c r="H46" s="392">
        <v>0</v>
      </c>
      <c r="I46" s="395" t="s">
        <v>508</v>
      </c>
      <c r="J46" s="392">
        <v>0</v>
      </c>
      <c r="K46" s="395" t="s">
        <v>508</v>
      </c>
      <c r="L46" s="392">
        <v>0</v>
      </c>
      <c r="M46" s="395" t="s">
        <v>508</v>
      </c>
      <c r="N46" s="392">
        <v>0</v>
      </c>
      <c r="O46" s="395" t="s">
        <v>508</v>
      </c>
      <c r="P46" s="392">
        <v>0</v>
      </c>
      <c r="Q46" s="395" t="s">
        <v>508</v>
      </c>
      <c r="R46" s="392">
        <v>0</v>
      </c>
      <c r="S46" s="395" t="s">
        <v>508</v>
      </c>
      <c r="T46" s="392">
        <v>0</v>
      </c>
      <c r="U46" s="395" t="s">
        <v>508</v>
      </c>
      <c r="V46" s="392">
        <v>0</v>
      </c>
      <c r="W46" s="395" t="s">
        <v>508</v>
      </c>
      <c r="X46" s="392">
        <v>0</v>
      </c>
      <c r="Y46" s="395" t="s">
        <v>508</v>
      </c>
      <c r="Z46" s="392" t="s">
        <v>667</v>
      </c>
      <c r="AA46" s="395" t="s">
        <v>667</v>
      </c>
      <c r="AB46" s="392">
        <v>0</v>
      </c>
      <c r="AC46" s="392">
        <v>0</v>
      </c>
    </row>
    <row r="47" spans="1:29" s="372" customFormat="1" x14ac:dyDescent="0.25">
      <c r="A47" s="390" t="s">
        <v>61</v>
      </c>
      <c r="B47" s="391" t="s">
        <v>160</v>
      </c>
      <c r="C47" s="392"/>
      <c r="D47" s="392"/>
      <c r="E47" s="392"/>
      <c r="F47" s="392"/>
      <c r="G47" s="392"/>
      <c r="H47" s="392"/>
      <c r="I47" s="392"/>
      <c r="J47" s="392"/>
      <c r="K47" s="392"/>
      <c r="L47" s="392"/>
      <c r="M47" s="392"/>
      <c r="N47" s="392"/>
      <c r="O47" s="392"/>
      <c r="P47" s="392"/>
      <c r="Q47" s="392"/>
      <c r="R47" s="392"/>
      <c r="S47" s="395"/>
      <c r="T47" s="392"/>
      <c r="U47" s="392"/>
      <c r="V47" s="392"/>
      <c r="W47" s="392"/>
      <c r="X47" s="392"/>
      <c r="Y47" s="392"/>
      <c r="Z47" s="392"/>
      <c r="AA47" s="392"/>
      <c r="AB47" s="392"/>
      <c r="AC47" s="392"/>
    </row>
    <row r="48" spans="1:29" s="338" customFormat="1" x14ac:dyDescent="0.25">
      <c r="A48" s="393" t="s">
        <v>159</v>
      </c>
      <c r="B48" s="394" t="s">
        <v>626</v>
      </c>
      <c r="C48" s="392">
        <v>0</v>
      </c>
      <c r="D48" s="392">
        <v>0</v>
      </c>
      <c r="E48" s="392"/>
      <c r="F48" s="392"/>
      <c r="G48" s="392">
        <v>0</v>
      </c>
      <c r="H48" s="392">
        <v>0</v>
      </c>
      <c r="I48" s="392"/>
      <c r="J48" s="392">
        <v>0</v>
      </c>
      <c r="K48" s="392"/>
      <c r="L48" s="392">
        <v>0</v>
      </c>
      <c r="M48" s="392"/>
      <c r="N48" s="392">
        <v>0</v>
      </c>
      <c r="O48" s="392"/>
      <c r="P48" s="392">
        <v>0</v>
      </c>
      <c r="Q48" s="392"/>
      <c r="R48" s="392">
        <v>0</v>
      </c>
      <c r="S48" s="392"/>
      <c r="T48" s="392">
        <v>0</v>
      </c>
      <c r="U48" s="392"/>
      <c r="V48" s="392">
        <v>0</v>
      </c>
      <c r="W48" s="392"/>
      <c r="X48" s="392">
        <v>0</v>
      </c>
      <c r="Y48" s="392"/>
      <c r="Z48" s="392" t="s">
        <v>667</v>
      </c>
      <c r="AA48" s="392"/>
      <c r="AB48" s="392">
        <v>0</v>
      </c>
      <c r="AC48" s="392">
        <v>0</v>
      </c>
    </row>
    <row r="49" spans="1:29" s="338" customFormat="1" ht="31.5" x14ac:dyDescent="0.25">
      <c r="A49" s="393" t="s">
        <v>158</v>
      </c>
      <c r="B49" s="396" t="s">
        <v>624</v>
      </c>
      <c r="C49" s="392">
        <v>0</v>
      </c>
      <c r="D49" s="392">
        <v>0</v>
      </c>
      <c r="E49" s="392"/>
      <c r="F49" s="392"/>
      <c r="G49" s="392">
        <v>0</v>
      </c>
      <c r="H49" s="392">
        <v>0</v>
      </c>
      <c r="I49" s="392"/>
      <c r="J49" s="392">
        <v>0</v>
      </c>
      <c r="K49" s="392"/>
      <c r="L49" s="392">
        <v>0</v>
      </c>
      <c r="M49" s="392"/>
      <c r="N49" s="392">
        <v>0</v>
      </c>
      <c r="O49" s="392"/>
      <c r="P49" s="392">
        <v>0</v>
      </c>
      <c r="Q49" s="392"/>
      <c r="R49" s="392">
        <v>0</v>
      </c>
      <c r="S49" s="392"/>
      <c r="T49" s="392">
        <v>0</v>
      </c>
      <c r="U49" s="392"/>
      <c r="V49" s="392">
        <v>0</v>
      </c>
      <c r="W49" s="392"/>
      <c r="X49" s="392">
        <v>0</v>
      </c>
      <c r="Y49" s="392"/>
      <c r="Z49" s="392" t="s">
        <v>667</v>
      </c>
      <c r="AA49" s="392"/>
      <c r="AB49" s="392">
        <v>0</v>
      </c>
      <c r="AC49" s="392">
        <v>0</v>
      </c>
    </row>
    <row r="50" spans="1:29" s="338" customFormat="1" x14ac:dyDescent="0.25">
      <c r="A50" s="393" t="s">
        <v>157</v>
      </c>
      <c r="B50" s="396" t="s">
        <v>156</v>
      </c>
      <c r="C50" s="392">
        <v>0</v>
      </c>
      <c r="D50" s="392">
        <v>0</v>
      </c>
      <c r="E50" s="392"/>
      <c r="F50" s="392"/>
      <c r="G50" s="392">
        <v>0</v>
      </c>
      <c r="H50" s="392">
        <v>0</v>
      </c>
      <c r="I50" s="392"/>
      <c r="J50" s="392">
        <v>0</v>
      </c>
      <c r="K50" s="392"/>
      <c r="L50" s="392">
        <v>0</v>
      </c>
      <c r="M50" s="392"/>
      <c r="N50" s="392">
        <v>0</v>
      </c>
      <c r="O50" s="392"/>
      <c r="P50" s="392">
        <v>0</v>
      </c>
      <c r="Q50" s="392"/>
      <c r="R50" s="392">
        <v>0</v>
      </c>
      <c r="S50" s="392"/>
      <c r="T50" s="392">
        <v>0</v>
      </c>
      <c r="U50" s="392"/>
      <c r="V50" s="392">
        <v>0</v>
      </c>
      <c r="W50" s="392"/>
      <c r="X50" s="392">
        <v>0</v>
      </c>
      <c r="Y50" s="392"/>
      <c r="Z50" s="392" t="s">
        <v>667</v>
      </c>
      <c r="AA50" s="392"/>
      <c r="AB50" s="392">
        <v>0</v>
      </c>
      <c r="AC50" s="392">
        <v>0</v>
      </c>
    </row>
    <row r="51" spans="1:29" s="338" customFormat="1" ht="35.450000000000003" customHeight="1" x14ac:dyDescent="0.25">
      <c r="A51" s="393" t="s">
        <v>155</v>
      </c>
      <c r="B51" s="394" t="s">
        <v>154</v>
      </c>
      <c r="C51" s="392">
        <v>38.856000000000002</v>
      </c>
      <c r="D51" s="392">
        <v>38.856000000000002</v>
      </c>
      <c r="E51" s="392"/>
      <c r="F51" s="392"/>
      <c r="G51" s="392">
        <v>0</v>
      </c>
      <c r="H51" s="392">
        <v>0</v>
      </c>
      <c r="I51" s="392"/>
      <c r="J51" s="392">
        <v>0</v>
      </c>
      <c r="K51" s="392"/>
      <c r="L51" s="392">
        <v>0</v>
      </c>
      <c r="M51" s="392"/>
      <c r="N51" s="392">
        <v>0</v>
      </c>
      <c r="O51" s="392"/>
      <c r="P51" s="392">
        <v>38.469000000000001</v>
      </c>
      <c r="Q51" s="392"/>
      <c r="R51" s="392">
        <v>0</v>
      </c>
      <c r="S51" s="392"/>
      <c r="T51" s="392">
        <v>0</v>
      </c>
      <c r="U51" s="392"/>
      <c r="V51" s="392">
        <v>38.469000000000001</v>
      </c>
      <c r="W51" s="392"/>
      <c r="X51" s="392">
        <v>0</v>
      </c>
      <c r="Y51" s="392"/>
      <c r="Z51" s="392" t="s">
        <v>667</v>
      </c>
      <c r="AA51" s="392"/>
      <c r="AB51" s="392">
        <v>38.469000000000001</v>
      </c>
      <c r="AC51" s="392">
        <v>38.469000000000001</v>
      </c>
    </row>
    <row r="52" spans="1:29" s="372" customFormat="1" ht="31.5" x14ac:dyDescent="0.25">
      <c r="A52" s="393" t="s">
        <v>153</v>
      </c>
      <c r="B52" s="394" t="s">
        <v>152</v>
      </c>
      <c r="C52" s="392">
        <v>0</v>
      </c>
      <c r="D52" s="392">
        <v>0</v>
      </c>
      <c r="E52" s="392"/>
      <c r="F52" s="392"/>
      <c r="G52" s="392">
        <v>0</v>
      </c>
      <c r="H52" s="392">
        <v>0</v>
      </c>
      <c r="I52" s="392"/>
      <c r="J52" s="392">
        <v>0</v>
      </c>
      <c r="K52" s="392"/>
      <c r="L52" s="392">
        <v>0</v>
      </c>
      <c r="M52" s="392"/>
      <c r="N52" s="392">
        <v>0</v>
      </c>
      <c r="O52" s="392"/>
      <c r="P52" s="392">
        <v>0</v>
      </c>
      <c r="Q52" s="392"/>
      <c r="R52" s="392">
        <v>0</v>
      </c>
      <c r="S52" s="392"/>
      <c r="T52" s="392">
        <v>0</v>
      </c>
      <c r="U52" s="392"/>
      <c r="V52" s="392">
        <v>0</v>
      </c>
      <c r="W52" s="392"/>
      <c r="X52" s="392">
        <v>0</v>
      </c>
      <c r="Y52" s="392"/>
      <c r="Z52" s="392" t="s">
        <v>667</v>
      </c>
      <c r="AA52" s="392"/>
      <c r="AB52" s="392">
        <v>0</v>
      </c>
      <c r="AC52" s="392">
        <v>0</v>
      </c>
    </row>
    <row r="53" spans="1:29" s="338" customFormat="1" x14ac:dyDescent="0.25">
      <c r="A53" s="393" t="s">
        <v>151</v>
      </c>
      <c r="B53" s="394" t="s">
        <v>150</v>
      </c>
      <c r="C53" s="392">
        <v>0</v>
      </c>
      <c r="D53" s="392">
        <v>0</v>
      </c>
      <c r="E53" s="392"/>
      <c r="F53" s="392"/>
      <c r="G53" s="392">
        <v>0</v>
      </c>
      <c r="H53" s="392">
        <v>0</v>
      </c>
      <c r="I53" s="392"/>
      <c r="J53" s="392">
        <v>0</v>
      </c>
      <c r="K53" s="392"/>
      <c r="L53" s="392">
        <v>0</v>
      </c>
      <c r="M53" s="392"/>
      <c r="N53" s="392">
        <v>0</v>
      </c>
      <c r="O53" s="392"/>
      <c r="P53" s="392">
        <v>0</v>
      </c>
      <c r="Q53" s="392"/>
      <c r="R53" s="392">
        <v>0</v>
      </c>
      <c r="S53" s="392"/>
      <c r="T53" s="392">
        <v>0</v>
      </c>
      <c r="U53" s="392"/>
      <c r="V53" s="392">
        <v>0</v>
      </c>
      <c r="W53" s="392"/>
      <c r="X53" s="392">
        <v>0</v>
      </c>
      <c r="Y53" s="392"/>
      <c r="Z53" s="392" t="s">
        <v>667</v>
      </c>
      <c r="AA53" s="392"/>
      <c r="AB53" s="392">
        <v>0</v>
      </c>
      <c r="AC53" s="392">
        <v>0</v>
      </c>
    </row>
    <row r="54" spans="1:29" s="338" customFormat="1" x14ac:dyDescent="0.25">
      <c r="A54" s="393" t="s">
        <v>149</v>
      </c>
      <c r="B54" s="394" t="s">
        <v>627</v>
      </c>
      <c r="C54" s="392">
        <v>0</v>
      </c>
      <c r="D54" s="392">
        <v>0</v>
      </c>
      <c r="E54" s="392"/>
      <c r="F54" s="392"/>
      <c r="G54" s="392">
        <v>0</v>
      </c>
      <c r="H54" s="392">
        <v>0</v>
      </c>
      <c r="I54" s="392"/>
      <c r="J54" s="392">
        <v>0</v>
      </c>
      <c r="K54" s="392"/>
      <c r="L54" s="392">
        <v>0</v>
      </c>
      <c r="M54" s="392"/>
      <c r="N54" s="392">
        <v>0</v>
      </c>
      <c r="O54" s="392"/>
      <c r="P54" s="392">
        <v>0</v>
      </c>
      <c r="Q54" s="392"/>
      <c r="R54" s="392">
        <v>0</v>
      </c>
      <c r="S54" s="392"/>
      <c r="T54" s="392">
        <v>0</v>
      </c>
      <c r="U54" s="392"/>
      <c r="V54" s="392">
        <v>0</v>
      </c>
      <c r="W54" s="392"/>
      <c r="X54" s="392">
        <v>0</v>
      </c>
      <c r="Y54" s="392"/>
      <c r="Z54" s="392" t="s">
        <v>667</v>
      </c>
      <c r="AA54" s="392"/>
      <c r="AB54" s="392">
        <v>0</v>
      </c>
      <c r="AC54" s="392">
        <v>0</v>
      </c>
    </row>
    <row r="55" spans="1:29" s="338" customFormat="1" x14ac:dyDescent="0.25">
      <c r="A55" s="393" t="s">
        <v>638</v>
      </c>
      <c r="B55" s="394" t="s">
        <v>628</v>
      </c>
      <c r="C55" s="392">
        <v>0</v>
      </c>
      <c r="D55" s="392">
        <v>0</v>
      </c>
      <c r="E55" s="392"/>
      <c r="F55" s="392"/>
      <c r="G55" s="392">
        <v>0</v>
      </c>
      <c r="H55" s="392">
        <v>0</v>
      </c>
      <c r="I55" s="392"/>
      <c r="J55" s="392">
        <v>0</v>
      </c>
      <c r="K55" s="392"/>
      <c r="L55" s="392">
        <v>0</v>
      </c>
      <c r="M55" s="392"/>
      <c r="N55" s="392">
        <v>0</v>
      </c>
      <c r="O55" s="392"/>
      <c r="P55" s="392">
        <v>0</v>
      </c>
      <c r="Q55" s="392"/>
      <c r="R55" s="392">
        <v>0</v>
      </c>
      <c r="S55" s="392"/>
      <c r="T55" s="392">
        <v>0</v>
      </c>
      <c r="U55" s="392"/>
      <c r="V55" s="392">
        <v>0</v>
      </c>
      <c r="W55" s="392"/>
      <c r="X55" s="392">
        <v>0</v>
      </c>
      <c r="Y55" s="392"/>
      <c r="Z55" s="392" t="s">
        <v>667</v>
      </c>
      <c r="AA55" s="392"/>
      <c r="AB55" s="392">
        <v>0</v>
      </c>
      <c r="AC55" s="392">
        <v>0</v>
      </c>
    </row>
    <row r="56" spans="1:29" s="372" customFormat="1" x14ac:dyDescent="0.25">
      <c r="A56" s="393" t="s">
        <v>639</v>
      </c>
      <c r="B56" s="394" t="s">
        <v>629</v>
      </c>
      <c r="C56" s="392">
        <v>0</v>
      </c>
      <c r="D56" s="392">
        <v>0</v>
      </c>
      <c r="E56" s="392"/>
      <c r="F56" s="392"/>
      <c r="G56" s="392">
        <v>0</v>
      </c>
      <c r="H56" s="392">
        <v>0</v>
      </c>
      <c r="I56" s="392"/>
      <c r="J56" s="392">
        <v>0</v>
      </c>
      <c r="K56" s="392"/>
      <c r="L56" s="392">
        <v>0</v>
      </c>
      <c r="M56" s="392"/>
      <c r="N56" s="392">
        <v>0</v>
      </c>
      <c r="O56" s="392"/>
      <c r="P56" s="392">
        <v>0</v>
      </c>
      <c r="Q56" s="392"/>
      <c r="R56" s="392">
        <v>0</v>
      </c>
      <c r="S56" s="392"/>
      <c r="T56" s="392">
        <v>0</v>
      </c>
      <c r="U56" s="392"/>
      <c r="V56" s="392">
        <v>0</v>
      </c>
      <c r="W56" s="392"/>
      <c r="X56" s="392">
        <v>0</v>
      </c>
      <c r="Y56" s="392"/>
      <c r="Z56" s="392" t="s">
        <v>667</v>
      </c>
      <c r="AA56" s="392"/>
      <c r="AB56" s="392">
        <v>0</v>
      </c>
      <c r="AC56" s="392">
        <v>0</v>
      </c>
    </row>
    <row r="57" spans="1:29" s="338" customFormat="1" x14ac:dyDescent="0.25">
      <c r="A57" s="393" t="s">
        <v>640</v>
      </c>
      <c r="B57" s="394" t="s">
        <v>631</v>
      </c>
      <c r="C57" s="392">
        <v>0</v>
      </c>
      <c r="D57" s="392">
        <v>0</v>
      </c>
      <c r="E57" s="392"/>
      <c r="F57" s="392"/>
      <c r="G57" s="392">
        <v>0</v>
      </c>
      <c r="H57" s="392">
        <v>0</v>
      </c>
      <c r="I57" s="392"/>
      <c r="J57" s="392">
        <v>0</v>
      </c>
      <c r="K57" s="392"/>
      <c r="L57" s="392">
        <v>0</v>
      </c>
      <c r="M57" s="392"/>
      <c r="N57" s="392">
        <v>0</v>
      </c>
      <c r="O57" s="392"/>
      <c r="P57" s="392">
        <v>0</v>
      </c>
      <c r="Q57" s="392"/>
      <c r="R57" s="392">
        <v>0</v>
      </c>
      <c r="S57" s="392"/>
      <c r="T57" s="392">
        <v>0</v>
      </c>
      <c r="U57" s="392"/>
      <c r="V57" s="392">
        <v>0</v>
      </c>
      <c r="W57" s="392"/>
      <c r="X57" s="392">
        <v>0</v>
      </c>
      <c r="Y57" s="392"/>
      <c r="Z57" s="392" t="s">
        <v>667</v>
      </c>
      <c r="AA57" s="392"/>
      <c r="AB57" s="392">
        <v>0</v>
      </c>
      <c r="AC57" s="392">
        <v>0</v>
      </c>
    </row>
    <row r="58" spans="1:29" s="338" customFormat="1" ht="36.75" customHeight="1" x14ac:dyDescent="0.25">
      <c r="A58" s="393" t="s">
        <v>641</v>
      </c>
      <c r="B58" s="394" t="s">
        <v>633</v>
      </c>
      <c r="C58" s="392">
        <v>0</v>
      </c>
      <c r="D58" s="392">
        <v>0</v>
      </c>
      <c r="E58" s="392"/>
      <c r="F58" s="392"/>
      <c r="G58" s="392">
        <v>0</v>
      </c>
      <c r="H58" s="392">
        <v>0</v>
      </c>
      <c r="I58" s="392"/>
      <c r="J58" s="392">
        <v>0</v>
      </c>
      <c r="K58" s="392"/>
      <c r="L58" s="392">
        <v>0</v>
      </c>
      <c r="M58" s="392"/>
      <c r="N58" s="392">
        <v>0</v>
      </c>
      <c r="O58" s="392"/>
      <c r="P58" s="392">
        <v>0</v>
      </c>
      <c r="Q58" s="392"/>
      <c r="R58" s="392">
        <v>0</v>
      </c>
      <c r="S58" s="392"/>
      <c r="T58" s="392">
        <v>0</v>
      </c>
      <c r="U58" s="392"/>
      <c r="V58" s="392">
        <v>0</v>
      </c>
      <c r="W58" s="392"/>
      <c r="X58" s="392">
        <v>0</v>
      </c>
      <c r="Y58" s="392"/>
      <c r="Z58" s="392" t="s">
        <v>667</v>
      </c>
      <c r="AA58" s="392"/>
      <c r="AB58" s="392">
        <v>0</v>
      </c>
      <c r="AC58" s="392">
        <v>0</v>
      </c>
    </row>
    <row r="59" spans="1:29" s="338" customFormat="1" x14ac:dyDescent="0.25">
      <c r="A59" s="393" t="s">
        <v>642</v>
      </c>
      <c r="B59" s="394" t="s">
        <v>635</v>
      </c>
      <c r="C59" s="392">
        <v>0</v>
      </c>
      <c r="D59" s="392">
        <v>0</v>
      </c>
      <c r="E59" s="392"/>
      <c r="F59" s="392"/>
      <c r="G59" s="392">
        <v>0</v>
      </c>
      <c r="H59" s="392">
        <v>0</v>
      </c>
      <c r="I59" s="392"/>
      <c r="J59" s="392">
        <v>0</v>
      </c>
      <c r="K59" s="392"/>
      <c r="L59" s="392">
        <v>0</v>
      </c>
      <c r="M59" s="392"/>
      <c r="N59" s="392">
        <v>0</v>
      </c>
      <c r="O59" s="392"/>
      <c r="P59" s="392">
        <v>0</v>
      </c>
      <c r="Q59" s="392"/>
      <c r="R59" s="392">
        <v>0</v>
      </c>
      <c r="S59" s="392"/>
      <c r="T59" s="392">
        <v>0</v>
      </c>
      <c r="U59" s="392"/>
      <c r="V59" s="392">
        <v>0</v>
      </c>
      <c r="W59" s="392"/>
      <c r="X59" s="392">
        <v>0</v>
      </c>
      <c r="Y59" s="392"/>
      <c r="Z59" s="392" t="s">
        <v>667</v>
      </c>
      <c r="AA59" s="392"/>
      <c r="AB59" s="392">
        <v>0</v>
      </c>
      <c r="AC59" s="392">
        <v>0</v>
      </c>
    </row>
    <row r="60" spans="1:29" s="338" customFormat="1" x14ac:dyDescent="0.25">
      <c r="A60" s="393" t="s">
        <v>643</v>
      </c>
      <c r="B60" s="394" t="s">
        <v>637</v>
      </c>
      <c r="C60" s="392">
        <v>0</v>
      </c>
      <c r="D60" s="392">
        <v>0</v>
      </c>
      <c r="E60" s="392"/>
      <c r="F60" s="392"/>
      <c r="G60" s="392">
        <v>0</v>
      </c>
      <c r="H60" s="392">
        <v>0</v>
      </c>
      <c r="I60" s="392"/>
      <c r="J60" s="392">
        <v>0</v>
      </c>
      <c r="K60" s="392"/>
      <c r="L60" s="392">
        <v>0</v>
      </c>
      <c r="M60" s="392"/>
      <c r="N60" s="392">
        <v>0</v>
      </c>
      <c r="O60" s="392"/>
      <c r="P60" s="392">
        <v>0</v>
      </c>
      <c r="Q60" s="392"/>
      <c r="R60" s="392">
        <v>0</v>
      </c>
      <c r="S60" s="392"/>
      <c r="T60" s="392">
        <v>0</v>
      </c>
      <c r="U60" s="392"/>
      <c r="V60" s="392">
        <v>0</v>
      </c>
      <c r="W60" s="392"/>
      <c r="X60" s="392">
        <v>0</v>
      </c>
      <c r="Y60" s="392"/>
      <c r="Z60" s="392" t="s">
        <v>667</v>
      </c>
      <c r="AA60" s="392"/>
      <c r="AB60" s="392">
        <v>0</v>
      </c>
      <c r="AC60" s="392">
        <v>0</v>
      </c>
    </row>
    <row r="61" spans="1:29" s="338" customFormat="1" ht="31.5" x14ac:dyDescent="0.25">
      <c r="A61" s="390" t="s">
        <v>59</v>
      </c>
      <c r="B61" s="391" t="s">
        <v>148</v>
      </c>
      <c r="C61" s="392"/>
      <c r="D61" s="392"/>
      <c r="E61" s="392"/>
      <c r="F61" s="392"/>
      <c r="G61" s="392"/>
      <c r="H61" s="392"/>
      <c r="I61" s="392"/>
      <c r="J61" s="392"/>
      <c r="K61" s="392"/>
      <c r="L61" s="392"/>
      <c r="M61" s="392"/>
      <c r="N61" s="392"/>
      <c r="O61" s="392"/>
      <c r="P61" s="392"/>
      <c r="Q61" s="392"/>
      <c r="R61" s="392"/>
      <c r="S61" s="392"/>
      <c r="T61" s="392"/>
      <c r="U61" s="392"/>
      <c r="V61" s="392"/>
      <c r="W61" s="392"/>
      <c r="X61" s="392"/>
      <c r="Y61" s="392"/>
      <c r="Z61" s="392"/>
      <c r="AA61" s="392"/>
      <c r="AB61" s="392"/>
      <c r="AC61" s="392"/>
    </row>
    <row r="62" spans="1:29" s="338" customFormat="1" x14ac:dyDescent="0.25">
      <c r="A62" s="393" t="s">
        <v>147</v>
      </c>
      <c r="B62" s="394" t="s">
        <v>146</v>
      </c>
      <c r="C62" s="392">
        <v>113.43506564072304</v>
      </c>
      <c r="D62" s="392">
        <v>155.61823709360607</v>
      </c>
      <c r="E62" s="392"/>
      <c r="F62" s="392"/>
      <c r="G62" s="392">
        <v>0</v>
      </c>
      <c r="H62" s="392">
        <v>0</v>
      </c>
      <c r="I62" s="392"/>
      <c r="J62" s="392">
        <v>0</v>
      </c>
      <c r="K62" s="392"/>
      <c r="L62" s="392">
        <v>0</v>
      </c>
      <c r="M62" s="392"/>
      <c r="N62" s="392">
        <v>0</v>
      </c>
      <c r="O62" s="392"/>
      <c r="P62" s="392">
        <v>113.43506564072305</v>
      </c>
      <c r="Q62" s="392"/>
      <c r="R62" s="392">
        <v>0</v>
      </c>
      <c r="S62" s="392"/>
      <c r="T62" s="392">
        <v>0</v>
      </c>
      <c r="U62" s="392"/>
      <c r="V62" s="392">
        <v>155.61823709360604</v>
      </c>
      <c r="W62" s="392"/>
      <c r="X62" s="392">
        <v>0</v>
      </c>
      <c r="Y62" s="392"/>
      <c r="Z62" s="392" t="s">
        <v>667</v>
      </c>
      <c r="AA62" s="392"/>
      <c r="AB62" s="392">
        <v>113.43506564072305</v>
      </c>
      <c r="AC62" s="392">
        <v>155.61823709360604</v>
      </c>
    </row>
    <row r="63" spans="1:29" s="338" customFormat="1" x14ac:dyDescent="0.25">
      <c r="A63" s="393" t="s">
        <v>145</v>
      </c>
      <c r="B63" s="396" t="s">
        <v>139</v>
      </c>
      <c r="C63" s="392"/>
      <c r="D63" s="392"/>
      <c r="E63" s="392"/>
      <c r="F63" s="392"/>
      <c r="G63" s="392">
        <v>0</v>
      </c>
      <c r="H63" s="392">
        <v>0</v>
      </c>
      <c r="I63" s="392"/>
      <c r="J63" s="392">
        <v>0</v>
      </c>
      <c r="K63" s="392"/>
      <c r="L63" s="392">
        <v>0</v>
      </c>
      <c r="M63" s="392"/>
      <c r="N63" s="392">
        <v>0</v>
      </c>
      <c r="O63" s="392"/>
      <c r="P63" s="392">
        <v>0</v>
      </c>
      <c r="Q63" s="392"/>
      <c r="R63" s="392">
        <v>0</v>
      </c>
      <c r="S63" s="392"/>
      <c r="T63" s="392">
        <v>0</v>
      </c>
      <c r="U63" s="392"/>
      <c r="V63" s="392">
        <v>0</v>
      </c>
      <c r="W63" s="392"/>
      <c r="X63" s="392">
        <v>0</v>
      </c>
      <c r="Y63" s="392"/>
      <c r="Z63" s="392" t="s">
        <v>667</v>
      </c>
      <c r="AA63" s="392"/>
      <c r="AB63" s="392">
        <v>0</v>
      </c>
      <c r="AC63" s="392">
        <v>0</v>
      </c>
    </row>
    <row r="64" spans="1:29" s="338" customFormat="1" x14ac:dyDescent="0.25">
      <c r="A64" s="393" t="s">
        <v>144</v>
      </c>
      <c r="B64" s="394" t="s">
        <v>138</v>
      </c>
      <c r="C64" s="392"/>
      <c r="D64" s="392"/>
      <c r="E64" s="392"/>
      <c r="F64" s="392"/>
      <c r="G64" s="392">
        <v>0</v>
      </c>
      <c r="H64" s="392">
        <v>0</v>
      </c>
      <c r="I64" s="392"/>
      <c r="J64" s="392">
        <v>0</v>
      </c>
      <c r="K64" s="392"/>
      <c r="L64" s="392">
        <v>0</v>
      </c>
      <c r="M64" s="392"/>
      <c r="N64" s="392">
        <v>0</v>
      </c>
      <c r="O64" s="392"/>
      <c r="P64" s="392">
        <v>0</v>
      </c>
      <c r="Q64" s="392"/>
      <c r="R64" s="392">
        <v>0</v>
      </c>
      <c r="S64" s="392"/>
      <c r="T64" s="392">
        <v>0</v>
      </c>
      <c r="U64" s="392"/>
      <c r="V64" s="392">
        <v>0</v>
      </c>
      <c r="W64" s="392"/>
      <c r="X64" s="392">
        <v>0</v>
      </c>
      <c r="Y64" s="392"/>
      <c r="Z64" s="392" t="s">
        <v>667</v>
      </c>
      <c r="AA64" s="392"/>
      <c r="AB64" s="392">
        <v>0</v>
      </c>
      <c r="AC64" s="392">
        <v>0</v>
      </c>
    </row>
    <row r="65" spans="1:29" x14ac:dyDescent="0.25">
      <c r="A65" s="393" t="s">
        <v>143</v>
      </c>
      <c r="B65" s="396" t="s">
        <v>137</v>
      </c>
      <c r="C65" s="392"/>
      <c r="D65" s="392"/>
      <c r="E65" s="392"/>
      <c r="F65" s="392"/>
      <c r="G65" s="392">
        <v>0</v>
      </c>
      <c r="H65" s="392">
        <v>0</v>
      </c>
      <c r="I65" s="392"/>
      <c r="J65" s="392">
        <v>0</v>
      </c>
      <c r="K65" s="392"/>
      <c r="L65" s="392">
        <v>0</v>
      </c>
      <c r="M65" s="392"/>
      <c r="N65" s="392">
        <v>0</v>
      </c>
      <c r="O65" s="392"/>
      <c r="P65" s="392">
        <v>0</v>
      </c>
      <c r="Q65" s="392"/>
      <c r="R65" s="392">
        <v>0</v>
      </c>
      <c r="S65" s="392"/>
      <c r="T65" s="392">
        <v>0</v>
      </c>
      <c r="U65" s="392"/>
      <c r="V65" s="392">
        <v>0</v>
      </c>
      <c r="W65" s="392"/>
      <c r="X65" s="392">
        <v>0</v>
      </c>
      <c r="Y65" s="392"/>
      <c r="Z65" s="392" t="s">
        <v>667</v>
      </c>
      <c r="AA65" s="392"/>
      <c r="AB65" s="392">
        <v>0</v>
      </c>
      <c r="AC65" s="392">
        <v>0</v>
      </c>
    </row>
    <row r="66" spans="1:29" x14ac:dyDescent="0.25">
      <c r="A66" s="393" t="s">
        <v>142</v>
      </c>
      <c r="B66" s="396" t="s">
        <v>136</v>
      </c>
      <c r="C66" s="392"/>
      <c r="D66" s="392"/>
      <c r="E66" s="392"/>
      <c r="F66" s="392"/>
      <c r="G66" s="392">
        <v>0</v>
      </c>
      <c r="H66" s="392">
        <v>0</v>
      </c>
      <c r="I66" s="392"/>
      <c r="J66" s="392">
        <v>0</v>
      </c>
      <c r="K66" s="392"/>
      <c r="L66" s="392">
        <v>0</v>
      </c>
      <c r="M66" s="392"/>
      <c r="N66" s="392">
        <v>0</v>
      </c>
      <c r="O66" s="392"/>
      <c r="P66" s="392">
        <v>38.469000000000001</v>
      </c>
      <c r="Q66" s="392"/>
      <c r="R66" s="392">
        <v>0</v>
      </c>
      <c r="S66" s="392"/>
      <c r="T66" s="392">
        <v>0</v>
      </c>
      <c r="U66" s="392"/>
      <c r="V66" s="392">
        <v>38.469000000000001</v>
      </c>
      <c r="W66" s="392"/>
      <c r="X66" s="392">
        <v>0</v>
      </c>
      <c r="Y66" s="392"/>
      <c r="Z66" s="392" t="s">
        <v>667</v>
      </c>
      <c r="AA66" s="392"/>
      <c r="AB66" s="392">
        <v>38.469000000000001</v>
      </c>
      <c r="AC66" s="392">
        <v>38.469000000000001</v>
      </c>
    </row>
    <row r="67" spans="1:29" x14ac:dyDescent="0.25">
      <c r="A67" s="393" t="s">
        <v>141</v>
      </c>
      <c r="B67" s="394" t="s">
        <v>627</v>
      </c>
      <c r="C67" s="392"/>
      <c r="D67" s="392"/>
      <c r="E67" s="392"/>
      <c r="F67" s="392"/>
      <c r="G67" s="392">
        <v>0</v>
      </c>
      <c r="H67" s="392">
        <v>0</v>
      </c>
      <c r="I67" s="392"/>
      <c r="J67" s="392">
        <v>0</v>
      </c>
      <c r="K67" s="392"/>
      <c r="L67" s="392">
        <v>0</v>
      </c>
      <c r="M67" s="392"/>
      <c r="N67" s="392">
        <v>0</v>
      </c>
      <c r="O67" s="392"/>
      <c r="P67" s="392">
        <v>0</v>
      </c>
      <c r="Q67" s="392"/>
      <c r="R67" s="392">
        <v>0</v>
      </c>
      <c r="S67" s="392"/>
      <c r="T67" s="392">
        <v>0</v>
      </c>
      <c r="U67" s="392"/>
      <c r="V67" s="392">
        <v>0</v>
      </c>
      <c r="W67" s="392"/>
      <c r="X67" s="392">
        <v>0</v>
      </c>
      <c r="Y67" s="392"/>
      <c r="Z67" s="392" t="s">
        <v>667</v>
      </c>
      <c r="AA67" s="392"/>
      <c r="AB67" s="392">
        <v>0</v>
      </c>
      <c r="AC67" s="392">
        <v>0</v>
      </c>
    </row>
    <row r="68" spans="1:29" x14ac:dyDescent="0.25">
      <c r="A68" s="393" t="s">
        <v>644</v>
      </c>
      <c r="B68" s="394" t="s">
        <v>628</v>
      </c>
      <c r="C68" s="392"/>
      <c r="D68" s="392"/>
      <c r="E68" s="392"/>
      <c r="F68" s="392"/>
      <c r="G68" s="392">
        <v>0</v>
      </c>
      <c r="H68" s="392">
        <v>0</v>
      </c>
      <c r="I68" s="392"/>
      <c r="J68" s="392">
        <v>0</v>
      </c>
      <c r="K68" s="392"/>
      <c r="L68" s="392">
        <v>0</v>
      </c>
      <c r="M68" s="392"/>
      <c r="N68" s="392">
        <v>0</v>
      </c>
      <c r="O68" s="392"/>
      <c r="P68" s="392">
        <v>0</v>
      </c>
      <c r="Q68" s="392"/>
      <c r="R68" s="392">
        <v>0</v>
      </c>
      <c r="S68" s="392"/>
      <c r="T68" s="392">
        <v>0</v>
      </c>
      <c r="U68" s="392"/>
      <c r="V68" s="392">
        <v>0</v>
      </c>
      <c r="W68" s="392"/>
      <c r="X68" s="392">
        <v>0</v>
      </c>
      <c r="Y68" s="392"/>
      <c r="Z68" s="392" t="s">
        <v>667</v>
      </c>
      <c r="AA68" s="392"/>
      <c r="AB68" s="392">
        <v>0</v>
      </c>
      <c r="AC68" s="392">
        <v>0</v>
      </c>
    </row>
    <row r="69" spans="1:29" x14ac:dyDescent="0.25">
      <c r="A69" s="393" t="s">
        <v>645</v>
      </c>
      <c r="B69" s="394" t="s">
        <v>629</v>
      </c>
      <c r="C69" s="392"/>
      <c r="D69" s="392"/>
      <c r="E69" s="392"/>
      <c r="F69" s="392"/>
      <c r="G69" s="392">
        <v>0</v>
      </c>
      <c r="H69" s="392">
        <v>0</v>
      </c>
      <c r="I69" s="392"/>
      <c r="J69" s="392">
        <v>0</v>
      </c>
      <c r="K69" s="392"/>
      <c r="L69" s="392">
        <v>0</v>
      </c>
      <c r="M69" s="392"/>
      <c r="N69" s="392">
        <v>0</v>
      </c>
      <c r="O69" s="392"/>
      <c r="P69" s="392">
        <v>0</v>
      </c>
      <c r="Q69" s="392"/>
      <c r="R69" s="392">
        <v>0</v>
      </c>
      <c r="S69" s="392"/>
      <c r="T69" s="392">
        <v>0</v>
      </c>
      <c r="U69" s="392"/>
      <c r="V69" s="392">
        <v>0</v>
      </c>
      <c r="W69" s="392"/>
      <c r="X69" s="392">
        <v>0</v>
      </c>
      <c r="Y69" s="392"/>
      <c r="Z69" s="392" t="s">
        <v>667</v>
      </c>
      <c r="AA69" s="392"/>
      <c r="AB69" s="392">
        <v>0</v>
      </c>
      <c r="AC69" s="392">
        <v>0</v>
      </c>
    </row>
    <row r="70" spans="1:29" x14ac:dyDescent="0.25">
      <c r="A70" s="393" t="s">
        <v>646</v>
      </c>
      <c r="B70" s="394" t="s">
        <v>631</v>
      </c>
      <c r="C70" s="392"/>
      <c r="D70" s="392"/>
      <c r="E70" s="392"/>
      <c r="F70" s="392"/>
      <c r="G70" s="392">
        <v>0</v>
      </c>
      <c r="H70" s="392">
        <v>0</v>
      </c>
      <c r="I70" s="392"/>
      <c r="J70" s="392">
        <v>0</v>
      </c>
      <c r="K70" s="392"/>
      <c r="L70" s="392">
        <v>0</v>
      </c>
      <c r="M70" s="392"/>
      <c r="N70" s="392">
        <v>0</v>
      </c>
      <c r="O70" s="392"/>
      <c r="P70" s="392">
        <v>0</v>
      </c>
      <c r="Q70" s="392"/>
      <c r="R70" s="392">
        <v>0</v>
      </c>
      <c r="S70" s="392"/>
      <c r="T70" s="392">
        <v>0</v>
      </c>
      <c r="U70" s="392"/>
      <c r="V70" s="392">
        <v>0</v>
      </c>
      <c r="W70" s="392"/>
      <c r="X70" s="392">
        <v>0</v>
      </c>
      <c r="Y70" s="392"/>
      <c r="Z70" s="392" t="s">
        <v>667</v>
      </c>
      <c r="AA70" s="392"/>
      <c r="AB70" s="392">
        <v>0</v>
      </c>
      <c r="AC70" s="392">
        <v>0</v>
      </c>
    </row>
    <row r="71" spans="1:29" x14ac:dyDescent="0.25">
      <c r="A71" s="393" t="s">
        <v>647</v>
      </c>
      <c r="B71" s="394" t="s">
        <v>633</v>
      </c>
      <c r="C71" s="392"/>
      <c r="D71" s="392"/>
      <c r="E71" s="392"/>
      <c r="F71" s="392"/>
      <c r="G71" s="392">
        <v>0</v>
      </c>
      <c r="H71" s="392">
        <v>0</v>
      </c>
      <c r="I71" s="392"/>
      <c r="J71" s="392">
        <v>0</v>
      </c>
      <c r="K71" s="392"/>
      <c r="L71" s="392">
        <v>0</v>
      </c>
      <c r="M71" s="392"/>
      <c r="N71" s="392">
        <v>0</v>
      </c>
      <c r="O71" s="392"/>
      <c r="P71" s="392">
        <v>0</v>
      </c>
      <c r="Q71" s="392"/>
      <c r="R71" s="392">
        <v>0</v>
      </c>
      <c r="S71" s="392"/>
      <c r="T71" s="392">
        <v>0</v>
      </c>
      <c r="U71" s="392"/>
      <c r="V71" s="392">
        <v>0</v>
      </c>
      <c r="W71" s="392"/>
      <c r="X71" s="392">
        <v>0</v>
      </c>
      <c r="Y71" s="392"/>
      <c r="Z71" s="392" t="s">
        <v>667</v>
      </c>
      <c r="AA71" s="392"/>
      <c r="AB71" s="392">
        <v>0</v>
      </c>
      <c r="AC71" s="392">
        <v>0</v>
      </c>
    </row>
    <row r="72" spans="1:29" x14ac:dyDescent="0.25">
      <c r="A72" s="393" t="s">
        <v>648</v>
      </c>
      <c r="B72" s="394" t="s">
        <v>635</v>
      </c>
      <c r="C72" s="392"/>
      <c r="D72" s="392"/>
      <c r="E72" s="392"/>
      <c r="F72" s="392"/>
      <c r="G72" s="392">
        <v>0</v>
      </c>
      <c r="H72" s="392">
        <v>0</v>
      </c>
      <c r="I72" s="392"/>
      <c r="J72" s="392">
        <v>0</v>
      </c>
      <c r="K72" s="392"/>
      <c r="L72" s="392">
        <v>0</v>
      </c>
      <c r="M72" s="392"/>
      <c r="N72" s="392">
        <v>0</v>
      </c>
      <c r="O72" s="392"/>
      <c r="P72" s="392">
        <v>0</v>
      </c>
      <c r="Q72" s="392"/>
      <c r="R72" s="392">
        <v>0</v>
      </c>
      <c r="S72" s="392"/>
      <c r="T72" s="392">
        <v>0</v>
      </c>
      <c r="U72" s="392"/>
      <c r="V72" s="392">
        <v>0</v>
      </c>
      <c r="W72" s="392"/>
      <c r="X72" s="392">
        <v>0</v>
      </c>
      <c r="Y72" s="392"/>
      <c r="Z72" s="392" t="s">
        <v>667</v>
      </c>
      <c r="AA72" s="392"/>
      <c r="AB72" s="392">
        <v>0</v>
      </c>
      <c r="AC72" s="392">
        <v>0</v>
      </c>
    </row>
    <row r="73" spans="1:29" x14ac:dyDescent="0.25">
      <c r="A73" s="393" t="s">
        <v>649</v>
      </c>
      <c r="B73" s="394" t="s">
        <v>637</v>
      </c>
      <c r="C73" s="392"/>
      <c r="D73" s="392"/>
      <c r="E73" s="392"/>
      <c r="F73" s="392"/>
      <c r="G73" s="392">
        <v>0</v>
      </c>
      <c r="H73" s="392">
        <v>0</v>
      </c>
      <c r="I73" s="392"/>
      <c r="J73" s="392">
        <v>0</v>
      </c>
      <c r="K73" s="392"/>
      <c r="L73" s="392">
        <v>0</v>
      </c>
      <c r="M73" s="392"/>
      <c r="N73" s="392">
        <v>0</v>
      </c>
      <c r="O73" s="392"/>
      <c r="P73" s="392">
        <v>0</v>
      </c>
      <c r="Q73" s="392"/>
      <c r="R73" s="392">
        <v>0</v>
      </c>
      <c r="S73" s="392"/>
      <c r="T73" s="392">
        <v>0</v>
      </c>
      <c r="U73" s="392"/>
      <c r="V73" s="392">
        <v>0</v>
      </c>
      <c r="W73" s="392"/>
      <c r="X73" s="392">
        <v>0</v>
      </c>
      <c r="Y73" s="392"/>
      <c r="Z73" s="392" t="s">
        <v>667</v>
      </c>
      <c r="AA73" s="392"/>
      <c r="AB73" s="392">
        <v>0</v>
      </c>
      <c r="AC73" s="392">
        <v>0</v>
      </c>
    </row>
    <row r="74" spans="1:29" ht="31.5" x14ac:dyDescent="0.25">
      <c r="A74" s="390" t="s">
        <v>58</v>
      </c>
      <c r="B74" s="397" t="s">
        <v>228</v>
      </c>
      <c r="C74" s="392"/>
      <c r="D74" s="392"/>
      <c r="E74" s="392"/>
      <c r="F74" s="392"/>
      <c r="G74" s="392">
        <v>0</v>
      </c>
      <c r="H74" s="392">
        <v>0</v>
      </c>
      <c r="I74" s="392"/>
      <c r="J74" s="392">
        <v>0</v>
      </c>
      <c r="K74" s="392"/>
      <c r="L74" s="392">
        <v>0</v>
      </c>
      <c r="M74" s="392"/>
      <c r="N74" s="392">
        <v>0</v>
      </c>
      <c r="O74" s="392"/>
      <c r="P74" s="392">
        <v>0</v>
      </c>
      <c r="Q74" s="392"/>
      <c r="R74" s="392">
        <v>0</v>
      </c>
      <c r="S74" s="392"/>
      <c r="T74" s="392">
        <v>0</v>
      </c>
      <c r="U74" s="392"/>
      <c r="V74" s="392">
        <v>0</v>
      </c>
      <c r="W74" s="392"/>
      <c r="X74" s="392">
        <v>0</v>
      </c>
      <c r="Y74" s="392"/>
      <c r="Z74" s="392" t="s">
        <v>667</v>
      </c>
      <c r="AA74" s="392"/>
      <c r="AB74" s="392">
        <v>0</v>
      </c>
      <c r="AC74" s="392">
        <v>0</v>
      </c>
    </row>
    <row r="75" spans="1:29" x14ac:dyDescent="0.25">
      <c r="A75" s="390" t="s">
        <v>56</v>
      </c>
      <c r="B75" s="391" t="s">
        <v>140</v>
      </c>
      <c r="C75" s="392"/>
      <c r="D75" s="392"/>
      <c r="E75" s="392"/>
      <c r="F75" s="392"/>
      <c r="G75" s="392"/>
      <c r="H75" s="392"/>
      <c r="I75" s="392"/>
      <c r="J75" s="392"/>
      <c r="K75" s="392"/>
      <c r="L75" s="392"/>
      <c r="M75" s="392"/>
      <c r="N75" s="392"/>
      <c r="O75" s="392"/>
      <c r="P75" s="392"/>
      <c r="Q75" s="392"/>
      <c r="R75" s="392"/>
      <c r="S75" s="392"/>
      <c r="T75" s="392"/>
      <c r="U75" s="392"/>
      <c r="V75" s="392"/>
      <c r="W75" s="392"/>
      <c r="X75" s="392"/>
      <c r="Y75" s="392"/>
      <c r="Z75" s="392"/>
      <c r="AA75" s="392"/>
      <c r="AB75" s="392"/>
      <c r="AC75" s="392"/>
    </row>
    <row r="76" spans="1:29" x14ac:dyDescent="0.25">
      <c r="A76" s="393" t="s">
        <v>223</v>
      </c>
      <c r="B76" s="394" t="s">
        <v>626</v>
      </c>
      <c r="C76" s="398"/>
      <c r="D76" s="399"/>
      <c r="E76" s="400"/>
      <c r="F76" s="400"/>
      <c r="G76" s="392">
        <v>0</v>
      </c>
      <c r="H76" s="392">
        <v>0</v>
      </c>
      <c r="I76" s="400"/>
      <c r="J76" s="392">
        <v>0</v>
      </c>
      <c r="K76" s="399"/>
      <c r="L76" s="392">
        <v>0</v>
      </c>
      <c r="M76" s="399"/>
      <c r="N76" s="392">
        <v>0</v>
      </c>
      <c r="O76" s="399"/>
      <c r="P76" s="392">
        <v>0</v>
      </c>
      <c r="Q76" s="399"/>
      <c r="R76" s="392">
        <v>0</v>
      </c>
      <c r="S76" s="399"/>
      <c r="T76" s="392">
        <v>0</v>
      </c>
      <c r="U76" s="399"/>
      <c r="V76" s="392">
        <v>0</v>
      </c>
      <c r="W76" s="399"/>
      <c r="X76" s="392">
        <v>0</v>
      </c>
      <c r="Y76" s="399"/>
      <c r="Z76" s="392" t="s">
        <v>667</v>
      </c>
      <c r="AA76" s="399"/>
      <c r="AB76" s="392">
        <v>0</v>
      </c>
      <c r="AC76" s="392">
        <v>0</v>
      </c>
    </row>
    <row r="77" spans="1:29" ht="31.5" x14ac:dyDescent="0.25">
      <c r="A77" s="393" t="s">
        <v>224</v>
      </c>
      <c r="B77" s="396" t="s">
        <v>624</v>
      </c>
      <c r="C77" s="392"/>
      <c r="D77" s="392"/>
      <c r="E77" s="392"/>
      <c r="F77" s="392"/>
      <c r="G77" s="392">
        <v>0</v>
      </c>
      <c r="H77" s="392">
        <v>0</v>
      </c>
      <c r="I77" s="392"/>
      <c r="J77" s="392">
        <v>0</v>
      </c>
      <c r="K77" s="392"/>
      <c r="L77" s="392">
        <v>0</v>
      </c>
      <c r="M77" s="392"/>
      <c r="N77" s="392">
        <v>0</v>
      </c>
      <c r="O77" s="392"/>
      <c r="P77" s="392">
        <v>0</v>
      </c>
      <c r="Q77" s="392"/>
      <c r="R77" s="392">
        <v>0</v>
      </c>
      <c r="S77" s="392"/>
      <c r="T77" s="392">
        <v>0</v>
      </c>
      <c r="U77" s="392"/>
      <c r="V77" s="392">
        <v>0</v>
      </c>
      <c r="W77" s="392"/>
      <c r="X77" s="392">
        <v>0</v>
      </c>
      <c r="Y77" s="392"/>
      <c r="Z77" s="392" t="s">
        <v>667</v>
      </c>
      <c r="AA77" s="392"/>
      <c r="AB77" s="392">
        <v>0</v>
      </c>
      <c r="AC77" s="392">
        <v>0</v>
      </c>
    </row>
    <row r="78" spans="1:29" x14ac:dyDescent="0.25">
      <c r="A78" s="393" t="s">
        <v>225</v>
      </c>
      <c r="B78" s="396" t="s">
        <v>156</v>
      </c>
      <c r="C78" s="392"/>
      <c r="D78" s="392"/>
      <c r="E78" s="392"/>
      <c r="F78" s="392"/>
      <c r="G78" s="392">
        <v>0</v>
      </c>
      <c r="H78" s="392">
        <v>0</v>
      </c>
      <c r="I78" s="392"/>
      <c r="J78" s="392">
        <v>0</v>
      </c>
      <c r="K78" s="392"/>
      <c r="L78" s="392">
        <v>0</v>
      </c>
      <c r="M78" s="392"/>
      <c r="N78" s="392">
        <v>0</v>
      </c>
      <c r="O78" s="392"/>
      <c r="P78" s="392">
        <v>0</v>
      </c>
      <c r="Q78" s="392"/>
      <c r="R78" s="392">
        <v>0</v>
      </c>
      <c r="S78" s="392"/>
      <c r="T78" s="392">
        <v>0</v>
      </c>
      <c r="U78" s="392"/>
      <c r="V78" s="392">
        <v>0</v>
      </c>
      <c r="W78" s="392"/>
      <c r="X78" s="392">
        <v>0</v>
      </c>
      <c r="Y78" s="392"/>
      <c r="Z78" s="392" t="s">
        <v>667</v>
      </c>
      <c r="AA78" s="392"/>
      <c r="AB78" s="392">
        <v>0</v>
      </c>
      <c r="AC78" s="392">
        <v>0</v>
      </c>
    </row>
    <row r="79" spans="1:29" x14ac:dyDescent="0.25">
      <c r="A79" s="393" t="s">
        <v>226</v>
      </c>
      <c r="B79" s="394" t="s">
        <v>650</v>
      </c>
      <c r="C79" s="392"/>
      <c r="D79" s="392"/>
      <c r="E79" s="392"/>
      <c r="F79" s="392"/>
      <c r="G79" s="392">
        <v>0</v>
      </c>
      <c r="H79" s="392">
        <v>0</v>
      </c>
      <c r="I79" s="392"/>
      <c r="J79" s="392">
        <v>0</v>
      </c>
      <c r="K79" s="392"/>
      <c r="L79" s="392">
        <v>0</v>
      </c>
      <c r="M79" s="392"/>
      <c r="N79" s="392">
        <v>0</v>
      </c>
      <c r="O79" s="392"/>
      <c r="P79" s="392">
        <v>38.469000000000001</v>
      </c>
      <c r="Q79" s="392"/>
      <c r="R79" s="392">
        <v>0</v>
      </c>
      <c r="S79" s="392"/>
      <c r="T79" s="392">
        <v>0</v>
      </c>
      <c r="U79" s="392"/>
      <c r="V79" s="392">
        <v>38.469000000000001</v>
      </c>
      <c r="W79" s="392"/>
      <c r="X79" s="392">
        <v>0</v>
      </c>
      <c r="Y79" s="392"/>
      <c r="Z79" s="392" t="s">
        <v>667</v>
      </c>
      <c r="AA79" s="392"/>
      <c r="AB79" s="392">
        <v>38.469000000000001</v>
      </c>
      <c r="AC79" s="392">
        <v>38.469000000000001</v>
      </c>
    </row>
    <row r="80" spans="1:29" x14ac:dyDescent="0.25">
      <c r="A80" s="393" t="s">
        <v>227</v>
      </c>
      <c r="B80" s="394" t="s">
        <v>627</v>
      </c>
      <c r="C80" s="398"/>
      <c r="D80" s="399"/>
      <c r="E80" s="400"/>
      <c r="F80" s="400"/>
      <c r="G80" s="392">
        <v>0</v>
      </c>
      <c r="H80" s="392">
        <v>0</v>
      </c>
      <c r="I80" s="400"/>
      <c r="J80" s="392">
        <v>0</v>
      </c>
      <c r="K80" s="399"/>
      <c r="L80" s="392">
        <v>0</v>
      </c>
      <c r="M80" s="399"/>
      <c r="N80" s="392">
        <v>0</v>
      </c>
      <c r="O80" s="399"/>
      <c r="P80" s="392">
        <v>0</v>
      </c>
      <c r="Q80" s="399"/>
      <c r="R80" s="392">
        <v>0</v>
      </c>
      <c r="S80" s="399"/>
      <c r="T80" s="392">
        <v>0</v>
      </c>
      <c r="U80" s="399"/>
      <c r="V80" s="392">
        <v>0</v>
      </c>
      <c r="W80" s="399"/>
      <c r="X80" s="392">
        <v>0</v>
      </c>
      <c r="Y80" s="399"/>
      <c r="Z80" s="392" t="s">
        <v>667</v>
      </c>
      <c r="AA80" s="399"/>
      <c r="AB80" s="392">
        <v>0</v>
      </c>
      <c r="AC80" s="392">
        <v>0</v>
      </c>
    </row>
    <row r="81" spans="1:29" x14ac:dyDescent="0.25">
      <c r="A81" s="393" t="s">
        <v>651</v>
      </c>
      <c r="B81" s="394" t="s">
        <v>628</v>
      </c>
      <c r="C81" s="398"/>
      <c r="D81" s="399"/>
      <c r="E81" s="400"/>
      <c r="F81" s="400"/>
      <c r="G81" s="392">
        <v>0</v>
      </c>
      <c r="H81" s="392">
        <v>0</v>
      </c>
      <c r="I81" s="400"/>
      <c r="J81" s="392">
        <v>0</v>
      </c>
      <c r="K81" s="399"/>
      <c r="L81" s="392">
        <v>0</v>
      </c>
      <c r="M81" s="399"/>
      <c r="N81" s="392">
        <v>0</v>
      </c>
      <c r="O81" s="399"/>
      <c r="P81" s="392">
        <v>0</v>
      </c>
      <c r="Q81" s="399"/>
      <c r="R81" s="392">
        <v>0</v>
      </c>
      <c r="S81" s="399"/>
      <c r="T81" s="392">
        <v>0</v>
      </c>
      <c r="U81" s="399"/>
      <c r="V81" s="392">
        <v>0</v>
      </c>
      <c r="W81" s="399"/>
      <c r="X81" s="392">
        <v>0</v>
      </c>
      <c r="Y81" s="399"/>
      <c r="Z81" s="392" t="s">
        <v>667</v>
      </c>
      <c r="AA81" s="399"/>
      <c r="AB81" s="392">
        <v>0</v>
      </c>
      <c r="AC81" s="392">
        <v>0</v>
      </c>
    </row>
    <row r="82" spans="1:29" x14ac:dyDescent="0.25">
      <c r="A82" s="393" t="s">
        <v>652</v>
      </c>
      <c r="B82" s="394" t="s">
        <v>629</v>
      </c>
      <c r="C82" s="398"/>
      <c r="D82" s="399"/>
      <c r="E82" s="400"/>
      <c r="F82" s="400"/>
      <c r="G82" s="392">
        <v>0</v>
      </c>
      <c r="H82" s="392">
        <v>0</v>
      </c>
      <c r="I82" s="400"/>
      <c r="J82" s="392">
        <v>0</v>
      </c>
      <c r="K82" s="399"/>
      <c r="L82" s="392">
        <v>0</v>
      </c>
      <c r="M82" s="399"/>
      <c r="N82" s="392">
        <v>0</v>
      </c>
      <c r="O82" s="399"/>
      <c r="P82" s="392">
        <v>0</v>
      </c>
      <c r="Q82" s="399"/>
      <c r="R82" s="392">
        <v>0</v>
      </c>
      <c r="S82" s="399"/>
      <c r="T82" s="392">
        <v>0</v>
      </c>
      <c r="U82" s="399"/>
      <c r="V82" s="392">
        <v>0</v>
      </c>
      <c r="W82" s="399"/>
      <c r="X82" s="392">
        <v>0</v>
      </c>
      <c r="Y82" s="399"/>
      <c r="Z82" s="392" t="s">
        <v>667</v>
      </c>
      <c r="AA82" s="399"/>
      <c r="AB82" s="392">
        <v>0</v>
      </c>
      <c r="AC82" s="392">
        <v>0</v>
      </c>
    </row>
    <row r="83" spans="1:29" x14ac:dyDescent="0.25">
      <c r="A83" s="393" t="s">
        <v>653</v>
      </c>
      <c r="B83" s="394" t="s">
        <v>631</v>
      </c>
      <c r="C83" s="398"/>
      <c r="D83" s="399"/>
      <c r="E83" s="400"/>
      <c r="F83" s="400"/>
      <c r="G83" s="392">
        <v>0</v>
      </c>
      <c r="H83" s="392">
        <v>0</v>
      </c>
      <c r="I83" s="400"/>
      <c r="J83" s="392">
        <v>0</v>
      </c>
      <c r="K83" s="399"/>
      <c r="L83" s="392">
        <v>0</v>
      </c>
      <c r="M83" s="399"/>
      <c r="N83" s="392">
        <v>0</v>
      </c>
      <c r="O83" s="399"/>
      <c r="P83" s="392">
        <v>0</v>
      </c>
      <c r="Q83" s="399"/>
      <c r="R83" s="392">
        <v>0</v>
      </c>
      <c r="S83" s="399"/>
      <c r="T83" s="392">
        <v>0</v>
      </c>
      <c r="U83" s="399"/>
      <c r="V83" s="392">
        <v>0</v>
      </c>
      <c r="W83" s="399"/>
      <c r="X83" s="392">
        <v>0</v>
      </c>
      <c r="Y83" s="399"/>
      <c r="Z83" s="392" t="s">
        <v>667</v>
      </c>
      <c r="AA83" s="399"/>
      <c r="AB83" s="392">
        <v>0</v>
      </c>
      <c r="AC83" s="392">
        <v>0</v>
      </c>
    </row>
    <row r="84" spans="1:29" x14ac:dyDescent="0.25">
      <c r="A84" s="393" t="s">
        <v>654</v>
      </c>
      <c r="B84" s="394" t="s">
        <v>633</v>
      </c>
      <c r="C84" s="398"/>
      <c r="D84" s="399"/>
      <c r="E84" s="400"/>
      <c r="F84" s="400"/>
      <c r="G84" s="392">
        <v>0</v>
      </c>
      <c r="H84" s="392">
        <v>0</v>
      </c>
      <c r="I84" s="400"/>
      <c r="J84" s="392">
        <v>0</v>
      </c>
      <c r="K84" s="399"/>
      <c r="L84" s="392">
        <v>0</v>
      </c>
      <c r="M84" s="399"/>
      <c r="N84" s="392">
        <v>0</v>
      </c>
      <c r="O84" s="399"/>
      <c r="P84" s="392">
        <v>0</v>
      </c>
      <c r="Q84" s="399"/>
      <c r="R84" s="392">
        <v>0</v>
      </c>
      <c r="S84" s="399"/>
      <c r="T84" s="392">
        <v>0</v>
      </c>
      <c r="U84" s="399"/>
      <c r="V84" s="392">
        <v>0</v>
      </c>
      <c r="W84" s="399"/>
      <c r="X84" s="392">
        <v>0</v>
      </c>
      <c r="Y84" s="399"/>
      <c r="Z84" s="392" t="s">
        <v>667</v>
      </c>
      <c r="AA84" s="399"/>
      <c r="AB84" s="392">
        <v>0</v>
      </c>
      <c r="AC84" s="392">
        <v>0</v>
      </c>
    </row>
    <row r="85" spans="1:29" x14ac:dyDescent="0.25">
      <c r="A85" s="393" t="s">
        <v>655</v>
      </c>
      <c r="B85" s="394" t="s">
        <v>635</v>
      </c>
      <c r="C85" s="398"/>
      <c r="D85" s="399"/>
      <c r="E85" s="400"/>
      <c r="F85" s="400"/>
      <c r="G85" s="392">
        <v>0</v>
      </c>
      <c r="H85" s="392">
        <v>0</v>
      </c>
      <c r="I85" s="400"/>
      <c r="J85" s="392">
        <v>0</v>
      </c>
      <c r="K85" s="399"/>
      <c r="L85" s="392">
        <v>0</v>
      </c>
      <c r="M85" s="399"/>
      <c r="N85" s="392">
        <v>0</v>
      </c>
      <c r="O85" s="399"/>
      <c r="P85" s="392">
        <v>0</v>
      </c>
      <c r="Q85" s="399"/>
      <c r="R85" s="392">
        <v>0</v>
      </c>
      <c r="S85" s="399"/>
      <c r="T85" s="392">
        <v>0</v>
      </c>
      <c r="U85" s="399"/>
      <c r="V85" s="392">
        <v>0</v>
      </c>
      <c r="W85" s="399"/>
      <c r="X85" s="392">
        <v>0</v>
      </c>
      <c r="Y85" s="399"/>
      <c r="Z85" s="392" t="s">
        <v>667</v>
      </c>
      <c r="AA85" s="399"/>
      <c r="AB85" s="392">
        <v>0</v>
      </c>
      <c r="AC85" s="392">
        <v>0</v>
      </c>
    </row>
    <row r="86" spans="1:29" x14ac:dyDescent="0.25">
      <c r="A86" s="393" t="s">
        <v>656</v>
      </c>
      <c r="B86" s="394" t="s">
        <v>637</v>
      </c>
      <c r="C86" s="401"/>
      <c r="D86" s="399"/>
      <c r="E86" s="400"/>
      <c r="F86" s="400"/>
      <c r="G86" s="392">
        <v>0</v>
      </c>
      <c r="H86" s="392">
        <v>0</v>
      </c>
      <c r="I86" s="400"/>
      <c r="J86" s="392">
        <v>0</v>
      </c>
      <c r="K86" s="399"/>
      <c r="L86" s="392">
        <v>0</v>
      </c>
      <c r="M86" s="399"/>
      <c r="N86" s="392">
        <v>0</v>
      </c>
      <c r="O86" s="399"/>
      <c r="P86" s="392">
        <v>0</v>
      </c>
      <c r="Q86" s="399"/>
      <c r="R86" s="392">
        <v>0</v>
      </c>
      <c r="S86" s="399"/>
      <c r="T86" s="392">
        <v>0</v>
      </c>
      <c r="U86" s="399"/>
      <c r="V86" s="392">
        <v>0</v>
      </c>
      <c r="W86" s="399"/>
      <c r="X86" s="392">
        <v>0</v>
      </c>
      <c r="Y86" s="399"/>
      <c r="Z86" s="392" t="s">
        <v>667</v>
      </c>
      <c r="AA86" s="399"/>
      <c r="AB86" s="392">
        <v>0</v>
      </c>
      <c r="AC86" s="392">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4"/>
  <sheetViews>
    <sheetView view="pageBreakPreview" topLeftCell="P1" zoomScale="90" zoomScaleSheetLayoutView="90" workbookViewId="0">
      <selection activeCell="AQ36" sqref="AQ36"/>
    </sheetView>
  </sheetViews>
  <sheetFormatPr defaultColWidth="9.140625" defaultRowHeight="15" x14ac:dyDescent="0.25"/>
  <cols>
    <col min="1" max="1" width="10.140625" style="19" customWidth="1"/>
    <col min="2" max="2" width="13" style="19" customWidth="1"/>
    <col min="3" max="3" width="18.7109375" style="19" customWidth="1"/>
    <col min="4" max="4" width="15.140625" style="19" customWidth="1"/>
    <col min="5" max="12" width="7.7109375" style="19" customWidth="1"/>
    <col min="13" max="13" width="10.7109375" style="19" customWidth="1"/>
    <col min="14" max="14" width="59.28515625" style="19" customWidth="1"/>
    <col min="15" max="15" width="18.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0.85546875" style="19" customWidth="1"/>
    <col min="24" max="24" width="10.7109375" style="19" customWidth="1"/>
    <col min="25" max="25" width="30.5703125" style="19" customWidth="1"/>
    <col min="26" max="26" width="7.7109375" style="19" customWidth="1"/>
    <col min="27" max="28" width="10.7109375" style="19" customWidth="1"/>
    <col min="29" max="29" width="28.7109375" style="19" customWidth="1"/>
    <col min="30" max="30" width="10.7109375" style="19" customWidth="1"/>
    <col min="31" max="31" width="15.85546875" style="19" customWidth="1"/>
    <col min="32" max="32" width="13.28515625" style="19" customWidth="1"/>
    <col min="33" max="33" width="11.5703125" style="19" customWidth="1"/>
    <col min="34" max="35" width="13.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4.140625" style="19" customWidth="1"/>
    <col min="48" max="48" width="62.5703125" style="19" customWidth="1"/>
    <col min="49" max="49" width="0"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412" t="str">
        <f>'1. паспорт местоположение'!A5:C5</f>
        <v>Год раскрытия информации: 2024 год</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c r="AS5" s="412"/>
      <c r="AT5" s="412"/>
      <c r="AU5" s="412"/>
      <c r="AV5" s="412"/>
    </row>
    <row r="6" spans="1:48" ht="18.75" x14ac:dyDescent="0.3">
      <c r="AV6" s="15"/>
    </row>
    <row r="7" spans="1:48" ht="18.75" x14ac:dyDescent="0.25">
      <c r="A7" s="413" t="s">
        <v>9</v>
      </c>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413"/>
      <c r="AB7" s="413"/>
      <c r="AC7" s="413"/>
      <c r="AD7" s="413"/>
      <c r="AE7" s="413"/>
      <c r="AF7" s="413"/>
      <c r="AG7" s="413"/>
      <c r="AH7" s="413"/>
      <c r="AI7" s="413"/>
      <c r="AJ7" s="413"/>
      <c r="AK7" s="413"/>
      <c r="AL7" s="413"/>
      <c r="AM7" s="413"/>
      <c r="AN7" s="413"/>
      <c r="AO7" s="413"/>
      <c r="AP7" s="413"/>
      <c r="AQ7" s="413"/>
      <c r="AR7" s="413"/>
      <c r="AS7" s="413"/>
      <c r="AT7" s="413"/>
      <c r="AU7" s="413"/>
      <c r="AV7" s="413"/>
    </row>
    <row r="8" spans="1:48" ht="18.75" x14ac:dyDescent="0.25">
      <c r="A8" s="413"/>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413"/>
      <c r="AB8" s="413"/>
      <c r="AC8" s="413"/>
      <c r="AD8" s="413"/>
      <c r="AE8" s="413"/>
      <c r="AF8" s="413"/>
      <c r="AG8" s="413"/>
      <c r="AH8" s="413"/>
      <c r="AI8" s="413"/>
      <c r="AJ8" s="413"/>
      <c r="AK8" s="413"/>
      <c r="AL8" s="413"/>
      <c r="AM8" s="413"/>
      <c r="AN8" s="413"/>
      <c r="AO8" s="413"/>
      <c r="AP8" s="413"/>
      <c r="AQ8" s="413"/>
      <c r="AR8" s="413"/>
      <c r="AS8" s="413"/>
      <c r="AT8" s="413"/>
      <c r="AU8" s="413"/>
      <c r="AV8" s="413"/>
    </row>
    <row r="9" spans="1:48" ht="18.75" x14ac:dyDescent="0.25">
      <c r="A9" s="438" t="s">
        <v>596</v>
      </c>
      <c r="B9" s="438"/>
      <c r="C9" s="438"/>
      <c r="D9" s="438"/>
      <c r="E9" s="438"/>
      <c r="F9" s="438"/>
      <c r="G9" s="438"/>
      <c r="H9" s="438"/>
      <c r="I9" s="438"/>
      <c r="J9" s="438"/>
      <c r="K9" s="438"/>
      <c r="L9" s="438"/>
      <c r="M9" s="438"/>
      <c r="N9" s="438"/>
      <c r="O9" s="438"/>
      <c r="P9" s="438"/>
      <c r="Q9" s="438"/>
      <c r="R9" s="438"/>
      <c r="S9" s="438"/>
      <c r="T9" s="438"/>
      <c r="U9" s="438"/>
      <c r="V9" s="438"/>
      <c r="W9" s="438"/>
      <c r="X9" s="438"/>
      <c r="Y9" s="438"/>
      <c r="Z9" s="438"/>
      <c r="AA9" s="438"/>
      <c r="AB9" s="438"/>
      <c r="AC9" s="438"/>
      <c r="AD9" s="438"/>
      <c r="AE9" s="438"/>
      <c r="AF9" s="438"/>
      <c r="AG9" s="438"/>
      <c r="AH9" s="438"/>
      <c r="AI9" s="438"/>
      <c r="AJ9" s="438"/>
      <c r="AK9" s="438"/>
      <c r="AL9" s="438"/>
      <c r="AM9" s="438"/>
      <c r="AN9" s="438"/>
      <c r="AO9" s="438"/>
      <c r="AP9" s="438"/>
      <c r="AQ9" s="438"/>
      <c r="AR9" s="438"/>
      <c r="AS9" s="438"/>
      <c r="AT9" s="438"/>
      <c r="AU9" s="438"/>
      <c r="AV9" s="438"/>
    </row>
    <row r="10" spans="1:48" ht="15.75" x14ac:dyDescent="0.25">
      <c r="A10" s="418" t="s">
        <v>8</v>
      </c>
      <c r="B10" s="418"/>
      <c r="C10" s="418"/>
      <c r="D10" s="418"/>
      <c r="E10" s="418"/>
      <c r="F10" s="418"/>
      <c r="G10" s="418"/>
      <c r="H10" s="418"/>
      <c r="I10" s="418"/>
      <c r="J10" s="418"/>
      <c r="K10" s="418"/>
      <c r="L10" s="418"/>
      <c r="M10" s="418"/>
      <c r="N10" s="418"/>
      <c r="O10" s="418"/>
      <c r="P10" s="418"/>
      <c r="Q10" s="418"/>
      <c r="R10" s="418"/>
      <c r="S10" s="418"/>
      <c r="T10" s="418"/>
      <c r="U10" s="418"/>
      <c r="V10" s="418"/>
      <c r="W10" s="418"/>
      <c r="X10" s="418"/>
      <c r="Y10" s="418"/>
      <c r="Z10" s="418"/>
      <c r="AA10" s="418"/>
      <c r="AB10" s="418"/>
      <c r="AC10" s="418"/>
      <c r="AD10" s="418"/>
      <c r="AE10" s="418"/>
      <c r="AF10" s="418"/>
      <c r="AG10" s="418"/>
      <c r="AH10" s="418"/>
      <c r="AI10" s="418"/>
      <c r="AJ10" s="418"/>
      <c r="AK10" s="418"/>
      <c r="AL10" s="418"/>
      <c r="AM10" s="418"/>
      <c r="AN10" s="418"/>
      <c r="AO10" s="418"/>
      <c r="AP10" s="418"/>
      <c r="AQ10" s="418"/>
      <c r="AR10" s="418"/>
      <c r="AS10" s="418"/>
      <c r="AT10" s="418"/>
      <c r="AU10" s="418"/>
      <c r="AV10" s="418"/>
    </row>
    <row r="11" spans="1:48" ht="18.75" x14ac:dyDescent="0.25">
      <c r="A11" s="413"/>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c r="AB11" s="413"/>
      <c r="AC11" s="413"/>
      <c r="AD11" s="413"/>
      <c r="AE11" s="413"/>
      <c r="AF11" s="413"/>
      <c r="AG11" s="413"/>
      <c r="AH11" s="413"/>
      <c r="AI11" s="413"/>
      <c r="AJ11" s="413"/>
      <c r="AK11" s="413"/>
      <c r="AL11" s="413"/>
      <c r="AM11" s="413"/>
      <c r="AN11" s="413"/>
      <c r="AO11" s="413"/>
      <c r="AP11" s="413"/>
      <c r="AQ11" s="413"/>
      <c r="AR11" s="413"/>
      <c r="AS11" s="413"/>
      <c r="AT11" s="413"/>
      <c r="AU11" s="413"/>
      <c r="AV11" s="413"/>
    </row>
    <row r="12" spans="1:48" ht="15.75" x14ac:dyDescent="0.25">
      <c r="A12" s="414" t="str">
        <f>'6.2. Паспорт фин осв ввод'!A11:AC11</f>
        <v>F_TP3300.VL.0065</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c r="AD12" s="414"/>
      <c r="AE12" s="414"/>
      <c r="AF12" s="414"/>
      <c r="AG12" s="414"/>
      <c r="AH12" s="414"/>
      <c r="AI12" s="414"/>
      <c r="AJ12" s="414"/>
      <c r="AK12" s="414"/>
      <c r="AL12" s="414"/>
      <c r="AM12" s="414"/>
      <c r="AN12" s="414"/>
      <c r="AO12" s="414"/>
      <c r="AP12" s="414"/>
      <c r="AQ12" s="414"/>
      <c r="AR12" s="414"/>
      <c r="AS12" s="414"/>
      <c r="AT12" s="414"/>
      <c r="AU12" s="414"/>
      <c r="AV12" s="414"/>
    </row>
    <row r="13" spans="1:48" ht="15.75" x14ac:dyDescent="0.25">
      <c r="A13" s="418" t="s">
        <v>7</v>
      </c>
      <c r="B13" s="418"/>
      <c r="C13" s="418"/>
      <c r="D13" s="418"/>
      <c r="E13" s="418"/>
      <c r="F13" s="418"/>
      <c r="G13" s="418"/>
      <c r="H13" s="418"/>
      <c r="I13" s="418"/>
      <c r="J13" s="418"/>
      <c r="K13" s="418"/>
      <c r="L13" s="418"/>
      <c r="M13" s="418"/>
      <c r="N13" s="418"/>
      <c r="O13" s="418"/>
      <c r="P13" s="418"/>
      <c r="Q13" s="418"/>
      <c r="R13" s="418"/>
      <c r="S13" s="418"/>
      <c r="T13" s="418"/>
      <c r="U13" s="418"/>
      <c r="V13" s="418"/>
      <c r="W13" s="418"/>
      <c r="X13" s="418"/>
      <c r="Y13" s="418"/>
      <c r="Z13" s="418"/>
      <c r="AA13" s="418"/>
      <c r="AB13" s="418"/>
      <c r="AC13" s="418"/>
      <c r="AD13" s="418"/>
      <c r="AE13" s="418"/>
      <c r="AF13" s="418"/>
      <c r="AG13" s="418"/>
      <c r="AH13" s="418"/>
      <c r="AI13" s="418"/>
      <c r="AJ13" s="418"/>
      <c r="AK13" s="418"/>
      <c r="AL13" s="418"/>
      <c r="AM13" s="418"/>
      <c r="AN13" s="418"/>
      <c r="AO13" s="418"/>
      <c r="AP13" s="418"/>
      <c r="AQ13" s="418"/>
      <c r="AR13" s="418"/>
      <c r="AS13" s="418"/>
      <c r="AT13" s="418"/>
      <c r="AU13" s="418"/>
      <c r="AV13" s="418"/>
    </row>
    <row r="14" spans="1:48" ht="18.75" x14ac:dyDescent="0.25">
      <c r="A14" s="419"/>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row>
    <row r="15" spans="1:48" ht="26.45" customHeight="1" x14ac:dyDescent="0.25">
      <c r="A15" s="414"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c r="AS15" s="414"/>
      <c r="AT15" s="414"/>
      <c r="AU15" s="414"/>
      <c r="AV15" s="414"/>
    </row>
    <row r="16" spans="1:48" ht="15.75" x14ac:dyDescent="0.25">
      <c r="A16" s="418" t="s">
        <v>6</v>
      </c>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c r="AD16" s="418"/>
      <c r="AE16" s="418"/>
      <c r="AF16" s="418"/>
      <c r="AG16" s="418"/>
      <c r="AH16" s="418"/>
      <c r="AI16" s="418"/>
      <c r="AJ16" s="418"/>
      <c r="AK16" s="418"/>
      <c r="AL16" s="418"/>
      <c r="AM16" s="418"/>
      <c r="AN16" s="418"/>
      <c r="AO16" s="418"/>
      <c r="AP16" s="418"/>
      <c r="AQ16" s="418"/>
      <c r="AR16" s="418"/>
      <c r="AS16" s="418"/>
      <c r="AT16" s="418"/>
      <c r="AU16" s="418"/>
      <c r="AV16" s="418"/>
    </row>
    <row r="17" spans="1:49" x14ac:dyDescent="0.25">
      <c r="A17" s="454"/>
      <c r="B17" s="454"/>
      <c r="C17" s="454"/>
      <c r="D17" s="454"/>
      <c r="E17" s="454"/>
      <c r="F17" s="454"/>
      <c r="G17" s="454"/>
      <c r="H17" s="454"/>
      <c r="I17" s="454"/>
      <c r="J17" s="454"/>
      <c r="K17" s="454"/>
      <c r="L17" s="454"/>
      <c r="M17" s="454"/>
      <c r="N17" s="454"/>
      <c r="O17" s="454"/>
      <c r="P17" s="454"/>
      <c r="Q17" s="454"/>
      <c r="R17" s="454"/>
      <c r="S17" s="454"/>
      <c r="T17" s="454"/>
      <c r="U17" s="454"/>
      <c r="V17" s="454"/>
      <c r="W17" s="454"/>
      <c r="X17" s="454"/>
      <c r="Y17" s="454"/>
      <c r="Z17" s="454"/>
      <c r="AA17" s="454"/>
      <c r="AB17" s="454"/>
      <c r="AC17" s="454"/>
      <c r="AD17" s="454"/>
      <c r="AE17" s="454"/>
      <c r="AF17" s="454"/>
      <c r="AG17" s="454"/>
      <c r="AH17" s="454"/>
      <c r="AI17" s="454"/>
      <c r="AJ17" s="454"/>
      <c r="AK17" s="454"/>
      <c r="AL17" s="454"/>
      <c r="AM17" s="454"/>
      <c r="AN17" s="454"/>
      <c r="AO17" s="454"/>
      <c r="AP17" s="454"/>
      <c r="AQ17" s="454"/>
      <c r="AR17" s="454"/>
      <c r="AS17" s="454"/>
      <c r="AT17" s="454"/>
      <c r="AU17" s="454"/>
      <c r="AV17" s="454"/>
    </row>
    <row r="18" spans="1:49" ht="14.25" customHeight="1" x14ac:dyDescent="0.25">
      <c r="A18" s="454"/>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c r="AD18" s="454"/>
      <c r="AE18" s="454"/>
      <c r="AF18" s="454"/>
      <c r="AG18" s="454"/>
      <c r="AH18" s="454"/>
      <c r="AI18" s="454"/>
      <c r="AJ18" s="454"/>
      <c r="AK18" s="454"/>
      <c r="AL18" s="454"/>
      <c r="AM18" s="454"/>
      <c r="AN18" s="454"/>
      <c r="AO18" s="454"/>
      <c r="AP18" s="454"/>
      <c r="AQ18" s="454"/>
      <c r="AR18" s="454"/>
      <c r="AS18" s="454"/>
      <c r="AT18" s="454"/>
      <c r="AU18" s="454"/>
      <c r="AV18" s="454"/>
    </row>
    <row r="19" spans="1:49" x14ac:dyDescent="0.25">
      <c r="A19" s="454"/>
      <c r="B19" s="454"/>
      <c r="C19" s="454"/>
      <c r="D19" s="454"/>
      <c r="E19" s="454"/>
      <c r="F19" s="454"/>
      <c r="G19" s="454"/>
      <c r="H19" s="454"/>
      <c r="I19" s="454"/>
      <c r="J19" s="454"/>
      <c r="K19" s="454"/>
      <c r="L19" s="454"/>
      <c r="M19" s="454"/>
      <c r="N19" s="454"/>
      <c r="O19" s="454"/>
      <c r="P19" s="454"/>
      <c r="Q19" s="454"/>
      <c r="R19" s="454"/>
      <c r="S19" s="454"/>
      <c r="T19" s="454"/>
      <c r="U19" s="454"/>
      <c r="V19" s="454"/>
      <c r="W19" s="454"/>
      <c r="X19" s="454"/>
      <c r="Y19" s="454"/>
      <c r="Z19" s="454"/>
      <c r="AA19" s="454"/>
      <c r="AB19" s="454"/>
      <c r="AC19" s="454"/>
      <c r="AD19" s="454"/>
      <c r="AE19" s="454"/>
      <c r="AF19" s="454"/>
      <c r="AG19" s="454"/>
      <c r="AH19" s="454"/>
      <c r="AI19" s="454"/>
      <c r="AJ19" s="454"/>
      <c r="AK19" s="454"/>
      <c r="AL19" s="454"/>
      <c r="AM19" s="454"/>
      <c r="AN19" s="454"/>
      <c r="AO19" s="454"/>
      <c r="AP19" s="454"/>
      <c r="AQ19" s="454"/>
      <c r="AR19" s="454"/>
      <c r="AS19" s="454"/>
      <c r="AT19" s="454"/>
      <c r="AU19" s="454"/>
      <c r="AV19" s="454"/>
    </row>
    <row r="20" spans="1:49" s="22" customFormat="1" x14ac:dyDescent="0.25">
      <c r="A20" s="448"/>
      <c r="B20" s="448"/>
      <c r="C20" s="448"/>
      <c r="D20" s="448"/>
      <c r="E20" s="448"/>
      <c r="F20" s="448"/>
      <c r="G20" s="448"/>
      <c r="H20" s="448"/>
      <c r="I20" s="448"/>
      <c r="J20" s="448"/>
      <c r="K20" s="448"/>
      <c r="L20" s="448"/>
      <c r="M20" s="448"/>
      <c r="N20" s="448"/>
      <c r="O20" s="448"/>
      <c r="P20" s="448"/>
      <c r="Q20" s="448"/>
      <c r="R20" s="448"/>
      <c r="S20" s="448"/>
      <c r="T20" s="448"/>
      <c r="U20" s="448"/>
      <c r="V20" s="448"/>
      <c r="W20" s="448"/>
      <c r="X20" s="448"/>
      <c r="Y20" s="448"/>
      <c r="Z20" s="448"/>
      <c r="AA20" s="448"/>
      <c r="AB20" s="448"/>
      <c r="AC20" s="448"/>
      <c r="AD20" s="448"/>
      <c r="AE20" s="448"/>
      <c r="AF20" s="448"/>
      <c r="AG20" s="448"/>
      <c r="AH20" s="448"/>
      <c r="AI20" s="448"/>
      <c r="AJ20" s="448"/>
      <c r="AK20" s="448"/>
      <c r="AL20" s="448"/>
      <c r="AM20" s="448"/>
      <c r="AN20" s="448"/>
      <c r="AO20" s="448"/>
      <c r="AP20" s="448"/>
      <c r="AQ20" s="448"/>
      <c r="AR20" s="448"/>
      <c r="AS20" s="448"/>
      <c r="AT20" s="448"/>
      <c r="AU20" s="448"/>
      <c r="AV20" s="448"/>
    </row>
    <row r="21" spans="1:49" s="22" customFormat="1" x14ac:dyDescent="0.25">
      <c r="A21" s="511" t="s">
        <v>397</v>
      </c>
      <c r="B21" s="511"/>
      <c r="C21" s="511"/>
      <c r="D21" s="511"/>
      <c r="E21" s="511"/>
      <c r="F21" s="511"/>
      <c r="G21" s="511"/>
      <c r="H21" s="511"/>
      <c r="I21" s="511"/>
      <c r="J21" s="511"/>
      <c r="K21" s="511"/>
      <c r="L21" s="511"/>
      <c r="M21" s="511"/>
      <c r="N21" s="511"/>
      <c r="O21" s="511"/>
      <c r="P21" s="511"/>
      <c r="Q21" s="511"/>
      <c r="R21" s="511"/>
      <c r="S21" s="511"/>
      <c r="T21" s="511"/>
      <c r="U21" s="511"/>
      <c r="V21" s="511"/>
      <c r="W21" s="511"/>
      <c r="X21" s="511"/>
      <c r="Y21" s="511"/>
      <c r="Z21" s="511"/>
      <c r="AA21" s="511"/>
      <c r="AB21" s="511"/>
      <c r="AC21" s="511"/>
      <c r="AD21" s="511"/>
      <c r="AE21" s="511"/>
      <c r="AF21" s="511"/>
      <c r="AG21" s="511"/>
      <c r="AH21" s="511"/>
      <c r="AI21" s="511"/>
      <c r="AJ21" s="511"/>
      <c r="AK21" s="511"/>
      <c r="AL21" s="511"/>
      <c r="AM21" s="511"/>
      <c r="AN21" s="511"/>
      <c r="AO21" s="511"/>
      <c r="AP21" s="511"/>
      <c r="AQ21" s="511"/>
      <c r="AR21" s="511"/>
      <c r="AS21" s="511"/>
      <c r="AT21" s="511"/>
      <c r="AU21" s="511"/>
      <c r="AV21" s="511"/>
    </row>
    <row r="22" spans="1:49" s="22" customFormat="1" ht="58.7" customHeight="1" x14ac:dyDescent="0.25">
      <c r="A22" s="496" t="s">
        <v>52</v>
      </c>
      <c r="B22" s="513" t="s">
        <v>24</v>
      </c>
      <c r="C22" s="496" t="s">
        <v>51</v>
      </c>
      <c r="D22" s="496" t="s">
        <v>50</v>
      </c>
      <c r="E22" s="516" t="s">
        <v>408</v>
      </c>
      <c r="F22" s="517"/>
      <c r="G22" s="517"/>
      <c r="H22" s="517"/>
      <c r="I22" s="517"/>
      <c r="J22" s="517"/>
      <c r="K22" s="517"/>
      <c r="L22" s="518"/>
      <c r="M22" s="496" t="s">
        <v>49</v>
      </c>
      <c r="N22" s="496" t="s">
        <v>48</v>
      </c>
      <c r="O22" s="496" t="s">
        <v>47</v>
      </c>
      <c r="P22" s="495" t="s">
        <v>236</v>
      </c>
      <c r="Q22" s="495" t="s">
        <v>46</v>
      </c>
      <c r="R22" s="495" t="s">
        <v>45</v>
      </c>
      <c r="S22" s="495" t="s">
        <v>44</v>
      </c>
      <c r="T22" s="495"/>
      <c r="U22" s="510" t="s">
        <v>43</v>
      </c>
      <c r="V22" s="510" t="s">
        <v>42</v>
      </c>
      <c r="W22" s="495" t="s">
        <v>41</v>
      </c>
      <c r="X22" s="495" t="s">
        <v>40</v>
      </c>
      <c r="Y22" s="495" t="s">
        <v>39</v>
      </c>
      <c r="Z22" s="519" t="s">
        <v>38</v>
      </c>
      <c r="AA22" s="495" t="s">
        <v>37</v>
      </c>
      <c r="AB22" s="495" t="s">
        <v>36</v>
      </c>
      <c r="AC22" s="495" t="s">
        <v>35</v>
      </c>
      <c r="AD22" s="495" t="s">
        <v>34</v>
      </c>
      <c r="AE22" s="495" t="s">
        <v>33</v>
      </c>
      <c r="AF22" s="495" t="s">
        <v>32</v>
      </c>
      <c r="AG22" s="495"/>
      <c r="AH22" s="495"/>
      <c r="AI22" s="495"/>
      <c r="AJ22" s="495"/>
      <c r="AK22" s="495"/>
      <c r="AL22" s="495" t="s">
        <v>31</v>
      </c>
      <c r="AM22" s="495"/>
      <c r="AN22" s="495"/>
      <c r="AO22" s="495"/>
      <c r="AP22" s="495" t="s">
        <v>30</v>
      </c>
      <c r="AQ22" s="495"/>
      <c r="AR22" s="495" t="s">
        <v>29</v>
      </c>
      <c r="AS22" s="495" t="s">
        <v>28</v>
      </c>
      <c r="AT22" s="495" t="s">
        <v>27</v>
      </c>
      <c r="AU22" s="495" t="s">
        <v>26</v>
      </c>
      <c r="AV22" s="498" t="s">
        <v>25</v>
      </c>
    </row>
    <row r="23" spans="1:49" s="22" customFormat="1" ht="64.5" customHeight="1" x14ac:dyDescent="0.25">
      <c r="A23" s="512"/>
      <c r="B23" s="514"/>
      <c r="C23" s="512"/>
      <c r="D23" s="512"/>
      <c r="E23" s="502" t="s">
        <v>23</v>
      </c>
      <c r="F23" s="504" t="s">
        <v>139</v>
      </c>
      <c r="G23" s="504" t="s">
        <v>138</v>
      </c>
      <c r="H23" s="504" t="s">
        <v>137</v>
      </c>
      <c r="I23" s="506" t="s">
        <v>342</v>
      </c>
      <c r="J23" s="506" t="s">
        <v>343</v>
      </c>
      <c r="K23" s="506" t="s">
        <v>344</v>
      </c>
      <c r="L23" s="504" t="s">
        <v>80</v>
      </c>
      <c r="M23" s="512"/>
      <c r="N23" s="512"/>
      <c r="O23" s="512"/>
      <c r="P23" s="495"/>
      <c r="Q23" s="495"/>
      <c r="R23" s="495"/>
      <c r="S23" s="508" t="s">
        <v>2</v>
      </c>
      <c r="T23" s="508" t="s">
        <v>11</v>
      </c>
      <c r="U23" s="510"/>
      <c r="V23" s="510"/>
      <c r="W23" s="495"/>
      <c r="X23" s="495"/>
      <c r="Y23" s="495"/>
      <c r="Z23" s="495"/>
      <c r="AA23" s="495"/>
      <c r="AB23" s="495"/>
      <c r="AC23" s="495"/>
      <c r="AD23" s="495"/>
      <c r="AE23" s="495"/>
      <c r="AF23" s="495" t="s">
        <v>22</v>
      </c>
      <c r="AG23" s="495"/>
      <c r="AH23" s="495" t="s">
        <v>21</v>
      </c>
      <c r="AI23" s="495"/>
      <c r="AJ23" s="496" t="s">
        <v>20</v>
      </c>
      <c r="AK23" s="496" t="s">
        <v>19</v>
      </c>
      <c r="AL23" s="496" t="s">
        <v>18</v>
      </c>
      <c r="AM23" s="496" t="s">
        <v>17</v>
      </c>
      <c r="AN23" s="496" t="s">
        <v>16</v>
      </c>
      <c r="AO23" s="496" t="s">
        <v>15</v>
      </c>
      <c r="AP23" s="496" t="s">
        <v>14</v>
      </c>
      <c r="AQ23" s="500" t="s">
        <v>11</v>
      </c>
      <c r="AR23" s="495"/>
      <c r="AS23" s="495"/>
      <c r="AT23" s="495"/>
      <c r="AU23" s="495"/>
      <c r="AV23" s="499"/>
    </row>
    <row r="24" spans="1:49" s="22" customFormat="1" ht="96.75" customHeight="1" x14ac:dyDescent="0.25">
      <c r="A24" s="497"/>
      <c r="B24" s="515"/>
      <c r="C24" s="497"/>
      <c r="D24" s="497"/>
      <c r="E24" s="503"/>
      <c r="F24" s="505"/>
      <c r="G24" s="505"/>
      <c r="H24" s="505"/>
      <c r="I24" s="507"/>
      <c r="J24" s="507"/>
      <c r="K24" s="507"/>
      <c r="L24" s="505"/>
      <c r="M24" s="497"/>
      <c r="N24" s="497"/>
      <c r="O24" s="497"/>
      <c r="P24" s="495"/>
      <c r="Q24" s="495"/>
      <c r="R24" s="495"/>
      <c r="S24" s="509"/>
      <c r="T24" s="509"/>
      <c r="U24" s="510"/>
      <c r="V24" s="510"/>
      <c r="W24" s="495"/>
      <c r="X24" s="495"/>
      <c r="Y24" s="495"/>
      <c r="Z24" s="495"/>
      <c r="AA24" s="495"/>
      <c r="AB24" s="495"/>
      <c r="AC24" s="495"/>
      <c r="AD24" s="495"/>
      <c r="AE24" s="495"/>
      <c r="AF24" s="269" t="s">
        <v>13</v>
      </c>
      <c r="AG24" s="269" t="s">
        <v>12</v>
      </c>
      <c r="AH24" s="97" t="s">
        <v>2</v>
      </c>
      <c r="AI24" s="97" t="s">
        <v>11</v>
      </c>
      <c r="AJ24" s="497"/>
      <c r="AK24" s="497"/>
      <c r="AL24" s="497"/>
      <c r="AM24" s="497"/>
      <c r="AN24" s="497"/>
      <c r="AO24" s="497"/>
      <c r="AP24" s="497"/>
      <c r="AQ24" s="501"/>
      <c r="AR24" s="495"/>
      <c r="AS24" s="495"/>
      <c r="AT24" s="495"/>
      <c r="AU24" s="495"/>
      <c r="AV24" s="499"/>
      <c r="AW24" s="322">
        <f>SUM(AW26:AW44)</f>
        <v>36.027999999999999</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78" customFormat="1" ht="51" x14ac:dyDescent="0.2">
      <c r="A26" s="270" t="s">
        <v>418</v>
      </c>
      <c r="B26" s="153" t="s">
        <v>605</v>
      </c>
      <c r="C26" s="153" t="s">
        <v>419</v>
      </c>
      <c r="D26" s="271" t="s">
        <v>420</v>
      </c>
      <c r="E26" s="272" t="s">
        <v>305</v>
      </c>
      <c r="F26" s="272" t="s">
        <v>305</v>
      </c>
      <c r="G26" s="272" t="s">
        <v>305</v>
      </c>
      <c r="H26" s="272" t="s">
        <v>305</v>
      </c>
      <c r="I26" s="272" t="s">
        <v>305</v>
      </c>
      <c r="J26" s="272" t="s">
        <v>305</v>
      </c>
      <c r="K26" s="272" t="s">
        <v>305</v>
      </c>
      <c r="L26" s="272" t="s">
        <v>305</v>
      </c>
      <c r="M26" s="153" t="s">
        <v>421</v>
      </c>
      <c r="N26" s="273" t="s">
        <v>422</v>
      </c>
      <c r="O26" s="153" t="s">
        <v>605</v>
      </c>
      <c r="P26" s="274">
        <v>23677</v>
      </c>
      <c r="Q26" s="153" t="s">
        <v>423</v>
      </c>
      <c r="R26" s="274">
        <v>16574</v>
      </c>
      <c r="S26" s="153" t="s">
        <v>424</v>
      </c>
      <c r="T26" s="153" t="s">
        <v>424</v>
      </c>
      <c r="U26" s="153">
        <v>7</v>
      </c>
      <c r="V26" s="153">
        <v>7</v>
      </c>
      <c r="W26" s="153" t="s">
        <v>425</v>
      </c>
      <c r="X26" s="275">
        <v>16430</v>
      </c>
      <c r="Y26" s="153"/>
      <c r="Z26" s="153">
        <v>1</v>
      </c>
      <c r="AA26" s="274">
        <v>14622</v>
      </c>
      <c r="AB26" s="274">
        <v>14622</v>
      </c>
      <c r="AC26" s="153" t="s">
        <v>425</v>
      </c>
      <c r="AD26" s="274">
        <v>17254</v>
      </c>
      <c r="AE26" s="274">
        <v>0</v>
      </c>
      <c r="AF26" s="271" t="s">
        <v>426</v>
      </c>
      <c r="AG26" s="153" t="s">
        <v>427</v>
      </c>
      <c r="AH26" s="153" t="s">
        <v>428</v>
      </c>
      <c r="AI26" s="153" t="s">
        <v>429</v>
      </c>
      <c r="AJ26" s="153" t="s">
        <v>430</v>
      </c>
      <c r="AK26" s="153" t="s">
        <v>431</v>
      </c>
      <c r="AL26" s="276"/>
      <c r="AM26" s="276"/>
      <c r="AN26" s="277"/>
      <c r="AO26" s="276"/>
      <c r="AP26" s="153" t="s">
        <v>432</v>
      </c>
      <c r="AQ26" s="153" t="s">
        <v>433</v>
      </c>
      <c r="AR26" s="153" t="s">
        <v>432</v>
      </c>
      <c r="AS26" s="153" t="s">
        <v>433</v>
      </c>
      <c r="AT26" s="153" t="s">
        <v>434</v>
      </c>
      <c r="AU26" s="153" t="s">
        <v>435</v>
      </c>
      <c r="AV26" s="286" t="s">
        <v>601</v>
      </c>
      <c r="AW26" s="314">
        <v>8.1950000000000003</v>
      </c>
    </row>
    <row r="27" spans="1:49" s="278" customFormat="1" ht="12.75" x14ac:dyDescent="0.2">
      <c r="A27" s="279"/>
      <c r="B27" s="279"/>
      <c r="C27" s="279"/>
      <c r="D27" s="279"/>
      <c r="E27" s="279"/>
      <c r="F27" s="279"/>
      <c r="G27" s="279"/>
      <c r="H27" s="279"/>
      <c r="I27" s="279"/>
      <c r="J27" s="279"/>
      <c r="K27" s="279"/>
      <c r="L27" s="279"/>
      <c r="M27" s="279"/>
      <c r="N27" s="279"/>
      <c r="O27" s="153"/>
      <c r="P27" s="274"/>
      <c r="Q27" s="153"/>
      <c r="R27" s="274"/>
      <c r="S27" s="153"/>
      <c r="T27" s="153"/>
      <c r="U27" s="153"/>
      <c r="V27" s="153"/>
      <c r="W27" s="153" t="s">
        <v>436</v>
      </c>
      <c r="X27" s="275">
        <v>13375</v>
      </c>
      <c r="Y27" s="153" t="s">
        <v>436</v>
      </c>
      <c r="Z27" s="153"/>
      <c r="AA27" s="274"/>
      <c r="AB27" s="279"/>
      <c r="AC27" s="279"/>
      <c r="AD27" s="279"/>
      <c r="AE27" s="279"/>
      <c r="AF27" s="279"/>
      <c r="AG27" s="279"/>
      <c r="AH27" s="279"/>
      <c r="AI27" s="279"/>
      <c r="AJ27" s="279"/>
      <c r="AK27" s="279"/>
      <c r="AL27" s="279"/>
      <c r="AM27" s="279"/>
      <c r="AN27" s="279"/>
      <c r="AO27" s="279"/>
      <c r="AP27" s="279"/>
      <c r="AQ27" s="279"/>
      <c r="AR27" s="279"/>
      <c r="AS27" s="279"/>
      <c r="AT27" s="279"/>
      <c r="AU27" s="279"/>
      <c r="AV27" s="279"/>
      <c r="AW27" s="315"/>
    </row>
    <row r="28" spans="1:49" s="278" customFormat="1" ht="12.75" x14ac:dyDescent="0.2">
      <c r="A28" s="279"/>
      <c r="B28" s="279"/>
      <c r="C28" s="279"/>
      <c r="D28" s="279"/>
      <c r="E28" s="279"/>
      <c r="F28" s="279"/>
      <c r="G28" s="279"/>
      <c r="H28" s="279"/>
      <c r="I28" s="279"/>
      <c r="J28" s="279"/>
      <c r="K28" s="279"/>
      <c r="L28" s="279"/>
      <c r="M28" s="279"/>
      <c r="N28" s="279"/>
      <c r="O28" s="153"/>
      <c r="P28" s="274"/>
      <c r="Q28" s="153"/>
      <c r="R28" s="274"/>
      <c r="S28" s="153"/>
      <c r="T28" s="153"/>
      <c r="U28" s="153"/>
      <c r="V28" s="153"/>
      <c r="W28" s="153" t="s">
        <v>437</v>
      </c>
      <c r="X28" s="275">
        <v>11129</v>
      </c>
      <c r="Y28" s="153" t="s">
        <v>437</v>
      </c>
      <c r="Z28" s="153"/>
      <c r="AA28" s="274"/>
      <c r="AB28" s="279"/>
      <c r="AC28" s="279"/>
      <c r="AD28" s="279"/>
      <c r="AE28" s="279"/>
      <c r="AF28" s="279"/>
      <c r="AG28" s="279"/>
      <c r="AH28" s="279"/>
      <c r="AI28" s="279"/>
      <c r="AJ28" s="279"/>
      <c r="AK28" s="279"/>
      <c r="AL28" s="279"/>
      <c r="AM28" s="279"/>
      <c r="AN28" s="279"/>
      <c r="AO28" s="279"/>
      <c r="AP28" s="279"/>
      <c r="AQ28" s="279"/>
      <c r="AR28" s="279"/>
      <c r="AS28" s="279"/>
      <c r="AT28" s="279"/>
      <c r="AU28" s="279"/>
      <c r="AV28" s="279"/>
      <c r="AW28" s="315"/>
    </row>
    <row r="29" spans="1:49" s="278" customFormat="1" ht="12.75" x14ac:dyDescent="0.2">
      <c r="A29" s="279"/>
      <c r="B29" s="279"/>
      <c r="C29" s="279"/>
      <c r="D29" s="279"/>
      <c r="E29" s="279"/>
      <c r="F29" s="279"/>
      <c r="G29" s="279"/>
      <c r="H29" s="279"/>
      <c r="I29" s="279"/>
      <c r="J29" s="279"/>
      <c r="K29" s="279"/>
      <c r="L29" s="279"/>
      <c r="M29" s="279"/>
      <c r="N29" s="279"/>
      <c r="O29" s="153"/>
      <c r="P29" s="274"/>
      <c r="Q29" s="153"/>
      <c r="R29" s="274"/>
      <c r="S29" s="153"/>
      <c r="T29" s="153"/>
      <c r="U29" s="153"/>
      <c r="V29" s="153"/>
      <c r="W29" s="153" t="s">
        <v>438</v>
      </c>
      <c r="X29" s="275">
        <v>16574</v>
      </c>
      <c r="Y29" s="153" t="s">
        <v>438</v>
      </c>
      <c r="Z29" s="153"/>
      <c r="AA29" s="274"/>
      <c r="AB29" s="279"/>
      <c r="AC29" s="279"/>
      <c r="AD29" s="279"/>
      <c r="AE29" s="279"/>
      <c r="AF29" s="279"/>
      <c r="AG29" s="279"/>
      <c r="AH29" s="279"/>
      <c r="AI29" s="279"/>
      <c r="AJ29" s="279"/>
      <c r="AK29" s="279"/>
      <c r="AL29" s="279"/>
      <c r="AM29" s="279"/>
      <c r="AN29" s="279"/>
      <c r="AO29" s="279"/>
      <c r="AP29" s="279"/>
      <c r="AQ29" s="279"/>
      <c r="AR29" s="279"/>
      <c r="AS29" s="279"/>
      <c r="AT29" s="279"/>
      <c r="AU29" s="279"/>
      <c r="AV29" s="279"/>
      <c r="AW29" s="315"/>
    </row>
    <row r="30" spans="1:49" s="278" customFormat="1" ht="25.5" x14ac:dyDescent="0.2">
      <c r="A30" s="279"/>
      <c r="B30" s="279"/>
      <c r="C30" s="279"/>
      <c r="D30" s="279"/>
      <c r="E30" s="279"/>
      <c r="F30" s="279"/>
      <c r="G30" s="279"/>
      <c r="H30" s="279"/>
      <c r="I30" s="279"/>
      <c r="J30" s="279"/>
      <c r="K30" s="279"/>
      <c r="L30" s="279"/>
      <c r="M30" s="279"/>
      <c r="N30" s="279"/>
      <c r="O30" s="153"/>
      <c r="P30" s="274"/>
      <c r="Q30" s="153"/>
      <c r="R30" s="274"/>
      <c r="S30" s="153"/>
      <c r="T30" s="153"/>
      <c r="U30" s="153"/>
      <c r="V30" s="153"/>
      <c r="W30" s="153" t="s">
        <v>439</v>
      </c>
      <c r="X30" s="275">
        <v>16511</v>
      </c>
      <c r="Y30" s="153"/>
      <c r="Z30" s="153"/>
      <c r="AA30" s="274">
        <v>16511</v>
      </c>
      <c r="AB30" s="279"/>
      <c r="AC30" s="279"/>
      <c r="AD30" s="279"/>
      <c r="AE30" s="279"/>
      <c r="AF30" s="279"/>
      <c r="AG30" s="279"/>
      <c r="AH30" s="279"/>
      <c r="AI30" s="279"/>
      <c r="AJ30" s="279"/>
      <c r="AK30" s="279"/>
      <c r="AL30" s="279"/>
      <c r="AM30" s="279"/>
      <c r="AN30" s="279"/>
      <c r="AO30" s="279"/>
      <c r="AP30" s="279"/>
      <c r="AQ30" s="279"/>
      <c r="AR30" s="279"/>
      <c r="AS30" s="279"/>
      <c r="AT30" s="279"/>
      <c r="AU30" s="279"/>
      <c r="AV30" s="279"/>
      <c r="AW30" s="315"/>
    </row>
    <row r="31" spans="1:49" s="278" customFormat="1" ht="12.75" x14ac:dyDescent="0.2">
      <c r="A31" s="279"/>
      <c r="B31" s="279"/>
      <c r="C31" s="279"/>
      <c r="D31" s="279"/>
      <c r="E31" s="279"/>
      <c r="F31" s="279"/>
      <c r="G31" s="279"/>
      <c r="H31" s="279"/>
      <c r="I31" s="279"/>
      <c r="J31" s="279"/>
      <c r="K31" s="279"/>
      <c r="L31" s="279"/>
      <c r="M31" s="279"/>
      <c r="N31" s="279"/>
      <c r="O31" s="153"/>
      <c r="P31" s="274"/>
      <c r="Q31" s="153"/>
      <c r="R31" s="274"/>
      <c r="S31" s="153"/>
      <c r="T31" s="153"/>
      <c r="U31" s="153"/>
      <c r="V31" s="153"/>
      <c r="W31" s="153" t="s">
        <v>440</v>
      </c>
      <c r="X31" s="275">
        <v>13815</v>
      </c>
      <c r="Y31" s="153"/>
      <c r="Z31" s="153"/>
      <c r="AA31" s="274">
        <v>13538</v>
      </c>
      <c r="AB31" s="279"/>
      <c r="AC31" s="279"/>
      <c r="AD31" s="279"/>
      <c r="AE31" s="279"/>
      <c r="AF31" s="279"/>
      <c r="AG31" s="279"/>
      <c r="AH31" s="279"/>
      <c r="AI31" s="279"/>
      <c r="AJ31" s="279"/>
      <c r="AK31" s="279"/>
      <c r="AL31" s="279"/>
      <c r="AM31" s="279"/>
      <c r="AN31" s="279"/>
      <c r="AO31" s="279"/>
      <c r="AP31" s="279"/>
      <c r="AQ31" s="279"/>
      <c r="AR31" s="279"/>
      <c r="AS31" s="279"/>
      <c r="AT31" s="279"/>
      <c r="AU31" s="279"/>
      <c r="AV31" s="279"/>
      <c r="AW31" s="315"/>
    </row>
    <row r="32" spans="1:49" s="278" customFormat="1" ht="12.75" x14ac:dyDescent="0.2">
      <c r="A32" s="279"/>
      <c r="B32" s="279"/>
      <c r="C32" s="279"/>
      <c r="D32" s="279"/>
      <c r="E32" s="279"/>
      <c r="F32" s="279"/>
      <c r="G32" s="279"/>
      <c r="H32" s="279"/>
      <c r="I32" s="279"/>
      <c r="J32" s="279"/>
      <c r="K32" s="279"/>
      <c r="L32" s="279"/>
      <c r="M32" s="279"/>
      <c r="N32" s="279"/>
      <c r="O32" s="153"/>
      <c r="P32" s="274"/>
      <c r="Q32" s="153"/>
      <c r="R32" s="274"/>
      <c r="S32" s="153"/>
      <c r="T32" s="153"/>
      <c r="U32" s="153"/>
      <c r="V32" s="153"/>
      <c r="W32" s="153" t="s">
        <v>441</v>
      </c>
      <c r="X32" s="275">
        <v>11111</v>
      </c>
      <c r="Y32" s="153" t="s">
        <v>441</v>
      </c>
      <c r="Z32" s="153"/>
      <c r="AA32" s="274"/>
      <c r="AB32" s="279"/>
      <c r="AC32" s="279"/>
      <c r="AD32" s="279"/>
      <c r="AE32" s="279"/>
      <c r="AF32" s="279"/>
      <c r="AG32" s="279"/>
      <c r="AH32" s="279"/>
      <c r="AI32" s="279"/>
      <c r="AJ32" s="279"/>
      <c r="AK32" s="279"/>
      <c r="AL32" s="279"/>
      <c r="AM32" s="279"/>
      <c r="AN32" s="279"/>
      <c r="AO32" s="279"/>
      <c r="AP32" s="279"/>
      <c r="AQ32" s="279"/>
      <c r="AR32" s="279"/>
      <c r="AS32" s="279"/>
      <c r="AT32" s="279"/>
      <c r="AU32" s="279"/>
      <c r="AV32" s="279"/>
      <c r="AW32" s="315"/>
    </row>
    <row r="33" spans="1:49" ht="51" x14ac:dyDescent="0.25">
      <c r="A33" s="299">
        <v>1</v>
      </c>
      <c r="B33" s="153" t="s">
        <v>606</v>
      </c>
      <c r="C33" s="154" t="s">
        <v>419</v>
      </c>
      <c r="D33" s="154" t="s">
        <v>539</v>
      </c>
      <c r="E33" s="272" t="s">
        <v>305</v>
      </c>
      <c r="F33" s="272" t="s">
        <v>305</v>
      </c>
      <c r="G33" s="272" t="s">
        <v>305</v>
      </c>
      <c r="H33" s="272" t="s">
        <v>305</v>
      </c>
      <c r="I33" s="272" t="s">
        <v>305</v>
      </c>
      <c r="J33" s="272" t="s">
        <v>305</v>
      </c>
      <c r="K33" s="272" t="s">
        <v>305</v>
      </c>
      <c r="L33" s="272" t="s">
        <v>305</v>
      </c>
      <c r="M33" s="154" t="s">
        <v>598</v>
      </c>
      <c r="N33" s="154" t="s">
        <v>540</v>
      </c>
      <c r="O33" s="153" t="s">
        <v>606</v>
      </c>
      <c r="P33" s="155">
        <v>424</v>
      </c>
      <c r="Q33" s="154" t="s">
        <v>542</v>
      </c>
      <c r="R33" s="155">
        <v>424</v>
      </c>
      <c r="S33" s="156" t="s">
        <v>573</v>
      </c>
      <c r="T33" s="156" t="s">
        <v>573</v>
      </c>
      <c r="U33" s="155">
        <v>3</v>
      </c>
      <c r="V33" s="155">
        <v>3</v>
      </c>
      <c r="W33" s="155" t="s">
        <v>543</v>
      </c>
      <c r="X33" s="155">
        <v>496</v>
      </c>
      <c r="Y33" s="120"/>
      <c r="Z33" s="120"/>
      <c r="AA33" s="120"/>
      <c r="AB33" s="155">
        <v>459</v>
      </c>
      <c r="AC33" s="155" t="s">
        <v>545</v>
      </c>
      <c r="AD33" s="155">
        <v>459</v>
      </c>
      <c r="AE33" s="155">
        <v>459</v>
      </c>
      <c r="AF33" s="120"/>
      <c r="AG33" s="120"/>
      <c r="AH33" s="157">
        <v>42933</v>
      </c>
      <c r="AI33" s="157">
        <v>42951</v>
      </c>
      <c r="AJ33" s="157">
        <v>42951</v>
      </c>
      <c r="AK33" s="157">
        <v>42951</v>
      </c>
      <c r="AL33" s="120"/>
      <c r="AM33" s="120"/>
      <c r="AN33" s="120"/>
      <c r="AO33" s="120"/>
      <c r="AP33" s="157">
        <v>42968</v>
      </c>
      <c r="AQ33" s="157">
        <v>42968</v>
      </c>
      <c r="AR33" s="157">
        <v>42968</v>
      </c>
      <c r="AS33" s="157">
        <v>42968</v>
      </c>
      <c r="AT33" s="157">
        <v>43069</v>
      </c>
      <c r="AU33" s="280" t="s">
        <v>574</v>
      </c>
      <c r="AV33" s="280" t="s">
        <v>600</v>
      </c>
      <c r="AW33" s="314">
        <v>0.20599999999999999</v>
      </c>
    </row>
    <row r="34" spans="1:49" ht="38.25" x14ac:dyDescent="0.25">
      <c r="A34" s="120"/>
      <c r="B34" s="120"/>
      <c r="C34" s="120"/>
      <c r="D34" s="120"/>
      <c r="E34" s="120"/>
      <c r="F34" s="120"/>
      <c r="G34" s="120"/>
      <c r="H34" s="120"/>
      <c r="I34" s="120"/>
      <c r="J34" s="120"/>
      <c r="K34" s="120"/>
      <c r="L34" s="120"/>
      <c r="M34" s="120"/>
      <c r="N34" s="120"/>
      <c r="O34" s="120"/>
      <c r="P34" s="120"/>
      <c r="Q34" s="120"/>
      <c r="R34" s="120"/>
      <c r="S34" s="155"/>
      <c r="T34" s="155"/>
      <c r="U34" s="155"/>
      <c r="V34" s="155"/>
      <c r="W34" s="155" t="s">
        <v>544</v>
      </c>
      <c r="X34" s="155">
        <v>490</v>
      </c>
      <c r="Y34" s="120"/>
      <c r="Z34" s="120"/>
      <c r="AA34" s="120"/>
      <c r="AB34" s="120"/>
      <c r="AC34" s="120"/>
      <c r="AD34" s="120"/>
      <c r="AE34" s="120"/>
      <c r="AF34" s="120"/>
      <c r="AG34" s="120"/>
      <c r="AH34" s="120"/>
      <c r="AI34" s="120"/>
      <c r="AJ34" s="120"/>
      <c r="AK34" s="120"/>
      <c r="AL34" s="120"/>
      <c r="AM34" s="120"/>
      <c r="AN34" s="120"/>
      <c r="AO34" s="120"/>
      <c r="AP34" s="120"/>
      <c r="AQ34" s="120"/>
      <c r="AR34" s="120"/>
      <c r="AS34" s="120"/>
      <c r="AT34" s="120"/>
      <c r="AU34" s="120"/>
      <c r="AV34" s="120"/>
      <c r="AW34" s="316"/>
    </row>
    <row r="35" spans="1:49" x14ac:dyDescent="0.25">
      <c r="A35" s="287"/>
      <c r="B35" s="287"/>
      <c r="C35" s="287"/>
      <c r="D35" s="287"/>
      <c r="E35" s="287"/>
      <c r="F35" s="287"/>
      <c r="G35" s="287"/>
      <c r="H35" s="287"/>
      <c r="I35" s="287"/>
      <c r="J35" s="287"/>
      <c r="K35" s="287"/>
      <c r="L35" s="287"/>
      <c r="M35" s="287"/>
      <c r="N35" s="287"/>
      <c r="O35" s="287"/>
      <c r="P35" s="287"/>
      <c r="Q35" s="287"/>
      <c r="R35" s="287"/>
      <c r="S35" s="288"/>
      <c r="T35" s="288"/>
      <c r="U35" s="288"/>
      <c r="V35" s="288"/>
      <c r="W35" s="288" t="s">
        <v>545</v>
      </c>
      <c r="X35" s="288">
        <v>459</v>
      </c>
      <c r="Y35" s="287"/>
      <c r="Z35" s="287"/>
      <c r="AA35" s="287"/>
      <c r="AB35" s="287"/>
      <c r="AC35" s="287"/>
      <c r="AD35" s="287"/>
      <c r="AE35" s="287"/>
      <c r="AF35" s="287"/>
      <c r="AG35" s="287"/>
      <c r="AH35" s="287"/>
      <c r="AI35" s="287"/>
      <c r="AJ35" s="287"/>
      <c r="AK35" s="287"/>
      <c r="AL35" s="287"/>
      <c r="AM35" s="287"/>
      <c r="AN35" s="287"/>
      <c r="AO35" s="287"/>
      <c r="AP35" s="287"/>
      <c r="AQ35" s="287"/>
      <c r="AR35" s="287"/>
      <c r="AS35" s="287"/>
      <c r="AT35" s="287"/>
      <c r="AU35" s="287"/>
      <c r="AV35" s="120"/>
      <c r="AW35" s="316"/>
    </row>
    <row r="36" spans="1:49" s="289" customFormat="1" ht="51" x14ac:dyDescent="0.2">
      <c r="A36" s="317" t="s">
        <v>575</v>
      </c>
      <c r="B36" s="153" t="s">
        <v>606</v>
      </c>
      <c r="C36" s="281" t="s">
        <v>419</v>
      </c>
      <c r="D36" s="317" t="s">
        <v>420</v>
      </c>
      <c r="E36" s="272" t="s">
        <v>305</v>
      </c>
      <c r="F36" s="272" t="s">
        <v>305</v>
      </c>
      <c r="G36" s="272" t="s">
        <v>305</v>
      </c>
      <c r="H36" s="272" t="s">
        <v>305</v>
      </c>
      <c r="I36" s="272" t="s">
        <v>305</v>
      </c>
      <c r="J36" s="272" t="s">
        <v>305</v>
      </c>
      <c r="K36" s="272" t="s">
        <v>305</v>
      </c>
      <c r="L36" s="272" t="s">
        <v>305</v>
      </c>
      <c r="M36" s="282" t="s">
        <v>576</v>
      </c>
      <c r="N36" s="318" t="s">
        <v>577</v>
      </c>
      <c r="O36" s="281" t="s">
        <v>541</v>
      </c>
      <c r="P36" s="283">
        <v>53690</v>
      </c>
      <c r="Q36" s="281" t="s">
        <v>578</v>
      </c>
      <c r="R36" s="283">
        <v>53690</v>
      </c>
      <c r="S36" s="281" t="s">
        <v>579</v>
      </c>
      <c r="T36" s="281" t="s">
        <v>579</v>
      </c>
      <c r="U36" s="319">
        <v>9</v>
      </c>
      <c r="V36" s="319">
        <v>9</v>
      </c>
      <c r="W36" s="281" t="s">
        <v>580</v>
      </c>
      <c r="X36" s="284">
        <v>52044</v>
      </c>
      <c r="Y36" s="282"/>
      <c r="Z36" s="320">
        <v>1</v>
      </c>
      <c r="AA36" s="283">
        <v>40474</v>
      </c>
      <c r="AB36" s="283">
        <v>40474</v>
      </c>
      <c r="AC36" s="281" t="s">
        <v>580</v>
      </c>
      <c r="AD36" s="283">
        <v>48569</v>
      </c>
      <c r="AE36" s="283">
        <v>0</v>
      </c>
      <c r="AF36" s="317" t="s">
        <v>581</v>
      </c>
      <c r="AG36" s="281" t="s">
        <v>582</v>
      </c>
      <c r="AH36" s="281" t="s">
        <v>583</v>
      </c>
      <c r="AI36" s="281" t="s">
        <v>583</v>
      </c>
      <c r="AJ36" s="281" t="s">
        <v>584</v>
      </c>
      <c r="AK36" s="281" t="s">
        <v>585</v>
      </c>
      <c r="AL36" s="282"/>
      <c r="AM36" s="282"/>
      <c r="AN36" s="321"/>
      <c r="AO36" s="282"/>
      <c r="AP36" s="281" t="s">
        <v>586</v>
      </c>
      <c r="AQ36" s="281" t="s">
        <v>587</v>
      </c>
      <c r="AR36" s="281" t="s">
        <v>588</v>
      </c>
      <c r="AS36" s="281" t="s">
        <v>587</v>
      </c>
      <c r="AT36" s="281" t="s">
        <v>589</v>
      </c>
      <c r="AU36" s="282"/>
      <c r="AV36" s="286" t="s">
        <v>599</v>
      </c>
      <c r="AW36" s="314">
        <v>27.626999999999999</v>
      </c>
    </row>
    <row r="37" spans="1:49" s="289" customFormat="1" ht="12.75" x14ac:dyDescent="0.2">
      <c r="A37" s="290"/>
      <c r="B37" s="285"/>
      <c r="C37" s="285"/>
      <c r="D37" s="285"/>
      <c r="E37" s="285"/>
      <c r="F37" s="285"/>
      <c r="G37" s="285"/>
      <c r="H37" s="285"/>
      <c r="I37" s="285"/>
      <c r="J37" s="285"/>
      <c r="K37" s="285"/>
      <c r="L37" s="285"/>
      <c r="M37" s="285"/>
      <c r="N37" s="285"/>
      <c r="O37" s="285"/>
      <c r="P37" s="285"/>
      <c r="Q37" s="285"/>
      <c r="R37" s="285"/>
      <c r="S37" s="285"/>
      <c r="T37" s="285"/>
      <c r="U37" s="285"/>
      <c r="V37" s="285"/>
      <c r="W37" s="281" t="s">
        <v>590</v>
      </c>
      <c r="X37" s="284">
        <v>52309</v>
      </c>
      <c r="Y37" s="282"/>
      <c r="Z37" s="282"/>
      <c r="AA37" s="283">
        <v>46478</v>
      </c>
      <c r="AB37" s="285"/>
      <c r="AC37" s="285"/>
      <c r="AD37" s="285"/>
      <c r="AE37" s="285"/>
      <c r="AF37" s="285"/>
      <c r="AG37" s="285"/>
      <c r="AH37" s="285"/>
      <c r="AI37" s="285"/>
      <c r="AJ37" s="285"/>
      <c r="AK37" s="285"/>
      <c r="AL37" s="285"/>
      <c r="AM37" s="285"/>
      <c r="AN37" s="285"/>
      <c r="AO37" s="285"/>
      <c r="AP37" s="285"/>
      <c r="AQ37" s="285"/>
      <c r="AR37" s="285"/>
      <c r="AS37" s="285"/>
      <c r="AT37" s="285"/>
      <c r="AU37" s="285"/>
      <c r="AV37" s="291"/>
    </row>
    <row r="38" spans="1:49" s="289" customFormat="1" ht="12.75" x14ac:dyDescent="0.2">
      <c r="A38" s="290"/>
      <c r="B38" s="285"/>
      <c r="C38" s="285"/>
      <c r="D38" s="285"/>
      <c r="E38" s="285"/>
      <c r="F38" s="285"/>
      <c r="G38" s="285"/>
      <c r="H38" s="285"/>
      <c r="I38" s="285"/>
      <c r="J38" s="285"/>
      <c r="K38" s="285"/>
      <c r="L38" s="285"/>
      <c r="M38" s="285"/>
      <c r="N38" s="285"/>
      <c r="O38" s="285"/>
      <c r="P38" s="285"/>
      <c r="Q38" s="285"/>
      <c r="R38" s="285"/>
      <c r="S38" s="285"/>
      <c r="T38" s="285"/>
      <c r="U38" s="285"/>
      <c r="V38" s="285"/>
      <c r="W38" s="281" t="s">
        <v>591</v>
      </c>
      <c r="X38" s="284">
        <v>52383</v>
      </c>
      <c r="Y38" s="282"/>
      <c r="Z38" s="282"/>
      <c r="AA38" s="283">
        <v>52383</v>
      </c>
      <c r="AB38" s="285"/>
      <c r="AC38" s="285"/>
      <c r="AD38" s="285"/>
      <c r="AE38" s="285"/>
      <c r="AF38" s="285"/>
      <c r="AG38" s="285"/>
      <c r="AH38" s="285"/>
      <c r="AI38" s="285"/>
      <c r="AJ38" s="285"/>
      <c r="AK38" s="285"/>
      <c r="AL38" s="285"/>
      <c r="AM38" s="285"/>
      <c r="AN38" s="285"/>
      <c r="AO38" s="285"/>
      <c r="AP38" s="285"/>
      <c r="AQ38" s="285"/>
      <c r="AR38" s="285"/>
      <c r="AS38" s="285"/>
      <c r="AT38" s="285"/>
      <c r="AU38" s="285"/>
      <c r="AV38" s="291"/>
    </row>
    <row r="39" spans="1:49" s="289" customFormat="1" ht="12.75" x14ac:dyDescent="0.2">
      <c r="A39" s="290"/>
      <c r="B39" s="285"/>
      <c r="C39" s="285"/>
      <c r="D39" s="285"/>
      <c r="E39" s="285"/>
      <c r="F39" s="285"/>
      <c r="G39" s="285"/>
      <c r="H39" s="285"/>
      <c r="I39" s="285"/>
      <c r="J39" s="285"/>
      <c r="K39" s="285"/>
      <c r="L39" s="285"/>
      <c r="M39" s="285"/>
      <c r="N39" s="285"/>
      <c r="O39" s="285"/>
      <c r="P39" s="285"/>
      <c r="Q39" s="285"/>
      <c r="R39" s="285"/>
      <c r="S39" s="285"/>
      <c r="T39" s="285"/>
      <c r="U39" s="285"/>
      <c r="V39" s="285"/>
      <c r="W39" s="281" t="s">
        <v>592</v>
      </c>
      <c r="X39" s="284">
        <v>0</v>
      </c>
      <c r="Y39" s="281" t="s">
        <v>592</v>
      </c>
      <c r="Z39" s="282"/>
      <c r="AA39" s="283"/>
      <c r="AB39" s="285"/>
      <c r="AC39" s="285"/>
      <c r="AD39" s="285"/>
      <c r="AE39" s="285"/>
      <c r="AF39" s="285"/>
      <c r="AG39" s="285"/>
      <c r="AH39" s="285"/>
      <c r="AI39" s="285"/>
      <c r="AJ39" s="285"/>
      <c r="AK39" s="285"/>
      <c r="AL39" s="285"/>
      <c r="AM39" s="285"/>
      <c r="AN39" s="285"/>
      <c r="AO39" s="285"/>
      <c r="AP39" s="285"/>
      <c r="AQ39" s="285"/>
      <c r="AR39" s="285"/>
      <c r="AS39" s="285"/>
      <c r="AT39" s="285"/>
      <c r="AU39" s="285"/>
      <c r="AV39" s="291"/>
    </row>
    <row r="40" spans="1:49" s="289" customFormat="1" ht="12.75" x14ac:dyDescent="0.2">
      <c r="A40" s="290"/>
      <c r="B40" s="285"/>
      <c r="C40" s="285"/>
      <c r="D40" s="285"/>
      <c r="E40" s="285"/>
      <c r="F40" s="285"/>
      <c r="G40" s="285"/>
      <c r="H40" s="285"/>
      <c r="I40" s="285"/>
      <c r="J40" s="285"/>
      <c r="K40" s="285"/>
      <c r="L40" s="285"/>
      <c r="M40" s="285"/>
      <c r="N40" s="285"/>
      <c r="O40" s="285"/>
      <c r="P40" s="285"/>
      <c r="Q40" s="285"/>
      <c r="R40" s="285"/>
      <c r="S40" s="285"/>
      <c r="T40" s="285"/>
      <c r="U40" s="285"/>
      <c r="V40" s="285"/>
      <c r="W40" s="281" t="s">
        <v>436</v>
      </c>
      <c r="X40" s="284">
        <v>53396</v>
      </c>
      <c r="Y40" s="282"/>
      <c r="Z40" s="282"/>
      <c r="AA40" s="283">
        <v>40851</v>
      </c>
      <c r="AB40" s="285"/>
      <c r="AC40" s="285"/>
      <c r="AD40" s="285"/>
      <c r="AE40" s="285"/>
      <c r="AF40" s="285"/>
      <c r="AG40" s="285"/>
      <c r="AH40" s="285"/>
      <c r="AI40" s="285"/>
      <c r="AJ40" s="285"/>
      <c r="AK40" s="285"/>
      <c r="AL40" s="285"/>
      <c r="AM40" s="285"/>
      <c r="AN40" s="285"/>
      <c r="AO40" s="285"/>
      <c r="AP40" s="285"/>
      <c r="AQ40" s="285"/>
      <c r="AR40" s="285"/>
      <c r="AS40" s="285"/>
      <c r="AT40" s="285"/>
      <c r="AU40" s="285"/>
      <c r="AV40" s="291"/>
    </row>
    <row r="41" spans="1:49" s="289" customFormat="1" ht="12.75" x14ac:dyDescent="0.2">
      <c r="A41" s="290"/>
      <c r="B41" s="285"/>
      <c r="C41" s="285"/>
      <c r="D41" s="285"/>
      <c r="E41" s="285"/>
      <c r="F41" s="285"/>
      <c r="G41" s="285"/>
      <c r="H41" s="285"/>
      <c r="I41" s="285"/>
      <c r="J41" s="285"/>
      <c r="K41" s="285"/>
      <c r="L41" s="285"/>
      <c r="M41" s="285"/>
      <c r="N41" s="285"/>
      <c r="O41" s="285"/>
      <c r="P41" s="285"/>
      <c r="Q41" s="285"/>
      <c r="R41" s="285"/>
      <c r="S41" s="285"/>
      <c r="T41" s="285"/>
      <c r="U41" s="285"/>
      <c r="V41" s="285"/>
      <c r="W41" s="281" t="s">
        <v>438</v>
      </c>
      <c r="X41" s="284">
        <v>50298</v>
      </c>
      <c r="Y41" s="282"/>
      <c r="Z41" s="282"/>
      <c r="AA41" s="283">
        <v>50298</v>
      </c>
      <c r="AB41" s="285"/>
      <c r="AC41" s="285"/>
      <c r="AD41" s="285"/>
      <c r="AE41" s="285"/>
      <c r="AF41" s="285"/>
      <c r="AG41" s="285"/>
      <c r="AH41" s="285"/>
      <c r="AI41" s="285"/>
      <c r="AJ41" s="285"/>
      <c r="AK41" s="285"/>
      <c r="AL41" s="285"/>
      <c r="AM41" s="285"/>
      <c r="AN41" s="285"/>
      <c r="AO41" s="285"/>
      <c r="AP41" s="285"/>
      <c r="AQ41" s="285"/>
      <c r="AR41" s="285"/>
      <c r="AS41" s="285"/>
      <c r="AT41" s="285"/>
      <c r="AU41" s="285"/>
      <c r="AV41" s="291"/>
    </row>
    <row r="42" spans="1:49" s="289" customFormat="1" ht="12.75" x14ac:dyDescent="0.2">
      <c r="A42" s="290"/>
      <c r="B42" s="285"/>
      <c r="C42" s="285"/>
      <c r="D42" s="285"/>
      <c r="E42" s="285"/>
      <c r="F42" s="285"/>
      <c r="G42" s="285"/>
      <c r="H42" s="285"/>
      <c r="I42" s="285"/>
      <c r="J42" s="285"/>
      <c r="K42" s="285"/>
      <c r="L42" s="285"/>
      <c r="M42" s="285"/>
      <c r="N42" s="285"/>
      <c r="O42" s="285"/>
      <c r="P42" s="285"/>
      <c r="Q42" s="285"/>
      <c r="R42" s="285"/>
      <c r="S42" s="285"/>
      <c r="T42" s="285"/>
      <c r="U42" s="285"/>
      <c r="V42" s="285"/>
      <c r="W42" s="281" t="s">
        <v>593</v>
      </c>
      <c r="X42" s="284">
        <v>52709</v>
      </c>
      <c r="Y42" s="282"/>
      <c r="Z42" s="282"/>
      <c r="AA42" s="283">
        <v>43230</v>
      </c>
      <c r="AB42" s="285"/>
      <c r="AC42" s="285"/>
      <c r="AD42" s="285"/>
      <c r="AE42" s="285"/>
      <c r="AF42" s="285"/>
      <c r="AG42" s="285"/>
      <c r="AH42" s="285"/>
      <c r="AI42" s="285"/>
      <c r="AJ42" s="285"/>
      <c r="AK42" s="285"/>
      <c r="AL42" s="285"/>
      <c r="AM42" s="285"/>
      <c r="AN42" s="285"/>
      <c r="AO42" s="285"/>
      <c r="AP42" s="285"/>
      <c r="AQ42" s="285"/>
      <c r="AR42" s="285"/>
      <c r="AS42" s="285"/>
      <c r="AT42" s="285"/>
      <c r="AU42" s="285"/>
      <c r="AV42" s="291"/>
    </row>
    <row r="43" spans="1:49" s="289" customFormat="1" ht="12.75" x14ac:dyDescent="0.2">
      <c r="A43" s="290"/>
      <c r="B43" s="285"/>
      <c r="C43" s="285"/>
      <c r="D43" s="285"/>
      <c r="E43" s="285"/>
      <c r="F43" s="285"/>
      <c r="G43" s="285"/>
      <c r="H43" s="285"/>
      <c r="I43" s="285"/>
      <c r="J43" s="285"/>
      <c r="K43" s="285"/>
      <c r="L43" s="285"/>
      <c r="M43" s="285"/>
      <c r="N43" s="285"/>
      <c r="O43" s="285"/>
      <c r="P43" s="285"/>
      <c r="Q43" s="285"/>
      <c r="R43" s="285"/>
      <c r="S43" s="285"/>
      <c r="T43" s="285"/>
      <c r="U43" s="285"/>
      <c r="V43" s="285"/>
      <c r="W43" s="281" t="s">
        <v>594</v>
      </c>
      <c r="X43" s="284">
        <v>0</v>
      </c>
      <c r="Y43" s="281" t="s">
        <v>594</v>
      </c>
      <c r="Z43" s="282"/>
      <c r="AA43" s="283"/>
      <c r="AB43" s="285"/>
      <c r="AC43" s="285"/>
      <c r="AD43" s="285"/>
      <c r="AE43" s="285"/>
      <c r="AF43" s="285"/>
      <c r="AG43" s="285"/>
      <c r="AH43" s="285"/>
      <c r="AI43" s="285"/>
      <c r="AJ43" s="285"/>
      <c r="AK43" s="285"/>
      <c r="AL43" s="285"/>
      <c r="AM43" s="285"/>
      <c r="AN43" s="285"/>
      <c r="AO43" s="285"/>
      <c r="AP43" s="285"/>
      <c r="AQ43" s="285"/>
      <c r="AR43" s="285"/>
      <c r="AS43" s="285"/>
      <c r="AT43" s="285"/>
      <c r="AU43" s="285"/>
      <c r="AV43" s="291"/>
    </row>
    <row r="44" spans="1:49" s="289" customFormat="1" ht="13.5" thickBot="1" x14ac:dyDescent="0.25">
      <c r="A44" s="292"/>
      <c r="B44" s="293"/>
      <c r="C44" s="293"/>
      <c r="D44" s="293"/>
      <c r="E44" s="293"/>
      <c r="F44" s="293"/>
      <c r="G44" s="293"/>
      <c r="H44" s="293"/>
      <c r="I44" s="293"/>
      <c r="J44" s="293"/>
      <c r="K44" s="293"/>
      <c r="L44" s="293"/>
      <c r="M44" s="293"/>
      <c r="N44" s="293"/>
      <c r="O44" s="293"/>
      <c r="P44" s="293"/>
      <c r="Q44" s="293"/>
      <c r="R44" s="293"/>
      <c r="S44" s="293"/>
      <c r="T44" s="293"/>
      <c r="U44" s="293"/>
      <c r="V44" s="293"/>
      <c r="W44" s="294" t="s">
        <v>595</v>
      </c>
      <c r="X44" s="295">
        <v>46569</v>
      </c>
      <c r="Y44" s="293"/>
      <c r="Z44" s="296"/>
      <c r="AA44" s="297">
        <v>46569</v>
      </c>
      <c r="AB44" s="293"/>
      <c r="AC44" s="293"/>
      <c r="AD44" s="293"/>
      <c r="AE44" s="293"/>
      <c r="AF44" s="293"/>
      <c r="AG44" s="293"/>
      <c r="AH44" s="293"/>
      <c r="AI44" s="293"/>
      <c r="AJ44" s="293"/>
      <c r="AK44" s="293"/>
      <c r="AL44" s="293"/>
      <c r="AM44" s="293"/>
      <c r="AN44" s="293"/>
      <c r="AO44" s="293"/>
      <c r="AP44" s="293"/>
      <c r="AQ44" s="293"/>
      <c r="AR44" s="293"/>
      <c r="AS44" s="293"/>
      <c r="AT44" s="293"/>
      <c r="AU44" s="293"/>
      <c r="AV44" s="298"/>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6"/>
  <sheetViews>
    <sheetView view="pageBreakPreview" zoomScale="85" zoomScaleNormal="85" zoomScaleSheetLayoutView="85" workbookViewId="0">
      <selection activeCell="B25" sqref="B25"/>
    </sheetView>
  </sheetViews>
  <sheetFormatPr defaultColWidth="9.140625" defaultRowHeight="15" x14ac:dyDescent="0.25"/>
  <cols>
    <col min="1" max="2" width="66.140625" style="345" customWidth="1"/>
    <col min="3" max="16384" width="9.140625" style="345"/>
  </cols>
  <sheetData>
    <row r="1" spans="1:2" ht="18.75" x14ac:dyDescent="0.25">
      <c r="A1" s="95"/>
      <c r="B1" s="344" t="s">
        <v>69</v>
      </c>
    </row>
    <row r="2" spans="1:2" ht="18.75" x14ac:dyDescent="0.3">
      <c r="A2" s="95"/>
      <c r="B2" s="346" t="s">
        <v>10</v>
      </c>
    </row>
    <row r="3" spans="1:2" ht="18.75" x14ac:dyDescent="0.3">
      <c r="A3" s="95"/>
      <c r="B3" s="346" t="s">
        <v>413</v>
      </c>
    </row>
    <row r="4" spans="1:2" ht="15.75" x14ac:dyDescent="0.25">
      <c r="A4" s="95"/>
      <c r="B4" s="43"/>
    </row>
    <row r="5" spans="1:2" ht="18.75" x14ac:dyDescent="0.3">
      <c r="A5" s="524" t="str">
        <f>'1. паспорт местоположение'!A5:C5</f>
        <v>Год раскрытия информации: 2024 год</v>
      </c>
      <c r="B5" s="524"/>
    </row>
    <row r="6" spans="1:2" ht="18.75" x14ac:dyDescent="0.3">
      <c r="A6" s="328"/>
      <c r="B6" s="328"/>
    </row>
    <row r="7" spans="1:2" ht="18.75" x14ac:dyDescent="0.25">
      <c r="A7" s="525" t="s">
        <v>9</v>
      </c>
      <c r="B7" s="525"/>
    </row>
    <row r="8" spans="1:2" ht="18.75" x14ac:dyDescent="0.25">
      <c r="A8" s="347"/>
      <c r="B8" s="347"/>
    </row>
    <row r="9" spans="1:2" ht="18.75" x14ac:dyDescent="0.25">
      <c r="A9" s="526" t="str">
        <f>'1. паспорт местоположение'!A9:C9</f>
        <v>АО "Россети Тюмень"</v>
      </c>
      <c r="B9" s="526"/>
    </row>
    <row r="10" spans="1:2" ht="15.75" x14ac:dyDescent="0.25">
      <c r="A10" s="521" t="s">
        <v>8</v>
      </c>
      <c r="B10" s="521"/>
    </row>
    <row r="11" spans="1:2" ht="18.75" x14ac:dyDescent="0.25">
      <c r="A11" s="347"/>
      <c r="B11" s="347"/>
    </row>
    <row r="12" spans="1:2" ht="18.75" x14ac:dyDescent="0.25">
      <c r="A12" s="520" t="str">
        <f>'6.2. Паспорт фин осв ввод'!A11:AC11</f>
        <v>F_TP3300.VL.0065</v>
      </c>
      <c r="B12" s="520"/>
    </row>
    <row r="13" spans="1:2" ht="15.75" x14ac:dyDescent="0.25">
      <c r="A13" s="521" t="s">
        <v>7</v>
      </c>
      <c r="B13" s="521"/>
    </row>
    <row r="14" spans="1:2" ht="18.75" x14ac:dyDescent="0.25">
      <c r="A14" s="11"/>
      <c r="B14" s="11"/>
    </row>
    <row r="15" spans="1:2" ht="52.5" customHeight="1" x14ac:dyDescent="0.25">
      <c r="A15" s="520"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5" s="520"/>
    </row>
    <row r="16" spans="1:2" ht="15.75" x14ac:dyDescent="0.25">
      <c r="A16" s="521" t="s">
        <v>6</v>
      </c>
      <c r="B16" s="521"/>
    </row>
    <row r="17" spans="1:2" ht="15.75" x14ac:dyDescent="0.25">
      <c r="A17" s="95"/>
      <c r="B17" s="96"/>
    </row>
    <row r="18" spans="1:2" x14ac:dyDescent="0.25">
      <c r="A18" s="522" t="s">
        <v>398</v>
      </c>
      <c r="B18" s="523"/>
    </row>
    <row r="19" spans="1:2" x14ac:dyDescent="0.25">
      <c r="A19" s="326"/>
      <c r="B19" s="327"/>
    </row>
    <row r="20" spans="1:2" ht="15.75" thickBot="1" x14ac:dyDescent="0.3"/>
    <row r="21" spans="1:2" ht="57.2" customHeight="1" x14ac:dyDescent="0.25">
      <c r="A21" s="146" t="s">
        <v>518</v>
      </c>
      <c r="B21" s="348" t="str">
        <f>A15</f>
        <v xml:space="preserve">Реконструкция ВЛ-10 кВ в Исетском РЭС (н.п. Сл-Бешкиль, н.п.Батени, н.п.Бархатово, н.п.Бобылево)  (замена провода на СИП 38,856 км., замена опор на ж/б) </v>
      </c>
    </row>
    <row r="22" spans="1:2" x14ac:dyDescent="0.25">
      <c r="A22" s="147" t="s">
        <v>312</v>
      </c>
      <c r="B22" s="349" t="str">
        <f>'1. паспорт местоположение'!C27</f>
        <v>Надымский район</v>
      </c>
    </row>
    <row r="23" spans="1:2" x14ac:dyDescent="0.25">
      <c r="A23" s="147" t="s">
        <v>294</v>
      </c>
      <c r="B23" s="350" t="s">
        <v>615</v>
      </c>
    </row>
    <row r="24" spans="1:2" x14ac:dyDescent="0.25">
      <c r="A24" s="147" t="s">
        <v>313</v>
      </c>
      <c r="B24" s="351" t="s">
        <v>623</v>
      </c>
    </row>
    <row r="25" spans="1:2" x14ac:dyDescent="0.25">
      <c r="A25" s="148" t="s">
        <v>314</v>
      </c>
      <c r="B25" s="349">
        <v>2027</v>
      </c>
    </row>
    <row r="26" spans="1:2" x14ac:dyDescent="0.25">
      <c r="A26" s="148" t="s">
        <v>315</v>
      </c>
      <c r="B26" s="351" t="str">
        <f>'3.3 паспорт описание'!C30</f>
        <v>С</v>
      </c>
    </row>
    <row r="27" spans="1:2" ht="28.5" x14ac:dyDescent="0.25">
      <c r="A27" s="149" t="s">
        <v>618</v>
      </c>
      <c r="B27" s="352">
        <f>'6.2. Паспорт фин осв ввод'!D24</f>
        <v>184.91330214229956</v>
      </c>
    </row>
    <row r="28" spans="1:2" x14ac:dyDescent="0.25">
      <c r="A28" s="145" t="s">
        <v>316</v>
      </c>
      <c r="B28" s="351" t="s">
        <v>619</v>
      </c>
    </row>
    <row r="29" spans="1:2" ht="28.5" x14ac:dyDescent="0.25">
      <c r="A29" s="149" t="s">
        <v>317</v>
      </c>
      <c r="B29" s="352">
        <v>36.027999999999999</v>
      </c>
    </row>
    <row r="30" spans="1:2" ht="28.5" x14ac:dyDescent="0.25">
      <c r="A30" s="353" t="s">
        <v>318</v>
      </c>
      <c r="B30" s="354">
        <v>36.027999999999999</v>
      </c>
    </row>
    <row r="31" spans="1:2" x14ac:dyDescent="0.25">
      <c r="A31" s="145" t="s">
        <v>319</v>
      </c>
      <c r="B31" s="351"/>
    </row>
    <row r="32" spans="1:2" ht="29.25" thickBot="1" x14ac:dyDescent="0.3">
      <c r="A32" s="355" t="s">
        <v>519</v>
      </c>
      <c r="B32" s="356">
        <v>36.027999999999999</v>
      </c>
    </row>
    <row r="33" spans="1:2" ht="30" x14ac:dyDescent="0.25">
      <c r="A33" s="357" t="s">
        <v>520</v>
      </c>
      <c r="B33" s="358">
        <v>8.1950000000000003</v>
      </c>
    </row>
    <row r="34" spans="1:2" x14ac:dyDescent="0.25">
      <c r="A34" s="151" t="s">
        <v>320</v>
      </c>
      <c r="B34" s="150">
        <v>8.1999999999999993</v>
      </c>
    </row>
    <row r="35" spans="1:2" x14ac:dyDescent="0.25">
      <c r="A35" s="151" t="s">
        <v>321</v>
      </c>
      <c r="B35" s="152">
        <v>8.1950000000000003</v>
      </c>
    </row>
    <row r="36" spans="1:2" x14ac:dyDescent="0.25">
      <c r="A36" s="151" t="s">
        <v>322</v>
      </c>
      <c r="B36" s="152">
        <v>6.9450000000000003</v>
      </c>
    </row>
    <row r="37" spans="1:2" ht="30" x14ac:dyDescent="0.25">
      <c r="A37" s="357" t="s">
        <v>521</v>
      </c>
      <c r="B37" s="358">
        <v>0.20599999999999999</v>
      </c>
    </row>
    <row r="38" spans="1:2" x14ac:dyDescent="0.25">
      <c r="A38" s="151" t="s">
        <v>320</v>
      </c>
      <c r="B38" s="150">
        <v>0.21</v>
      </c>
    </row>
    <row r="39" spans="1:2" x14ac:dyDescent="0.25">
      <c r="A39" s="151" t="s">
        <v>321</v>
      </c>
      <c r="B39" s="152">
        <v>0.20599999999999999</v>
      </c>
    </row>
    <row r="40" spans="1:2" x14ac:dyDescent="0.25">
      <c r="A40" s="151" t="s">
        <v>322</v>
      </c>
      <c r="B40" s="152">
        <v>0.20599999999999999</v>
      </c>
    </row>
    <row r="41" spans="1:2" ht="30" x14ac:dyDescent="0.25">
      <c r="A41" s="357" t="s">
        <v>597</v>
      </c>
      <c r="B41" s="358">
        <v>27.626999999999999</v>
      </c>
    </row>
    <row r="42" spans="1:2" x14ac:dyDescent="0.25">
      <c r="A42" s="151" t="s">
        <v>320</v>
      </c>
      <c r="B42" s="150">
        <v>27.66</v>
      </c>
    </row>
    <row r="43" spans="1:2" x14ac:dyDescent="0.25">
      <c r="A43" s="151" t="s">
        <v>321</v>
      </c>
      <c r="B43" s="152">
        <v>0</v>
      </c>
    </row>
    <row r="44" spans="1:2" x14ac:dyDescent="0.25">
      <c r="A44" s="151" t="s">
        <v>322</v>
      </c>
      <c r="B44" s="152">
        <v>0</v>
      </c>
    </row>
    <row r="45" spans="1:2" ht="29.25" thickBot="1" x14ac:dyDescent="0.3">
      <c r="A45" s="355" t="s">
        <v>522</v>
      </c>
      <c r="B45" s="356">
        <v>0</v>
      </c>
    </row>
    <row r="46" spans="1:2" x14ac:dyDescent="0.25">
      <c r="A46" s="151" t="s">
        <v>523</v>
      </c>
      <c r="B46" s="150" t="s">
        <v>508</v>
      </c>
    </row>
    <row r="47" spans="1:2" x14ac:dyDescent="0.25">
      <c r="A47" s="151" t="s">
        <v>320</v>
      </c>
      <c r="B47" s="150" t="s">
        <v>508</v>
      </c>
    </row>
    <row r="48" spans="1:2" x14ac:dyDescent="0.25">
      <c r="A48" s="151" t="s">
        <v>321</v>
      </c>
      <c r="B48" s="150" t="s">
        <v>508</v>
      </c>
    </row>
    <row r="49" spans="1:2" x14ac:dyDescent="0.25">
      <c r="A49" s="151" t="s">
        <v>322</v>
      </c>
      <c r="B49" s="150" t="s">
        <v>508</v>
      </c>
    </row>
    <row r="50" spans="1:2" ht="29.25" thickBot="1" x14ac:dyDescent="0.3">
      <c r="A50" s="355" t="s">
        <v>524</v>
      </c>
      <c r="B50" s="356">
        <v>0</v>
      </c>
    </row>
    <row r="51" spans="1:2" x14ac:dyDescent="0.25">
      <c r="A51" s="151" t="s">
        <v>523</v>
      </c>
      <c r="B51" s="150" t="s">
        <v>508</v>
      </c>
    </row>
    <row r="52" spans="1:2" x14ac:dyDescent="0.25">
      <c r="A52" s="151" t="s">
        <v>320</v>
      </c>
      <c r="B52" s="150" t="s">
        <v>508</v>
      </c>
    </row>
    <row r="53" spans="1:2" x14ac:dyDescent="0.25">
      <c r="A53" s="151" t="s">
        <v>321</v>
      </c>
      <c r="B53" s="150" t="s">
        <v>508</v>
      </c>
    </row>
    <row r="54" spans="1:2" x14ac:dyDescent="0.25">
      <c r="A54" s="151" t="s">
        <v>322</v>
      </c>
      <c r="B54" s="150" t="s">
        <v>508</v>
      </c>
    </row>
    <row r="55" spans="1:2" ht="29.25" thickBot="1" x14ac:dyDescent="0.3">
      <c r="A55" s="355" t="s">
        <v>323</v>
      </c>
      <c r="B55" s="359" t="s">
        <v>508</v>
      </c>
    </row>
    <row r="56" spans="1:2" x14ac:dyDescent="0.25">
      <c r="A56" s="151" t="s">
        <v>319</v>
      </c>
      <c r="B56" s="150" t="s">
        <v>508</v>
      </c>
    </row>
    <row r="57" spans="1:2" x14ac:dyDescent="0.25">
      <c r="A57" s="151" t="s">
        <v>525</v>
      </c>
      <c r="B57" s="150" t="s">
        <v>508</v>
      </c>
    </row>
    <row r="58" spans="1:2" x14ac:dyDescent="0.25">
      <c r="A58" s="151" t="s">
        <v>526</v>
      </c>
      <c r="B58" s="150" t="s">
        <v>508</v>
      </c>
    </row>
    <row r="59" spans="1:2" x14ac:dyDescent="0.25">
      <c r="A59" s="151" t="s">
        <v>527</v>
      </c>
      <c r="B59" s="150" t="s">
        <v>508</v>
      </c>
    </row>
    <row r="60" spans="1:2" ht="15.75" thickBot="1" x14ac:dyDescent="0.3">
      <c r="A60" s="355" t="s">
        <v>324</v>
      </c>
      <c r="B60" s="359">
        <v>8.48</v>
      </c>
    </row>
    <row r="61" spans="1:2" ht="15.75" thickBot="1" x14ac:dyDescent="0.3">
      <c r="A61" s="355" t="s">
        <v>325</v>
      </c>
      <c r="B61" s="356">
        <v>8.4740000000000002</v>
      </c>
    </row>
    <row r="62" spans="1:2" ht="15.75" thickBot="1" x14ac:dyDescent="0.3">
      <c r="A62" s="355" t="s">
        <v>326</v>
      </c>
      <c r="B62" s="359">
        <v>8.68</v>
      </c>
    </row>
    <row r="63" spans="1:2" ht="15.75" thickBot="1" x14ac:dyDescent="0.3">
      <c r="A63" s="355" t="s">
        <v>327</v>
      </c>
      <c r="B63" s="356">
        <v>7.2240000000000002</v>
      </c>
    </row>
    <row r="64" spans="1:2" ht="15.75" thickBot="1" x14ac:dyDescent="0.3">
      <c r="A64" s="355" t="s">
        <v>328</v>
      </c>
      <c r="B64" s="359" t="s">
        <v>508</v>
      </c>
    </row>
    <row r="65" spans="1:2" x14ac:dyDescent="0.25">
      <c r="A65" s="151" t="s">
        <v>329</v>
      </c>
      <c r="B65" s="150" t="s">
        <v>616</v>
      </c>
    </row>
    <row r="66" spans="1:2" x14ac:dyDescent="0.25">
      <c r="A66" s="151" t="s">
        <v>330</v>
      </c>
      <c r="B66" s="150" t="s">
        <v>528</v>
      </c>
    </row>
    <row r="67" spans="1:2" x14ac:dyDescent="0.25">
      <c r="A67" s="151" t="s">
        <v>331</v>
      </c>
      <c r="B67" s="150" t="s">
        <v>508</v>
      </c>
    </row>
    <row r="68" spans="1:2" x14ac:dyDescent="0.25">
      <c r="A68" s="151" t="s">
        <v>612</v>
      </c>
      <c r="B68" s="150" t="s">
        <v>617</v>
      </c>
    </row>
    <row r="69" spans="1:2" x14ac:dyDescent="0.25">
      <c r="A69" s="151" t="s">
        <v>332</v>
      </c>
      <c r="B69" s="150" t="s">
        <v>508</v>
      </c>
    </row>
    <row r="70" spans="1:2" ht="29.25" thickBot="1" x14ac:dyDescent="0.3">
      <c r="A70" s="355" t="s">
        <v>333</v>
      </c>
      <c r="B70" s="364" t="s">
        <v>620</v>
      </c>
    </row>
    <row r="71" spans="1:2" ht="29.25" thickBot="1" x14ac:dyDescent="0.3">
      <c r="A71" s="355" t="s">
        <v>334</v>
      </c>
      <c r="B71" s="385">
        <v>15</v>
      </c>
    </row>
    <row r="72" spans="1:2" x14ac:dyDescent="0.25">
      <c r="A72" s="151" t="s">
        <v>319</v>
      </c>
      <c r="B72" s="365"/>
    </row>
    <row r="73" spans="1:2" x14ac:dyDescent="0.25">
      <c r="A73" s="151" t="s">
        <v>529</v>
      </c>
      <c r="B73" s="150">
        <v>10</v>
      </c>
    </row>
    <row r="74" spans="1:2" x14ac:dyDescent="0.25">
      <c r="A74" s="151" t="s">
        <v>530</v>
      </c>
      <c r="B74" s="150">
        <v>5</v>
      </c>
    </row>
    <row r="75" spans="1:2" ht="15.75" thickBot="1" x14ac:dyDescent="0.3">
      <c r="A75" s="355" t="s">
        <v>335</v>
      </c>
      <c r="B75" s="366" t="s">
        <v>621</v>
      </c>
    </row>
    <row r="76" spans="1:2" ht="15.75" thickBot="1" x14ac:dyDescent="0.3">
      <c r="A76" s="355" t="s">
        <v>336</v>
      </c>
      <c r="B76" s="367" t="s">
        <v>414</v>
      </c>
    </row>
    <row r="77" spans="1:2" ht="15.75" thickBot="1" x14ac:dyDescent="0.3">
      <c r="A77" s="151" t="s">
        <v>531</v>
      </c>
      <c r="B77" s="367" t="s">
        <v>414</v>
      </c>
    </row>
    <row r="78" spans="1:2" x14ac:dyDescent="0.25">
      <c r="A78" s="151" t="s">
        <v>532</v>
      </c>
      <c r="B78" s="150" t="s">
        <v>658</v>
      </c>
    </row>
    <row r="79" spans="1:2" x14ac:dyDescent="0.25">
      <c r="A79" s="151" t="s">
        <v>533</v>
      </c>
      <c r="B79" s="150" t="s">
        <v>305</v>
      </c>
    </row>
    <row r="80" spans="1:2" ht="29.25" thickBot="1" x14ac:dyDescent="0.3">
      <c r="A80" s="355" t="s">
        <v>337</v>
      </c>
      <c r="B80" s="385" t="s">
        <v>657</v>
      </c>
    </row>
    <row r="81" spans="1:2" ht="29.25" thickBot="1" x14ac:dyDescent="0.3">
      <c r="A81" s="355" t="s">
        <v>338</v>
      </c>
      <c r="B81" s="368" t="s">
        <v>622</v>
      </c>
    </row>
    <row r="82" spans="1:2" x14ac:dyDescent="0.25">
      <c r="A82" s="151" t="s">
        <v>534</v>
      </c>
      <c r="B82" s="369"/>
    </row>
    <row r="83" spans="1:2" x14ac:dyDescent="0.25">
      <c r="A83" s="151" t="s">
        <v>535</v>
      </c>
      <c r="B83" s="370"/>
    </row>
    <row r="84" spans="1:2" x14ac:dyDescent="0.25">
      <c r="A84" s="151" t="s">
        <v>536</v>
      </c>
      <c r="B84" s="370"/>
    </row>
    <row r="85" spans="1:2" x14ac:dyDescent="0.25">
      <c r="A85" s="151" t="s">
        <v>537</v>
      </c>
      <c r="B85" s="370"/>
    </row>
    <row r="86" spans="1:2" ht="15.75" thickBot="1" x14ac:dyDescent="0.3">
      <c r="A86" s="151" t="s">
        <v>538</v>
      </c>
      <c r="B86" s="371"/>
    </row>
  </sheetData>
  <mergeCells count="9">
    <mergeCell ref="A15:B15"/>
    <mergeCell ref="A16:B16"/>
    <mergeCell ref="A18:B18"/>
    <mergeCell ref="A5:B5"/>
    <mergeCell ref="A7:B7"/>
    <mergeCell ref="A9:B9"/>
    <mergeCell ref="A10:B10"/>
    <mergeCell ref="A12:B12"/>
    <mergeCell ref="A13:B13"/>
  </mergeCells>
  <pageMargins left="0.25" right="0.25" top="0.75" bottom="0.75" header="0.3" footer="0.3"/>
  <pageSetup paperSize="9" scale="74"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2020-02-14T11:14:17Z</cp:lastPrinted>
  <dcterms:created xsi:type="dcterms:W3CDTF">2015-08-16T15:31:05Z</dcterms:created>
  <dcterms:modified xsi:type="dcterms:W3CDTF">2024-11-04T11:59:27Z</dcterms:modified>
</cp:coreProperties>
</file>