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40\"/>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сведения'!$A$1:$B$81</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27" i="25" l="1"/>
  <c r="H31" i="16" l="1"/>
  <c r="C49" i="7"/>
  <c r="C48" i="7"/>
  <c r="H53" i="16" l="1"/>
  <c r="H49" i="16"/>
  <c r="AW24" i="5" l="1"/>
  <c r="C37" i="16" l="1"/>
  <c r="D32" i="16"/>
  <c r="C35" i="16" s="1"/>
  <c r="D35" i="16" s="1"/>
  <c r="C39" i="16" s="1"/>
  <c r="D39" i="16" s="1"/>
  <c r="C40" i="16" s="1"/>
  <c r="D40" i="16" s="1"/>
  <c r="C43" i="16" s="1"/>
  <c r="D43" i="16" s="1"/>
  <c r="C44" i="16" s="1"/>
  <c r="D31" i="16"/>
  <c r="C47" i="16" l="1"/>
  <c r="D44" i="16"/>
  <c r="D47" i="16" s="1"/>
  <c r="C49" i="16" s="1"/>
  <c r="D49" i="16" s="1"/>
  <c r="C50" i="16" s="1"/>
  <c r="D50" i="16" s="1"/>
  <c r="C51" i="16" s="1"/>
  <c r="D51" i="16" s="1"/>
  <c r="C53" i="16" s="1"/>
  <c r="D53" i="16" s="1"/>
  <c r="D37" i="16"/>
  <c r="G37" i="16" l="1"/>
  <c r="G35" i="16"/>
  <c r="H35" i="16" s="1"/>
  <c r="G39" i="16" s="1"/>
  <c r="H32" i="16"/>
  <c r="H37" i="16" s="1"/>
  <c r="A15" i="25" l="1"/>
  <c r="A14" i="16"/>
  <c r="A15" i="24"/>
  <c r="F16" i="26"/>
  <c r="A15" i="19" l="1"/>
  <c r="B22" i="25" l="1"/>
  <c r="B26" i="25"/>
  <c r="B25" i="25"/>
  <c r="A5" i="25" l="1"/>
  <c r="A5" i="5"/>
  <c r="A4" i="15"/>
  <c r="A5" i="16"/>
  <c r="A5" i="19"/>
  <c r="A5" i="10"/>
  <c r="A4" i="17"/>
  <c r="A5" i="24"/>
  <c r="A5" i="14"/>
  <c r="A6" i="26"/>
  <c r="A4" i="12"/>
  <c r="F10" i="26" l="1"/>
  <c r="A8" i="16" l="1"/>
  <c r="A9" i="25"/>
  <c r="A9" i="24"/>
  <c r="B21" i="25" l="1"/>
  <c r="A12" i="14" l="1"/>
  <c r="A12" i="24" s="1"/>
  <c r="H39" i="16" l="1"/>
  <c r="G40" i="16" s="1"/>
  <c r="A15" i="5"/>
  <c r="A12" i="5"/>
  <c r="A12" i="25" s="1"/>
  <c r="A9" i="5"/>
  <c r="A8" i="15"/>
  <c r="A12" i="19"/>
  <c r="A9" i="19"/>
  <c r="A15" i="10"/>
  <c r="A12" i="10"/>
  <c r="A9" i="10"/>
  <c r="A14" i="17"/>
  <c r="A11" i="17"/>
  <c r="A8" i="17"/>
  <c r="A15" i="14"/>
  <c r="A9" i="14"/>
  <c r="A14" i="12"/>
  <c r="A11" i="12"/>
  <c r="A8" i="12"/>
  <c r="G43" i="16" l="1"/>
  <c r="H4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4" i="16" l="1"/>
  <c r="H44" i="16" l="1"/>
  <c r="G47" i="16" s="1"/>
  <c r="G49" i="16"/>
  <c r="G50" i="16" l="1"/>
  <c r="H50" i="16" s="1"/>
  <c r="G51" i="16" s="1"/>
  <c r="H51" i="16" s="1"/>
  <c r="G53" i="16" s="1"/>
</calcChain>
</file>

<file path=xl/sharedStrings.xml><?xml version="1.0" encoding="utf-8"?>
<sst xmlns="http://schemas.openxmlformats.org/spreadsheetml/2006/main" count="1682" uniqueCount="725">
  <si>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</si>
  <si>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</si>
  <si>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</si>
  <si>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</si>
  <si>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</si>
  <si>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</si>
  <si>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</si>
  <si>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</si>
  <si>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</si>
  <si>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</si>
  <si>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</si>
  <si>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</si>
  <si>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</si>
  <si>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</si>
  <si>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</si>
  <si>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</si>
  <si>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</si>
  <si>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</si>
  <si>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</si>
  <si>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</si>
  <si>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</si>
  <si>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</si>
  <si>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</si>
  <si>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</si>
  <si>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</si>
  <si>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</si>
  <si>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</si>
  <si>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</si>
  <si>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</si>
  <si>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</si>
  <si>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</si>
  <si>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</si>
  <si>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</si>
  <si>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</si>
  <si>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</si>
  <si>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</si>
  <si>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</si>
  <si>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</si>
  <si>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</si>
  <si>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</si>
  <si>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</si>
  <si>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</si>
  <si>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</si>
  <si>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</si>
  <si>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</si>
  <si>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</si>
  <si>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</si>
  <si>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</si>
  <si>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</si>
  <si>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</si>
  <si>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</si>
  <si>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</si>
  <si>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</si>
  <si>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</si>
  <si>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</si>
  <si>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</si>
  <si>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</si>
  <si>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</si>
  <si>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</si>
  <si>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</si>
  <si>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</si>
  <si>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</si>
  <si>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</si>
  <si>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</si>
  <si>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</si>
  <si>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</si>
  <si>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</si>
  <si>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</si>
  <si>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</si>
  <si>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</si>
  <si>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</si>
  <si>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</si>
  <si>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</si>
  <si>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</si>
  <si>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</si>
  <si>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</si>
  <si>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</si>
  <si>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</si>
  <si>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</si>
  <si>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</si>
  <si>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</si>
  <si>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</si>
  <si>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</si>
  <si>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</si>
  <si>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</si>
  <si>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</si>
  <si>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</si>
  <si>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</si>
  <si>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</si>
  <si>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</si>
  <si>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</si>
  <si>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</si>
  <si>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</si>
  <si>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</si>
  <si>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</si>
  <si>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</si>
  <si>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</si>
  <si>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</si>
  <si>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</si>
  <si>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</si>
  <si>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</si>
  <si>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</si>
  <si>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</si>
  <si>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</si>
  <si>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</si>
  <si>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</si>
  <si>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</si>
  <si>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</si>
  <si>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</si>
  <si>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</si>
  <si>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</si>
  <si>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</si>
  <si>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</si>
  <si>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</si>
  <si>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</si>
  <si>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</si>
  <si>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</si>
  <si>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</si>
  <si>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</si>
  <si>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</si>
  <si>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</si>
  <si>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</si>
  <si>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</si>
  <si>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</si>
  <si>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</si>
  <si>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</si>
  <si>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</si>
  <si>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</si>
  <si>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</si>
  <si>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</si>
  <si>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</si>
  <si>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</si>
  <si>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</si>
  <si>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</si>
  <si>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</si>
  <si>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</si>
  <si>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</si>
  <si>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</si>
  <si>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</si>
  <si>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</si>
  <si>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</si>
  <si>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</si>
  <si>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</si>
  <si>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</si>
  <si>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</si>
  <si>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</si>
  <si>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</si>
  <si>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</si>
  <si>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</si>
  <si>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</si>
  <si>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</si>
  <si>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</si>
  <si>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</si>
  <si>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</si>
  <si>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</si>
  <si>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</si>
  <si>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</si>
  <si>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</si>
  <si>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</si>
  <si>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</si>
  <si>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</si>
  <si>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</si>
  <si>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</si>
  <si>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</si>
  <si>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</si>
  <si>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</si>
  <si>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</si>
  <si>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</si>
  <si>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</si>
  <si>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</si>
  <si>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</si>
  <si>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</si>
  <si>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</si>
  <si>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</si>
  <si>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</si>
  <si>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</si>
  <si>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</si>
  <si>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</si>
  <si>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</si>
  <si>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</si>
  <si>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</si>
  <si>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</si>
  <si>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</si>
  <si>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</si>
  <si>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</si>
  <si>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</si>
  <si>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</si>
  <si>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</si>
  <si>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</si>
  <si>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</si>
  <si>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</si>
  <si>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</si>
  <si>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</si>
  <si>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</si>
  <si>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</si>
  <si>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</si>
  <si>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</si>
  <si>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</si>
  <si>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</si>
  <si>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</si>
  <si>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</si>
  <si>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</si>
  <si>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</si>
  <si>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</si>
  <si>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</si>
  <si>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</si>
  <si>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</si>
  <si>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</si>
  <si>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</si>
  <si>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</si>
  <si>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</si>
  <si>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</si>
  <si>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</si>
  <si>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</si>
  <si>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</si>
  <si>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</si>
  <si>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</si>
  <si>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</si>
  <si>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</si>
  <si>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</si>
  <si>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</si>
  <si>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</si>
  <si>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</si>
  <si>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</si>
  <si>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</si>
  <si>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</si>
  <si>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</si>
  <si>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</si>
  <si>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</si>
  <si>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</si>
  <si>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</si>
  <si>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</si>
  <si>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</si>
  <si>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</si>
  <si>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</si>
  <si>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</si>
  <si>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</si>
  <si>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</si>
  <si>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</si>
  <si>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</si>
  <si>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</si>
  <si>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</si>
  <si>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</si>
  <si>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</si>
  <si>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</si>
  <si>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</si>
  <si>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</si>
  <si>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</si>
  <si>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</si>
  <si>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</si>
  <si>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</si>
  <si>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</si>
  <si>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</si>
  <si>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</si>
  <si>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</si>
  <si>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</si>
  <si>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</si>
  <si>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</si>
  <si>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</si>
  <si>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</si>
  <si>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</si>
  <si>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</si>
  <si>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</si>
  <si>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</si>
  <si>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</si>
  <si>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</si>
  <si>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</si>
  <si>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</si>
  <si>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</si>
  <si>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</si>
  <si>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</si>
  <si>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</si>
  <si>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</si>
  <si>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</si>
  <si>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</si>
  <si>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</si>
  <si>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</si>
  <si>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</si>
  <si>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</si>
  <si>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</si>
  <si>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</si>
  <si>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</si>
  <si>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</si>
  <si>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</si>
  <si>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</si>
  <si>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</si>
  <si>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</si>
  <si>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</si>
  <si>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</si>
  <si>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</si>
  <si>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</si>
  <si>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</si>
  <si>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</si>
  <si>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</si>
  <si>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</si>
  <si>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</si>
  <si>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</si>
  <si>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</si>
  <si>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</si>
  <si>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</si>
  <si>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</si>
  <si>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</si>
  <si>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</si>
  <si>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</si>
  <si>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</si>
  <si>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</si>
  <si>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</si>
  <si>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</si>
  <si>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</si>
  <si>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</si>
  <si>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</si>
  <si>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</si>
  <si>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</si>
  <si>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</si>
  <si>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</si>
  <si>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</si>
  <si>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</si>
  <si>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</si>
  <si>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</si>
  <si>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</si>
  <si>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</si>
  <si>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</si>
  <si>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</si>
  <si>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</si>
  <si>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</si>
  <si>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</si>
  <si>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</si>
  <si>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</si>
  <si>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</si>
  <si>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</si>
  <si>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</si>
  <si>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</si>
  <si>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</si>
  <si>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</si>
  <si>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</si>
  <si>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</si>
  <si>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</si>
  <si>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</si>
  <si>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</si>
  <si>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</si>
  <si>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</si>
  <si>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</si>
  <si>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</si>
  <si>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</si>
  <si>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</si>
  <si>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</si>
  <si>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</si>
  <si>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</si>
  <si>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</si>
  <si>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</si>
  <si>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</si>
  <si>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</si>
  <si>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</si>
  <si>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</si>
  <si>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</si>
  <si>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</si>
  <si>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</si>
  <si>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</si>
  <si>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</si>
  <si>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</si>
  <si>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</si>
  <si>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</si>
  <si>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</si>
  <si>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</si>
  <si>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</si>
  <si>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</si>
  <si>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</si>
  <si>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</si>
  <si>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</si>
  <si>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</si>
  <si>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</si>
  <si>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</si>
  <si>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</si>
  <si>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</si>
  <si>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</si>
  <si>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</si>
  <si>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</si>
  <si>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</si>
  <si>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</si>
  <si>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</si>
  <si>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</si>
  <si>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</si>
  <si>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</si>
  <si>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</si>
  <si>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</si>
  <si>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</si>
  <si>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</si>
  <si>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</si>
  <si>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</si>
  <si>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</si>
  <si>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</si>
  <si>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</si>
  <si>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</si>
  <si>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</si>
  <si>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</si>
  <si>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</si>
  <si>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</si>
  <si>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</si>
  <si>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</si>
  <si>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</si>
  <si>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</si>
  <si>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</si>
  <si>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</si>
  <si>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</si>
  <si>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</si>
  <si>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</si>
  <si>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</si>
  <si>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</si>
  <si>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</si>
  <si>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</si>
  <si>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</si>
  <si>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</si>
  <si>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</si>
  <si>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</si>
  <si>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</si>
  <si>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</si>
  <si>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</si>
  <si>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</si>
  <si>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</si>
  <si>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</si>
  <si>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</si>
  <si>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</si>
  <si>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</si>
  <si>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</si>
  <si>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</si>
  <si>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</si>
  <si>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</si>
  <si>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</si>
  <si>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</si>
  <si>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</si>
  <si>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</si>
  <si>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</si>
  <si>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</si>
  <si>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</si>
  <si>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</si>
  <si>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</si>
  <si>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</si>
  <si>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</si>
  <si>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</si>
  <si>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</si>
  <si>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</si>
  <si>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</si>
  <si>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</si>
  <si>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</si>
  <si>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</si>
  <si>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</si>
  <si>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</si>
  <si>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</si>
  <si>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</si>
  <si>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</si>
  <si>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</si>
  <si>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</si>
  <si>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</si>
  <si>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</si>
  <si>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</si>
  <si>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</si>
  <si>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</si>
  <si>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</si>
  <si>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</si>
  <si>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</si>
  <si>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</si>
  <si>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</si>
  <si>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</si>
  <si>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</si>
  <si>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</si>
  <si>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</si>
  <si>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</si>
  <si>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</si>
  <si>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</si>
  <si>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</si>
  <si>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</si>
  <si>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</si>
  <si>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</si>
  <si>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</si>
  <si>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</si>
  <si>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</si>
  <si>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</si>
  <si>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</si>
  <si>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</si>
  <si>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</si>
  <si>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</si>
  <si>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</si>
  <si>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</si>
  <si>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</si>
  <si>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</si>
  <si>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</si>
  <si>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</si>
  <si>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</si>
  <si>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</si>
  <si>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</si>
  <si>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</si>
  <si>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</si>
  <si>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</si>
  <si>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</si>
  <si>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</si>
  <si>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</si>
  <si>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</si>
  <si>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</si>
  <si>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</si>
  <si>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</si>
  <si>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</si>
  <si>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</si>
  <si>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</si>
  <si>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</si>
  <si>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</si>
  <si>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</si>
  <si>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</si>
  <si>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</si>
  <si>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</si>
  <si>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</si>
  <si>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</si>
  <si>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</si>
  <si>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</si>
  <si>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</si>
  <si>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</si>
  <si>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</si>
  <si>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</si>
  <si>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</si>
  <si>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</si>
  <si>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</si>
  <si>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</si>
  <si>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</si>
  <si>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</si>
  <si>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</si>
  <si>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</si>
  <si>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</si>
  <si>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</si>
  <si>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</si>
  <si>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</si>
  <si>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</si>
  <si>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</si>
  <si>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</si>
  <si>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</si>
  <si>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</si>
  <si>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</si>
  <si>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</si>
  <si>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</si>
  <si>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</si>
  <si>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</si>
  <si>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</si>
  <si>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</si>
  <si>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</si>
  <si>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</si>
  <si>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</si>
  <si>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</si>
  <si>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</si>
  <si>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</si>
  <si>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</si>
  <si>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</si>
  <si>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</si>
  <si>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</si>
  <si>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</si>
  <si>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</si>
  <si>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</si>
  <si>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</si>
  <si>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</si>
  <si>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</si>
  <si>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</si>
  <si>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</si>
  <si>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</si>
  <si>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</si>
  <si>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</si>
  <si>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</si>
  <si>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</si>
  <si>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</si>
  <si>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</si>
  <si>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</si>
  <si>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</si>
  <si>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</si>
  <si>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</si>
  <si>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</si>
  <si>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</si>
  <si>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</si>
  <si>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</si>
  <si>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</si>
  <si>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</si>
  <si>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</si>
  <si>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</si>
  <si>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</si>
  <si>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</si>
  <si>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</si>
  <si>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</si>
  <si>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</si>
  <si>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</si>
  <si>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</si>
  <si>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</si>
  <si>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</si>
  <si>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</si>
  <si>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</si>
  <si>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</si>
  <si>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</si>
  <si>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</si>
  <si>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</si>
  <si>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</si>
  <si>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</si>
  <si>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</si>
  <si>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</si>
  <si>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</si>
  <si>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</si>
  <si>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</si>
  <si>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</si>
  <si>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</si>
  <si>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</si>
  <si>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</si>
  <si>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</si>
  <si>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</si>
  <si>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</si>
  <si>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</si>
  <si>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</si>
  <si>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</si>
  <si>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</si>
  <si>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</si>
  <si>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</si>
  <si>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</si>
  <si>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</si>
  <si>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</si>
  <si>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</si>
  <si>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</si>
  <si>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</si>
  <si>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</si>
  <si>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</si>
  <si>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</si>
  <si>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</si>
  <si>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</si>
  <si>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</si>
  <si>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</si>
  <si>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</si>
  <si>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</si>
  <si>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</si>
  <si>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</si>
  <si>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</si>
  <si>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</si>
  <si>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</si>
  <si>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</si>
  <si>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</si>
  <si>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</si>
  <si>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</si>
  <si>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</si>
  <si>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</si>
  <si>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</si>
  <si>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</si>
  <si>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</si>
  <si>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</si>
  <si>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</si>
  <si>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</si>
  <si>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</si>
  <si>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</si>
  <si>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</si>
  <si>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</si>
  <si>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</si>
  <si>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</si>
  <si>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</si>
  <si>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</si>
  <si>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</si>
  <si>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</si>
  <si>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</si>
  <si>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</si>
  <si>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</si>
  <si>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</si>
  <si>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</si>
  <si>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</si>
  <si>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</si>
  <si>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</si>
  <si>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</si>
  <si>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</si>
  <si>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</si>
  <si>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</si>
  <si>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</si>
  <si>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</si>
  <si>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</si>
  <si>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</si>
  <si>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</si>
  <si>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t>
  </si>
  <si>
    <t>ЛЭП, км</t>
  </si>
  <si>
    <t>ТПиР</t>
  </si>
  <si>
    <t>от «__» _____ 201__ г. №___</t>
  </si>
  <si>
    <t>51.72</t>
  </si>
  <si>
    <t>нет</t>
  </si>
  <si>
    <t>1.12.</t>
  </si>
  <si>
    <t>3.7.</t>
  </si>
  <si>
    <t>Факт (предложения по корректировке плана)</t>
  </si>
  <si>
    <t>Год 2024</t>
  </si>
  <si>
    <t>Год 2025</t>
  </si>
  <si>
    <t>Год 2026</t>
  </si>
  <si>
    <t>Год 2027</t>
  </si>
  <si>
    <t>Реконструкция телемеханики с выполнением ЭМБ на ПС 110/10 кВ КС-7</t>
  </si>
  <si>
    <t>Тюменская область</t>
  </si>
  <si>
    <t>региональный</t>
  </si>
  <si>
    <t>Филиал АО "Тюменьэнерго" Тюменские РС</t>
  </si>
  <si>
    <t>Шкаф ЦК ПС 1 ед., сервер АСУТП и ТМ- 1шт., шкаф коммутаторов -1 шт., шкаф гарантированного питания АСУТП и ТМ- 1 шт., шкаф контроллеров 1 шт.</t>
  </si>
  <si>
    <t>Проблемные вопросы отсутствуют, реализация проекта в установленные сроки</t>
  </si>
  <si>
    <t>Проблемные вопросы отсутствуют</t>
  </si>
  <si>
    <t>Сметная стоимость проекта с НДС, млн. руб.</t>
  </si>
  <si>
    <t>40 964,57 тыс.руб./шт.</t>
  </si>
  <si>
    <t>1. Выполнение п.18 таб.3 программы модернизации и расширения ССПИ на подстанциях АО "Россети Тюмень" на период с  2022-2026гг.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</si>
  <si>
    <t>Выполнение данного инвестиционного проекта позволит:
- Повысить наблюдаемость и контроль  за производственным процессом;
- Получать достоверную оперативную информацию о режимах ПС;
- Повышение эффективности диспетчерского управления т.к. снижаются простои в связи уменьшением времени и достоверности передачи информации, влекущие за собой нарушение энергоснабжения;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Понижается потребность в ремонте оборудования, что влечёт уменьшение затрат на ремонт;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</si>
  <si>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 xml:space="preserve">1.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2. Стандарт  ПАО "Россети" СТО 34.01-6.1-002-2016. "ПРОГРАММНО-ТЕХНИЧЕСКИЕ КОМПЛЕКСЫ ПОДСТАНЦИЙ 35-110 (150) кВ"
3.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2022 по 2026 год. 
4. Выполнение п. 45, 132   Правил технической эксплуатации электрических станций и сетей Российской Федерации Утверждённых Приказом Минэнерго от 04.10.2022 №1070  в части обеспечения функционирования на объектах электроэнергетики автоматизированными системами управления технологическим процессом объекта электроэнергетики(АСУ ТП) и обеспечения оперативного персонала информацией, в том числе телеметрической, необходимой ему при осуществлении функций технологического управления (ведения) объектами электроэнергетики. </t>
  </si>
  <si>
    <t>Год раскрытия информации: 2024 год</t>
  </si>
  <si>
    <t xml:space="preserve"> - реконструкция ТМ с функцией ЭМБ.;
 - финансирование: 47,32 млн.руб. с НДС</t>
  </si>
  <si>
    <t>Выполнение проектных работ по реконструкции телемеханики с выполнением ЭМБ на ПС 110/10 кВ КС-7 Тобольского ТПОфилиала АО "Россети Тюмень" Тюменские электрические сети</t>
  </si>
  <si>
    <t>2023.0721/2022.1040</t>
  </si>
  <si>
    <t>ИТ-закупки</t>
  </si>
  <si>
    <t>12.2025</t>
  </si>
  <si>
    <t>АО "Россети Тюмень"</t>
  </si>
  <si>
    <t>ЗЦ ПО</t>
  </si>
  <si>
    <t>ООО "Тех-Комплект"</t>
  </si>
  <si>
    <t>ООО "Комплайт"</t>
  </si>
  <si>
    <t>ООО "ВИП-ТЕЛЕКОМ"</t>
  </si>
  <si>
    <t>32312778134</t>
  </si>
  <si>
    <t>www.roseltorg.ru</t>
  </si>
  <si>
    <t>18.09.2023</t>
  </si>
  <si>
    <t>20.09.2023</t>
  </si>
  <si>
    <t>25.09.2023</t>
  </si>
  <si>
    <t>28.09.2023</t>
  </si>
  <si>
    <t>24.10.2023</t>
  </si>
  <si>
    <t>10.10.2023</t>
  </si>
  <si>
    <t>30.04.2024</t>
  </si>
  <si>
    <t xml:space="preserve"> ООО "ВЭК", ООО "Тех-Комплект"</t>
  </si>
  <si>
    <t>объем заключенного договора PD01.3000.2023.3606 от 10.10.2023 . ООО "Тех-Комплект" с НДС, млн. руб</t>
  </si>
  <si>
    <t xml:space="preserve">Факт 2023 года </t>
  </si>
  <si>
    <t>Год 2028</t>
  </si>
  <si>
    <t xml:space="preserve"> по состоянию на 01.01.2023</t>
  </si>
  <si>
    <t>по состоянию на 01.01.2024</t>
  </si>
  <si>
    <t>нд</t>
  </si>
  <si>
    <t>Завершение мероприятий по модернизации оборудования ССПИ ПС 110 кВ КС-7 - 30.09.2025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</si>
</sst>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0" fillId="0" borderId="0"/>
    <xf numFmtId="0" fontId="45" fillId="0" borderId="0"/>
    <xf numFmtId="0" fontId="3" fillId="0" borderId="0"/>
    <xf numFmtId="0" fontId="1" fillId="0" borderId="0"/>
    <xf numFmtId="0" fontId="62" fillId="0" borderId="0"/>
    <xf numFmtId="0" fontId="62"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7" fillId="0" borderId="0"/>
    <xf numFmtId="0" fontId="76" fillId="0" borderId="0"/>
    <xf numFmtId="0" fontId="80"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2" xfId="1" applyFont="1" applyBorder="1" applyAlignment="1">
      <alignmen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69"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1" fillId="0" borderId="54" xfId="72" applyNumberFormat="1" applyFont="1" applyFill="1" applyBorder="1" applyAlignment="1">
      <alignment horizontal="centerContinuous" vertical="center" wrapText="1"/>
    </xf>
    <xf numFmtId="49" fontId="71"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0"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2"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5" borderId="52" xfId="0" applyNumberFormat="1" applyFont="1" applyFill="1" applyBorder="1" applyAlignment="1">
      <alignment horizontal="left" vertical="center"/>
    </xf>
    <xf numFmtId="168" fontId="39" fillId="26" borderId="53" xfId="0" applyNumberFormat="1" applyFont="1" applyFill="1" applyBorder="1" applyAlignment="1">
      <alignment horizontal="left" vertical="center"/>
    </xf>
    <xf numFmtId="168" fontId="36" fillId="27"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11"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0" fontId="36" fillId="0"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center" wrapText="1"/>
    </xf>
    <xf numFmtId="0" fontId="11" fillId="0" borderId="52" xfId="1" applyFont="1" applyBorder="1" applyAlignment="1">
      <alignment vertical="center" wrapText="1"/>
    </xf>
    <xf numFmtId="0" fontId="11" fillId="0" borderId="1" xfId="2" applyFont="1" applyFill="1" applyBorder="1" applyAlignment="1">
      <alignment vertical="center" wrapText="1"/>
    </xf>
    <xf numFmtId="0" fontId="11" fillId="0" borderId="1" xfId="75" applyFont="1" applyFill="1" applyBorder="1" applyAlignment="1">
      <alignment horizontal="left" vertical="center" wrapText="1" shrinkToFit="1"/>
    </xf>
    <xf numFmtId="0" fontId="36" fillId="0" borderId="1" xfId="49" applyFont="1" applyBorder="1"/>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70" fontId="78" fillId="0" borderId="1" xfId="0" quotePrefix="1"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70" fontId="78"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6" fillId="0" borderId="1" xfId="49" applyFont="1" applyFill="1" applyBorder="1"/>
    <xf numFmtId="0" fontId="37" fillId="0" borderId="10" xfId="49" applyFont="1" applyBorder="1" applyAlignment="1">
      <alignment horizontal="center" vertical="center"/>
    </xf>
    <xf numFmtId="170"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0" xfId="2" applyNumberFormat="1" applyFont="1" applyFill="1"/>
    <xf numFmtId="2" fontId="64"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Border="1" applyAlignment="1">
      <alignment horizontal="center" vertical="center"/>
    </xf>
    <xf numFmtId="0" fontId="68" fillId="0" borderId="0" xfId="1" applyFont="1" applyBorder="1" applyAlignment="1">
      <alignment horizontal="center" vertical="center"/>
    </xf>
    <xf numFmtId="49" fontId="71" fillId="0" borderId="54" xfId="72" applyNumberFormat="1" applyFont="1" applyFill="1" applyBorder="1" applyAlignment="1">
      <alignment horizontal="center" vertical="center" wrapText="1"/>
    </xf>
    <xf numFmtId="49" fontId="71"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1" fillId="0" borderId="55" xfId="72" applyNumberFormat="1" applyFont="1" applyFill="1" applyBorder="1" applyAlignment="1">
      <alignment horizontal="center" vertical="center" wrapText="1"/>
    </xf>
    <xf numFmtId="49" fontId="71" fillId="0" borderId="57" xfId="72" applyNumberFormat="1" applyFont="1" applyFill="1" applyBorder="1" applyAlignment="1">
      <alignment horizontal="center" vertical="center" wrapText="1"/>
    </xf>
    <xf numFmtId="49" fontId="71" fillId="0" borderId="58" xfId="72"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63"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103">
    <cellStyle name=" 1" xfId="76"/>
    <cellStyle name=" 1 2" xfId="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2 3" xfId="79"/>
    <cellStyle name="Обычный 11" xfId="80"/>
    <cellStyle name="Обычный 11 3" xfId="72"/>
    <cellStyle name="Обычный 12" xfId="81"/>
    <cellStyle name="Обычный 12 2" xfId="40"/>
    <cellStyle name="Обычный 14" xfId="82"/>
    <cellStyle name="Обычный 2" xfId="3"/>
    <cellStyle name="Обычный 2 10" xfId="84"/>
    <cellStyle name="Обычный 2 2" xfId="62"/>
    <cellStyle name="Обычный 2 2 19" xfId="73"/>
    <cellStyle name="Обычный 2 3" xfId="69"/>
    <cellStyle name="Обычный 2 3 2" xfId="85"/>
    <cellStyle name="Обычный 2 4" xfId="86"/>
    <cellStyle name="Обычный 2 4 2" xfId="87"/>
    <cellStyle name="Обычный 2 5" xfId="83"/>
    <cellStyle name="Обычный 3" xfId="2"/>
    <cellStyle name="Обычный 3 2" xfId="41"/>
    <cellStyle name="Обычный 3 2 2 2" xfId="42"/>
    <cellStyle name="Обычный 3 21" xfId="63"/>
    <cellStyle name="Обычный 3 3" xfId="89"/>
    <cellStyle name="Обычный 3 3 2" xfId="90"/>
    <cellStyle name="Обычный 3 4" xfId="88"/>
    <cellStyle name="Обычный 4" xfId="43"/>
    <cellStyle name="Обычный 4 2" xfId="44"/>
    <cellStyle name="Обычный 4 3" xfId="91"/>
    <cellStyle name="Обычный 48 2 3" xfId="75"/>
    <cellStyle name="Обычный 5" xfId="45"/>
    <cellStyle name="Обычный 5 2" xfId="92"/>
    <cellStyle name="Обычный 5 4" xfId="71"/>
    <cellStyle name="Обычный 6" xfId="46"/>
    <cellStyle name="Обычный 6 2" xfId="47"/>
    <cellStyle name="Обычный 6 2 2" xfId="48"/>
    <cellStyle name="Обычный 6 2 3" xfId="49"/>
    <cellStyle name="Обычный 6 2 4" xfId="94"/>
    <cellStyle name="Обычный 6 3" xfId="93"/>
    <cellStyle name="Обычный 7" xfId="1"/>
    <cellStyle name="Обычный 7 2" xfId="50"/>
    <cellStyle name="Обычный 7 2 2" xfId="96"/>
    <cellStyle name="Обычный 7 3" xfId="74"/>
    <cellStyle name="Обычный 7 4" xfId="95"/>
    <cellStyle name="Обычный 8" xfId="51"/>
    <cellStyle name="Обычный 8 2" xfId="97"/>
    <cellStyle name="Обычный 9" xfId="68"/>
    <cellStyle name="Обычный 9 2"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9"/>
    <cellStyle name="Текст предупреждения 2" xfId="57"/>
    <cellStyle name="Финансовый 2" xfId="58"/>
    <cellStyle name="Финансовый 2 2" xfId="67"/>
    <cellStyle name="Финансовый 2 2 2" xfId="101"/>
    <cellStyle name="Финансовый 2 2 2 2 2" xfId="59"/>
    <cellStyle name="Финансовый 2 3" xfId="102"/>
    <cellStyle name="Финансовый 2 4" xfId="100"/>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Normal="55"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2"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2" t="s">
        <v>697</v>
      </c>
      <c r="B5" s="332"/>
      <c r="C5" s="332"/>
      <c r="D5" s="151"/>
      <c r="E5" s="151"/>
      <c r="F5" s="151"/>
      <c r="G5" s="151"/>
      <c r="H5" s="151"/>
    </row>
    <row r="6" spans="1:20" s="12" customFormat="1" ht="18.75" x14ac:dyDescent="0.3">
      <c r="A6" s="17"/>
      <c r="D6" s="16"/>
      <c r="E6" s="16"/>
      <c r="F6" s="15"/>
    </row>
    <row r="7" spans="1:20" s="12" customFormat="1" ht="18.75" x14ac:dyDescent="0.2">
      <c r="A7" s="336" t="s">
        <v>9</v>
      </c>
      <c r="B7" s="336"/>
      <c r="C7" s="33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7" t="s">
        <v>538</v>
      </c>
      <c r="B9" s="337"/>
      <c r="C9" s="337"/>
      <c r="D9" s="8"/>
      <c r="E9" s="8"/>
      <c r="F9" s="8"/>
      <c r="G9" s="13"/>
      <c r="H9" s="13"/>
      <c r="I9" s="13"/>
      <c r="J9" s="13"/>
      <c r="K9" s="13"/>
      <c r="L9" s="13"/>
      <c r="M9" s="13"/>
      <c r="N9" s="13"/>
      <c r="O9" s="13"/>
      <c r="P9" s="13"/>
      <c r="Q9" s="13"/>
      <c r="R9" s="13"/>
      <c r="S9" s="13"/>
      <c r="T9" s="13"/>
    </row>
    <row r="10" spans="1:20" s="12" customFormat="1" ht="18.75" x14ac:dyDescent="0.2">
      <c r="A10" s="333" t="s">
        <v>8</v>
      </c>
      <c r="B10" s="333"/>
      <c r="C10" s="33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4" t="s">
        <v>475</v>
      </c>
      <c r="B12" s="334"/>
      <c r="C12" s="334"/>
      <c r="D12" s="8"/>
      <c r="E12" s="8"/>
      <c r="F12" s="8"/>
      <c r="G12" s="13"/>
      <c r="H12" s="13"/>
      <c r="I12" s="13"/>
      <c r="J12" s="13"/>
      <c r="K12" s="13"/>
      <c r="L12" s="13"/>
      <c r="M12" s="13"/>
      <c r="N12" s="13"/>
      <c r="O12" s="13"/>
      <c r="P12" s="13"/>
      <c r="Q12" s="13"/>
      <c r="R12" s="13"/>
      <c r="S12" s="13"/>
      <c r="T12" s="13"/>
    </row>
    <row r="13" spans="1:20" s="12" customFormat="1" ht="18.75" x14ac:dyDescent="0.2">
      <c r="A13" s="333" t="s">
        <v>7</v>
      </c>
      <c r="B13" s="333"/>
      <c r="C13" s="33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4" t="s">
        <v>685</v>
      </c>
      <c r="B15" s="334"/>
      <c r="C15" s="334"/>
      <c r="D15" s="8"/>
      <c r="E15" s="8"/>
      <c r="F15" s="8"/>
      <c r="G15" s="8"/>
      <c r="H15" s="8"/>
      <c r="I15" s="8"/>
      <c r="J15" s="8"/>
      <c r="K15" s="8"/>
      <c r="L15" s="8"/>
      <c r="M15" s="8"/>
      <c r="N15" s="8"/>
      <c r="O15" s="8"/>
      <c r="P15" s="8"/>
      <c r="Q15" s="8"/>
      <c r="R15" s="8"/>
      <c r="S15" s="8"/>
      <c r="T15" s="8"/>
    </row>
    <row r="16" spans="1:20" s="3" customFormat="1" ht="15" customHeight="1" x14ac:dyDescent="0.2">
      <c r="A16" s="333" t="s">
        <v>6</v>
      </c>
      <c r="B16" s="333"/>
      <c r="C16" s="33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4" t="s">
        <v>454</v>
      </c>
      <c r="B18" s="335"/>
      <c r="C18" s="33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1" t="s">
        <v>63</v>
      </c>
      <c r="C20" s="30"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3" customFormat="1" ht="39" customHeight="1" x14ac:dyDescent="0.2">
      <c r="A22" s="23" t="s">
        <v>61</v>
      </c>
      <c r="B22" s="34" t="s">
        <v>318</v>
      </c>
      <c r="C22" s="30" t="s">
        <v>470</v>
      </c>
      <c r="D22" s="27"/>
      <c r="E22" s="27"/>
      <c r="F22" s="27"/>
      <c r="G22" s="26"/>
      <c r="H22" s="26"/>
      <c r="I22" s="26"/>
      <c r="J22" s="26"/>
      <c r="K22" s="26"/>
      <c r="L22" s="26"/>
      <c r="M22" s="26"/>
      <c r="N22" s="26"/>
      <c r="O22" s="26"/>
      <c r="P22" s="26"/>
      <c r="Q22" s="26"/>
      <c r="R22" s="25"/>
      <c r="S22" s="25"/>
      <c r="T22" s="25"/>
    </row>
    <row r="23" spans="1:20" s="3" customFormat="1" ht="41.25" customHeight="1" x14ac:dyDescent="0.2">
      <c r="A23" s="23" t="s">
        <v>59</v>
      </c>
      <c r="B23" s="29" t="s">
        <v>60</v>
      </c>
      <c r="C23" s="30" t="s">
        <v>471</v>
      </c>
      <c r="D23" s="27"/>
      <c r="E23" s="27"/>
      <c r="F23" s="27"/>
      <c r="G23" s="26"/>
      <c r="H23" s="26"/>
      <c r="I23" s="26"/>
      <c r="J23" s="26"/>
      <c r="K23" s="26"/>
      <c r="L23" s="26"/>
      <c r="M23" s="26"/>
      <c r="N23" s="26"/>
      <c r="O23" s="26"/>
      <c r="P23" s="26"/>
      <c r="Q23" s="26"/>
      <c r="R23" s="25"/>
      <c r="S23" s="25"/>
      <c r="T23" s="25"/>
    </row>
    <row r="24" spans="1:20" s="3" customFormat="1" ht="27" customHeight="1" x14ac:dyDescent="0.2">
      <c r="A24" s="329"/>
      <c r="B24" s="330"/>
      <c r="C24" s="331"/>
      <c r="D24" s="27"/>
      <c r="E24" s="27"/>
      <c r="F24" s="27"/>
      <c r="G24" s="26"/>
      <c r="H24" s="26"/>
      <c r="I24" s="26"/>
      <c r="J24" s="26"/>
      <c r="K24" s="26"/>
      <c r="L24" s="26"/>
      <c r="M24" s="26"/>
      <c r="N24" s="26"/>
      <c r="O24" s="26"/>
      <c r="P24" s="26"/>
      <c r="Q24" s="26"/>
      <c r="R24" s="25"/>
      <c r="S24" s="25"/>
      <c r="T24" s="25"/>
    </row>
    <row r="25" spans="1:20" s="305" customFormat="1" ht="58.5" customHeight="1" x14ac:dyDescent="0.2">
      <c r="A25" s="23" t="s">
        <v>58</v>
      </c>
      <c r="B25" s="150" t="s">
        <v>405</v>
      </c>
      <c r="C25" s="271" t="s">
        <v>513</v>
      </c>
      <c r="D25" s="303"/>
      <c r="E25" s="303"/>
      <c r="F25" s="297"/>
      <c r="G25" s="297"/>
      <c r="H25" s="297"/>
      <c r="I25" s="297"/>
      <c r="J25" s="297"/>
      <c r="K25" s="297"/>
      <c r="L25" s="297"/>
      <c r="M25" s="297"/>
      <c r="N25" s="297"/>
      <c r="O25" s="297"/>
      <c r="P25" s="297"/>
      <c r="Q25" s="304"/>
      <c r="R25" s="304"/>
      <c r="S25" s="304"/>
      <c r="T25" s="304"/>
    </row>
    <row r="26" spans="1:20" s="305" customFormat="1" ht="42.75" customHeight="1" x14ac:dyDescent="0.2">
      <c r="A26" s="23" t="s">
        <v>57</v>
      </c>
      <c r="B26" s="150" t="s">
        <v>71</v>
      </c>
      <c r="C26" s="271" t="s">
        <v>686</v>
      </c>
      <c r="D26" s="303"/>
      <c r="E26" s="303"/>
      <c r="F26" s="297"/>
      <c r="G26" s="297"/>
      <c r="H26" s="297"/>
      <c r="I26" s="297"/>
      <c r="J26" s="297"/>
      <c r="K26" s="297"/>
      <c r="L26" s="297"/>
      <c r="M26" s="297"/>
      <c r="N26" s="297"/>
      <c r="O26" s="297"/>
      <c r="P26" s="297"/>
      <c r="Q26" s="304"/>
      <c r="R26" s="304"/>
      <c r="S26" s="304"/>
      <c r="T26" s="304"/>
    </row>
    <row r="27" spans="1:20" s="305" customFormat="1" ht="51.75" customHeight="1" x14ac:dyDescent="0.2">
      <c r="A27" s="23" t="s">
        <v>56</v>
      </c>
      <c r="B27" s="150" t="s">
        <v>70</v>
      </c>
      <c r="C27" s="271" t="s">
        <v>514</v>
      </c>
      <c r="D27" s="303"/>
      <c r="E27" s="303"/>
      <c r="F27" s="297"/>
      <c r="G27" s="297"/>
      <c r="H27" s="297"/>
      <c r="I27" s="297"/>
      <c r="J27" s="297"/>
      <c r="K27" s="297"/>
      <c r="L27" s="297"/>
      <c r="M27" s="297"/>
      <c r="N27" s="297"/>
      <c r="O27" s="297"/>
      <c r="P27" s="297"/>
      <c r="Q27" s="304"/>
      <c r="R27" s="304"/>
      <c r="S27" s="304"/>
      <c r="T27" s="304"/>
    </row>
    <row r="28" spans="1:20" s="305" customFormat="1" ht="42.75" customHeight="1" x14ac:dyDescent="0.2">
      <c r="A28" s="23" t="s">
        <v>55</v>
      </c>
      <c r="B28" s="150" t="s">
        <v>406</v>
      </c>
      <c r="C28" s="271" t="s">
        <v>469</v>
      </c>
      <c r="D28" s="303"/>
      <c r="E28" s="303"/>
      <c r="F28" s="297"/>
      <c r="G28" s="297"/>
      <c r="H28" s="297"/>
      <c r="I28" s="297"/>
      <c r="J28" s="297"/>
      <c r="K28" s="297"/>
      <c r="L28" s="297"/>
      <c r="M28" s="297"/>
      <c r="N28" s="297"/>
      <c r="O28" s="297"/>
      <c r="P28" s="297"/>
      <c r="Q28" s="304"/>
      <c r="R28" s="304"/>
      <c r="S28" s="304"/>
      <c r="T28" s="304"/>
    </row>
    <row r="29" spans="1:20" s="305" customFormat="1" ht="51.75" customHeight="1" x14ac:dyDescent="0.2">
      <c r="A29" s="23" t="s">
        <v>54</v>
      </c>
      <c r="B29" s="150" t="s">
        <v>407</v>
      </c>
      <c r="C29" s="271" t="s">
        <v>469</v>
      </c>
      <c r="D29" s="303"/>
      <c r="E29" s="303"/>
      <c r="F29" s="297"/>
      <c r="G29" s="297"/>
      <c r="H29" s="297"/>
      <c r="I29" s="297"/>
      <c r="J29" s="297"/>
      <c r="K29" s="297"/>
      <c r="L29" s="297"/>
      <c r="M29" s="297"/>
      <c r="N29" s="297"/>
      <c r="O29" s="297"/>
      <c r="P29" s="297"/>
      <c r="Q29" s="304"/>
      <c r="R29" s="304"/>
      <c r="S29" s="304"/>
      <c r="T29" s="304"/>
    </row>
    <row r="30" spans="1:20" s="305" customFormat="1" ht="51.75" customHeight="1" x14ac:dyDescent="0.2">
      <c r="A30" s="23" t="s">
        <v>53</v>
      </c>
      <c r="B30" s="150" t="s">
        <v>408</v>
      </c>
      <c r="C30" s="271" t="s">
        <v>469</v>
      </c>
      <c r="D30" s="303"/>
      <c r="E30" s="303"/>
      <c r="F30" s="297"/>
      <c r="G30" s="297"/>
      <c r="H30" s="297"/>
      <c r="I30" s="297"/>
      <c r="J30" s="297"/>
      <c r="K30" s="297"/>
      <c r="L30" s="297"/>
      <c r="M30" s="297"/>
      <c r="N30" s="297"/>
      <c r="O30" s="297"/>
      <c r="P30" s="297"/>
      <c r="Q30" s="304"/>
      <c r="R30" s="304"/>
      <c r="S30" s="304"/>
      <c r="T30" s="304"/>
    </row>
    <row r="31" spans="1:20" s="305" customFormat="1" ht="51.75" customHeight="1" x14ac:dyDescent="0.2">
      <c r="A31" s="23" t="s">
        <v>69</v>
      </c>
      <c r="B31" s="150" t="s">
        <v>409</v>
      </c>
      <c r="C31" s="271" t="s">
        <v>469</v>
      </c>
      <c r="D31" s="303"/>
      <c r="E31" s="303"/>
      <c r="F31" s="297"/>
      <c r="G31" s="297"/>
      <c r="H31" s="297"/>
      <c r="I31" s="297"/>
      <c r="J31" s="297"/>
      <c r="K31" s="297"/>
      <c r="L31" s="297"/>
      <c r="M31" s="297"/>
      <c r="N31" s="297"/>
      <c r="O31" s="297"/>
      <c r="P31" s="297"/>
      <c r="Q31" s="304"/>
      <c r="R31" s="304"/>
      <c r="S31" s="304"/>
      <c r="T31" s="304"/>
    </row>
    <row r="32" spans="1:20" s="305" customFormat="1" ht="51.75" customHeight="1" x14ac:dyDescent="0.2">
      <c r="A32" s="23" t="s">
        <v>67</v>
      </c>
      <c r="B32" s="150" t="s">
        <v>410</v>
      </c>
      <c r="C32" s="271" t="s">
        <v>469</v>
      </c>
      <c r="D32" s="303"/>
      <c r="E32" s="303"/>
      <c r="F32" s="297"/>
      <c r="G32" s="297"/>
      <c r="H32" s="297"/>
      <c r="I32" s="297"/>
      <c r="J32" s="297"/>
      <c r="K32" s="297"/>
      <c r="L32" s="297"/>
      <c r="M32" s="297"/>
      <c r="N32" s="297"/>
      <c r="O32" s="297"/>
      <c r="P32" s="297"/>
      <c r="Q32" s="304"/>
      <c r="R32" s="304"/>
      <c r="S32" s="304"/>
      <c r="T32" s="304"/>
    </row>
    <row r="33" spans="1:20" s="305" customFormat="1" ht="101.25" customHeight="1" x14ac:dyDescent="0.2">
      <c r="A33" s="23" t="s">
        <v>66</v>
      </c>
      <c r="B33" s="150" t="s">
        <v>411</v>
      </c>
      <c r="C33" s="271" t="s">
        <v>687</v>
      </c>
      <c r="D33" s="303"/>
      <c r="E33" s="303"/>
      <c r="F33" s="297"/>
      <c r="G33" s="297"/>
      <c r="H33" s="297"/>
      <c r="I33" s="297"/>
      <c r="J33" s="297"/>
      <c r="K33" s="297"/>
      <c r="L33" s="297"/>
      <c r="M33" s="297"/>
      <c r="N33" s="297"/>
      <c r="O33" s="297"/>
      <c r="P33" s="297"/>
      <c r="Q33" s="304"/>
      <c r="R33" s="304"/>
      <c r="S33" s="304"/>
      <c r="T33" s="304"/>
    </row>
    <row r="34" spans="1:20" ht="111" customHeight="1" x14ac:dyDescent="0.25">
      <c r="A34" s="23" t="s">
        <v>427</v>
      </c>
      <c r="B34" s="33" t="s">
        <v>412</v>
      </c>
      <c r="C34" s="271" t="s">
        <v>672</v>
      </c>
      <c r="D34" s="22"/>
      <c r="E34" s="22"/>
      <c r="F34" s="22"/>
      <c r="G34" s="22"/>
      <c r="H34" s="22"/>
      <c r="I34" s="22"/>
      <c r="J34" s="22"/>
      <c r="K34" s="22"/>
      <c r="L34" s="22"/>
      <c r="M34" s="22"/>
      <c r="N34" s="22"/>
      <c r="O34" s="22"/>
      <c r="P34" s="22"/>
      <c r="Q34" s="22"/>
      <c r="R34" s="22"/>
      <c r="S34" s="22"/>
      <c r="T34" s="22"/>
    </row>
    <row r="35" spans="1:20" ht="58.5" customHeight="1" x14ac:dyDescent="0.25">
      <c r="A35" s="23" t="s">
        <v>415</v>
      </c>
      <c r="B35" s="33" t="s">
        <v>68</v>
      </c>
      <c r="C35" s="271" t="s">
        <v>469</v>
      </c>
      <c r="D35" s="22"/>
      <c r="E35" s="22"/>
      <c r="F35" s="22"/>
      <c r="G35" s="22"/>
      <c r="H35" s="22"/>
      <c r="I35" s="22"/>
      <c r="J35" s="22"/>
      <c r="K35" s="22"/>
      <c r="L35" s="22"/>
      <c r="M35" s="22"/>
      <c r="N35" s="22"/>
      <c r="O35" s="22"/>
      <c r="P35" s="22"/>
      <c r="Q35" s="22"/>
      <c r="R35" s="22"/>
      <c r="S35" s="22"/>
      <c r="T35" s="22"/>
    </row>
    <row r="36" spans="1:20" ht="51.75" customHeight="1" x14ac:dyDescent="0.25">
      <c r="A36" s="23" t="s">
        <v>428</v>
      </c>
      <c r="B36" s="33" t="s">
        <v>413</v>
      </c>
      <c r="C36" s="271" t="s">
        <v>469</v>
      </c>
      <c r="D36" s="22"/>
      <c r="E36" s="22"/>
      <c r="F36" s="22"/>
      <c r="G36" s="22"/>
      <c r="H36" s="22"/>
      <c r="I36" s="22"/>
      <c r="J36" s="22"/>
      <c r="K36" s="22"/>
      <c r="L36" s="22"/>
      <c r="M36" s="22"/>
      <c r="N36" s="22"/>
      <c r="O36" s="22"/>
      <c r="P36" s="22"/>
      <c r="Q36" s="22"/>
      <c r="R36" s="22"/>
      <c r="S36" s="22"/>
      <c r="T36" s="22"/>
    </row>
    <row r="37" spans="1:20" ht="43.5" customHeight="1" x14ac:dyDescent="0.25">
      <c r="A37" s="23" t="s">
        <v>416</v>
      </c>
      <c r="B37" s="33" t="s">
        <v>414</v>
      </c>
      <c r="C37" s="271" t="s">
        <v>329</v>
      </c>
      <c r="D37" s="22"/>
      <c r="E37" s="22"/>
      <c r="F37" s="22"/>
      <c r="G37" s="22"/>
      <c r="H37" s="22"/>
      <c r="I37" s="22"/>
      <c r="J37" s="22"/>
      <c r="K37" s="22"/>
      <c r="L37" s="22"/>
      <c r="M37" s="22"/>
      <c r="N37" s="22"/>
      <c r="O37" s="22"/>
      <c r="P37" s="22"/>
      <c r="Q37" s="22"/>
      <c r="R37" s="22"/>
      <c r="S37" s="22"/>
      <c r="T37" s="22"/>
    </row>
    <row r="38" spans="1:20" ht="43.5" customHeight="1" x14ac:dyDescent="0.25">
      <c r="A38" s="23" t="s">
        <v>429</v>
      </c>
      <c r="B38" s="33" t="s">
        <v>231</v>
      </c>
      <c r="C38" s="271" t="s">
        <v>469</v>
      </c>
      <c r="D38" s="22"/>
      <c r="E38" s="22"/>
      <c r="F38" s="22"/>
      <c r="G38" s="22"/>
      <c r="H38" s="22"/>
      <c r="I38" s="22"/>
      <c r="J38" s="22"/>
      <c r="K38" s="22"/>
      <c r="L38" s="22"/>
      <c r="M38" s="22"/>
      <c r="N38" s="22"/>
      <c r="O38" s="22"/>
      <c r="P38" s="22"/>
      <c r="Q38" s="22"/>
      <c r="R38" s="22"/>
      <c r="S38" s="22"/>
      <c r="T38" s="22"/>
    </row>
    <row r="39" spans="1:20" ht="23.25" customHeight="1" x14ac:dyDescent="0.25">
      <c r="A39" s="329"/>
      <c r="B39" s="330"/>
      <c r="C39" s="331"/>
      <c r="D39" s="22"/>
      <c r="E39" s="22"/>
      <c r="F39" s="22"/>
      <c r="G39" s="22"/>
      <c r="H39" s="22"/>
      <c r="I39" s="22"/>
      <c r="J39" s="22"/>
      <c r="K39" s="22"/>
      <c r="L39" s="22"/>
      <c r="M39" s="22"/>
      <c r="N39" s="22"/>
      <c r="O39" s="22"/>
      <c r="P39" s="22"/>
      <c r="Q39" s="22"/>
      <c r="R39" s="22"/>
      <c r="S39" s="22"/>
      <c r="T39" s="22"/>
    </row>
    <row r="40" spans="1:20" ht="63" x14ac:dyDescent="0.25">
      <c r="A40" s="23" t="s">
        <v>417</v>
      </c>
      <c r="B40" s="33" t="s">
        <v>462</v>
      </c>
      <c r="C40" s="241" t="s">
        <v>698</v>
      </c>
      <c r="D40" s="22"/>
      <c r="E40" s="22"/>
      <c r="F40" s="22"/>
      <c r="G40" s="22"/>
      <c r="H40" s="22"/>
      <c r="I40" s="22"/>
      <c r="J40" s="22"/>
      <c r="K40" s="22"/>
      <c r="L40" s="22"/>
      <c r="M40" s="22"/>
      <c r="N40" s="22"/>
      <c r="O40" s="22"/>
      <c r="P40" s="22"/>
      <c r="Q40" s="22"/>
      <c r="R40" s="22"/>
      <c r="S40" s="22"/>
      <c r="T40" s="22"/>
    </row>
    <row r="41" spans="1:20" ht="105.75" customHeight="1" x14ac:dyDescent="0.25">
      <c r="A41" s="23" t="s">
        <v>430</v>
      </c>
      <c r="B41" s="33" t="s">
        <v>449</v>
      </c>
      <c r="C41" s="2" t="s">
        <v>677</v>
      </c>
      <c r="D41" s="22"/>
      <c r="E41" s="22"/>
      <c r="F41" s="22"/>
      <c r="G41" s="22"/>
      <c r="H41" s="22"/>
      <c r="I41" s="22"/>
      <c r="J41" s="22"/>
      <c r="K41" s="22"/>
      <c r="L41" s="22"/>
      <c r="M41" s="22"/>
      <c r="N41" s="22"/>
      <c r="O41" s="22"/>
      <c r="P41" s="22"/>
      <c r="Q41" s="22"/>
      <c r="R41" s="22"/>
      <c r="S41" s="22"/>
      <c r="T41" s="22"/>
    </row>
    <row r="42" spans="1:20" ht="83.25" customHeight="1" x14ac:dyDescent="0.25">
      <c r="A42" s="23" t="s">
        <v>418</v>
      </c>
      <c r="B42" s="33" t="s">
        <v>461</v>
      </c>
      <c r="C42" s="2" t="s">
        <v>677</v>
      </c>
      <c r="D42" s="22"/>
      <c r="E42" s="22"/>
      <c r="F42" s="22"/>
      <c r="G42" s="22"/>
      <c r="H42" s="22"/>
      <c r="I42" s="22"/>
      <c r="J42" s="22"/>
      <c r="K42" s="22"/>
      <c r="L42" s="22"/>
      <c r="M42" s="22"/>
      <c r="N42" s="22"/>
      <c r="O42" s="22"/>
      <c r="P42" s="22"/>
      <c r="Q42" s="22"/>
      <c r="R42" s="22"/>
      <c r="S42" s="22"/>
      <c r="T42" s="22"/>
    </row>
    <row r="43" spans="1:20" ht="186" customHeight="1" x14ac:dyDescent="0.25">
      <c r="A43" s="23" t="s">
        <v>432</v>
      </c>
      <c r="B43" s="33" t="s">
        <v>433</v>
      </c>
      <c r="C43" s="2" t="s">
        <v>677</v>
      </c>
      <c r="D43" s="22"/>
      <c r="E43" s="22"/>
      <c r="F43" s="22"/>
      <c r="G43" s="22"/>
      <c r="H43" s="22"/>
      <c r="I43" s="22"/>
      <c r="J43" s="22"/>
      <c r="K43" s="22"/>
      <c r="L43" s="22"/>
      <c r="M43" s="22"/>
      <c r="N43" s="22"/>
      <c r="O43" s="22"/>
      <c r="P43" s="22"/>
      <c r="Q43" s="22"/>
      <c r="R43" s="22"/>
      <c r="S43" s="22"/>
      <c r="T43" s="22"/>
    </row>
    <row r="44" spans="1:20" ht="111" customHeight="1" x14ac:dyDescent="0.25">
      <c r="A44" s="23" t="s">
        <v>419</v>
      </c>
      <c r="B44" s="33" t="s">
        <v>455</v>
      </c>
      <c r="C44" s="240">
        <v>0</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3" t="s">
        <v>456</v>
      </c>
      <c r="C45" s="240">
        <v>0</v>
      </c>
      <c r="D45" s="22"/>
      <c r="E45" s="22"/>
      <c r="F45" s="22"/>
      <c r="G45" s="22"/>
      <c r="H45" s="22"/>
      <c r="I45" s="22"/>
      <c r="J45" s="22"/>
      <c r="K45" s="22"/>
      <c r="L45" s="22"/>
      <c r="M45" s="22"/>
      <c r="N45" s="22"/>
      <c r="O45" s="22"/>
      <c r="P45" s="22"/>
      <c r="Q45" s="22"/>
      <c r="R45" s="22"/>
      <c r="S45" s="22"/>
      <c r="T45" s="22"/>
    </row>
    <row r="46" spans="1:20" ht="101.25" customHeight="1" x14ac:dyDescent="0.25">
      <c r="A46" s="23" t="s">
        <v>420</v>
      </c>
      <c r="B46" s="33" t="s">
        <v>457</v>
      </c>
      <c r="C46" s="240" t="s">
        <v>676</v>
      </c>
      <c r="D46" s="22"/>
      <c r="E46" s="22"/>
      <c r="F46" s="22"/>
      <c r="G46" s="22"/>
      <c r="H46" s="22"/>
      <c r="I46" s="22"/>
      <c r="J46" s="22"/>
      <c r="K46" s="22"/>
      <c r="L46" s="22"/>
      <c r="M46" s="22"/>
      <c r="N46" s="22"/>
      <c r="O46" s="22"/>
      <c r="P46" s="22"/>
      <c r="Q46" s="22"/>
      <c r="R46" s="22"/>
      <c r="S46" s="22"/>
      <c r="T46" s="22"/>
    </row>
    <row r="47" spans="1:20" ht="18.75" customHeight="1" x14ac:dyDescent="0.25">
      <c r="A47" s="329"/>
      <c r="B47" s="330"/>
      <c r="C47" s="331"/>
      <c r="D47" s="22"/>
      <c r="E47" s="22"/>
      <c r="F47" s="22"/>
      <c r="G47" s="22"/>
      <c r="H47" s="22"/>
      <c r="I47" s="22"/>
      <c r="J47" s="22"/>
      <c r="K47" s="22"/>
      <c r="L47" s="22"/>
      <c r="M47" s="22"/>
      <c r="N47" s="22"/>
      <c r="O47" s="22"/>
      <c r="P47" s="22"/>
      <c r="Q47" s="22"/>
      <c r="R47" s="22"/>
      <c r="S47" s="22"/>
      <c r="T47" s="22"/>
    </row>
    <row r="48" spans="1:20" ht="75.75" customHeight="1" x14ac:dyDescent="0.25">
      <c r="A48" s="23" t="s">
        <v>451</v>
      </c>
      <c r="B48" s="33" t="s">
        <v>467</v>
      </c>
      <c r="C48" s="328">
        <f>'6.2. Паспорт фин осв ввод'!AC24</f>
        <v>83.054305706066344</v>
      </c>
      <c r="D48" s="22"/>
      <c r="E48" s="22"/>
      <c r="F48" s="22"/>
      <c r="G48" s="22"/>
      <c r="H48" s="22"/>
      <c r="I48" s="22"/>
      <c r="J48" s="22"/>
      <c r="K48" s="22"/>
      <c r="L48" s="22"/>
      <c r="M48" s="22"/>
      <c r="N48" s="22"/>
      <c r="O48" s="22"/>
      <c r="P48" s="22"/>
      <c r="Q48" s="22"/>
      <c r="R48" s="22"/>
      <c r="S48" s="22"/>
      <c r="T48" s="22"/>
    </row>
    <row r="49" spans="1:20" ht="71.25" customHeight="1" x14ac:dyDescent="0.25">
      <c r="A49" s="23" t="s">
        <v>421</v>
      </c>
      <c r="B49" s="33" t="s">
        <v>468</v>
      </c>
      <c r="C49" s="328">
        <f>'6.2. Паспорт фин осв ввод'!AC30</f>
        <v>69.61674363644758</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3" t="s">
        <v>8</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9" t="str">
        <f>'1. паспорт местоположение'!A12:C12</f>
        <v>F_TP3600.PS.0040</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Реконструкция телемеханики с выполнением ЭМБ на ПС 110/10 кВ КС-7</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4" t="s">
        <v>431</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5</v>
      </c>
      <c r="B19" s="338" t="s">
        <v>104</v>
      </c>
      <c r="C19" s="340" t="s">
        <v>335</v>
      </c>
      <c r="D19" s="338" t="s">
        <v>334</v>
      </c>
      <c r="E19" s="338" t="s">
        <v>103</v>
      </c>
      <c r="F19" s="338" t="s">
        <v>102</v>
      </c>
      <c r="G19" s="338" t="s">
        <v>330</v>
      </c>
      <c r="H19" s="338" t="s">
        <v>101</v>
      </c>
      <c r="I19" s="338" t="s">
        <v>100</v>
      </c>
      <c r="J19" s="338" t="s">
        <v>99</v>
      </c>
      <c r="K19" s="338" t="s">
        <v>98</v>
      </c>
      <c r="L19" s="338" t="s">
        <v>97</v>
      </c>
      <c r="M19" s="338" t="s">
        <v>96</v>
      </c>
      <c r="N19" s="338" t="s">
        <v>95</v>
      </c>
      <c r="O19" s="338" t="s">
        <v>94</v>
      </c>
      <c r="P19" s="338" t="s">
        <v>93</v>
      </c>
      <c r="Q19" s="338" t="s">
        <v>333</v>
      </c>
      <c r="R19" s="338"/>
      <c r="S19" s="342" t="s">
        <v>424</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35" t="s">
        <v>331</v>
      </c>
      <c r="R20" s="36" t="s">
        <v>332</v>
      </c>
      <c r="S20" s="342"/>
      <c r="T20" s="26"/>
      <c r="U20" s="26"/>
      <c r="V20" s="26"/>
      <c r="W20" s="26"/>
      <c r="X20" s="26"/>
      <c r="Y20" s="26"/>
      <c r="Z20" s="25"/>
      <c r="AA20" s="25"/>
      <c r="AB20" s="25"/>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6"/>
      <c r="U21" s="26"/>
      <c r="V21" s="26"/>
      <c r="W21" s="26"/>
      <c r="X21" s="26"/>
      <c r="Y21" s="26"/>
      <c r="Z21" s="25"/>
      <c r="AA21" s="25"/>
      <c r="AB21" s="25"/>
    </row>
    <row r="22" spans="1:28" s="3" customFormat="1" ht="32.25" customHeight="1" x14ac:dyDescent="0.2">
      <c r="A22" s="35"/>
      <c r="B22" s="40" t="s">
        <v>92</v>
      </c>
      <c r="C22" s="40"/>
      <c r="D22" s="40"/>
      <c r="E22" s="40" t="s">
        <v>91</v>
      </c>
      <c r="F22" s="40" t="s">
        <v>90</v>
      </c>
      <c r="G22" s="40" t="s">
        <v>425</v>
      </c>
      <c r="H22" s="40"/>
      <c r="I22" s="40"/>
      <c r="J22" s="40"/>
      <c r="K22" s="40"/>
      <c r="L22" s="40"/>
      <c r="M22" s="40"/>
      <c r="N22" s="40"/>
      <c r="O22" s="40"/>
      <c r="P22" s="40"/>
      <c r="Q22" s="31"/>
      <c r="R22" s="5"/>
      <c r="S22" s="143"/>
      <c r="T22" s="26"/>
      <c r="U22" s="26"/>
      <c r="V22" s="26"/>
      <c r="W22" s="26"/>
      <c r="X22" s="26"/>
      <c r="Y22" s="26"/>
      <c r="Z22" s="25"/>
      <c r="AA22" s="25"/>
      <c r="AB22" s="25"/>
    </row>
    <row r="23" spans="1:28" s="3" customFormat="1" ht="18.75" x14ac:dyDescent="0.2">
      <c r="A23" s="35"/>
      <c r="B23" s="40" t="s">
        <v>92</v>
      </c>
      <c r="C23" s="40"/>
      <c r="D23" s="40"/>
      <c r="E23" s="40" t="s">
        <v>91</v>
      </c>
      <c r="F23" s="40" t="s">
        <v>90</v>
      </c>
      <c r="G23" s="40" t="s">
        <v>89</v>
      </c>
      <c r="H23" s="28"/>
      <c r="I23" s="28"/>
      <c r="J23" s="28"/>
      <c r="K23" s="28"/>
      <c r="L23" s="28"/>
      <c r="M23" s="28"/>
      <c r="N23" s="28"/>
      <c r="O23" s="28"/>
      <c r="P23" s="28"/>
      <c r="Q23" s="28"/>
      <c r="R23" s="5"/>
      <c r="S23" s="143"/>
      <c r="T23" s="26"/>
      <c r="U23" s="26"/>
      <c r="V23" s="26"/>
      <c r="W23" s="26"/>
      <c r="X23" s="25"/>
      <c r="Y23" s="25"/>
      <c r="Z23" s="25"/>
      <c r="AA23" s="25"/>
      <c r="AB23" s="25"/>
    </row>
    <row r="24" spans="1:28" s="3" customFormat="1" ht="18.75" x14ac:dyDescent="0.2">
      <c r="A24" s="35"/>
      <c r="B24" s="40" t="s">
        <v>92</v>
      </c>
      <c r="C24" s="40"/>
      <c r="D24" s="40"/>
      <c r="E24" s="40" t="s">
        <v>91</v>
      </c>
      <c r="F24" s="40" t="s">
        <v>90</v>
      </c>
      <c r="G24" s="40" t="s">
        <v>85</v>
      </c>
      <c r="H24" s="28"/>
      <c r="I24" s="28"/>
      <c r="J24" s="28"/>
      <c r="K24" s="28"/>
      <c r="L24" s="28"/>
      <c r="M24" s="28"/>
      <c r="N24" s="28"/>
      <c r="O24" s="28"/>
      <c r="P24" s="28"/>
      <c r="Q24" s="28"/>
      <c r="R24" s="5"/>
      <c r="S24" s="143"/>
      <c r="T24" s="26"/>
      <c r="U24" s="26"/>
      <c r="V24" s="26"/>
      <c r="W24" s="26"/>
      <c r="X24" s="25"/>
      <c r="Y24" s="25"/>
      <c r="Z24" s="25"/>
      <c r="AA24" s="25"/>
      <c r="AB24" s="25"/>
    </row>
    <row r="25" spans="1:28" s="3" customFormat="1" ht="31.5" x14ac:dyDescent="0.2">
      <c r="A25" s="39"/>
      <c r="B25" s="40" t="s">
        <v>88</v>
      </c>
      <c r="C25" s="40"/>
      <c r="D25" s="40"/>
      <c r="E25" s="40" t="s">
        <v>87</v>
      </c>
      <c r="F25" s="40" t="s">
        <v>86</v>
      </c>
      <c r="G25" s="40" t="s">
        <v>426</v>
      </c>
      <c r="H25" s="28"/>
      <c r="I25" s="28"/>
      <c r="J25" s="28"/>
      <c r="K25" s="28"/>
      <c r="L25" s="28"/>
      <c r="M25" s="28"/>
      <c r="N25" s="28"/>
      <c r="O25" s="28"/>
      <c r="P25" s="28"/>
      <c r="Q25" s="28"/>
      <c r="R25" s="5"/>
      <c r="S25" s="143"/>
      <c r="T25" s="26"/>
      <c r="U25" s="26"/>
      <c r="V25" s="26"/>
      <c r="W25" s="26"/>
      <c r="X25" s="25"/>
      <c r="Y25" s="25"/>
      <c r="Z25" s="25"/>
      <c r="AA25" s="25"/>
      <c r="AB25" s="25"/>
    </row>
    <row r="26" spans="1:28" s="3" customFormat="1" ht="18.75" x14ac:dyDescent="0.2">
      <c r="A26" s="39"/>
      <c r="B26" s="40" t="s">
        <v>88</v>
      </c>
      <c r="C26" s="40"/>
      <c r="D26" s="40"/>
      <c r="E26" s="40" t="s">
        <v>87</v>
      </c>
      <c r="F26" s="40" t="s">
        <v>86</v>
      </c>
      <c r="G26" s="40" t="s">
        <v>89</v>
      </c>
      <c r="H26" s="28"/>
      <c r="I26" s="28"/>
      <c r="J26" s="28"/>
      <c r="K26" s="28"/>
      <c r="L26" s="28"/>
      <c r="M26" s="28"/>
      <c r="N26" s="28"/>
      <c r="O26" s="28"/>
      <c r="P26" s="28"/>
      <c r="Q26" s="28"/>
      <c r="R26" s="5"/>
      <c r="S26" s="143"/>
      <c r="T26" s="26"/>
      <c r="U26" s="26"/>
      <c r="V26" s="26"/>
      <c r="W26" s="26"/>
      <c r="X26" s="25"/>
      <c r="Y26" s="25"/>
      <c r="Z26" s="25"/>
      <c r="AA26" s="25"/>
      <c r="AB26" s="25"/>
    </row>
    <row r="27" spans="1:28" s="3" customFormat="1" ht="18.75" x14ac:dyDescent="0.2">
      <c r="A27" s="39"/>
      <c r="B27" s="40" t="s">
        <v>88</v>
      </c>
      <c r="C27" s="40"/>
      <c r="D27" s="40"/>
      <c r="E27" s="40" t="s">
        <v>87</v>
      </c>
      <c r="F27" s="40" t="s">
        <v>86</v>
      </c>
      <c r="G27" s="40" t="s">
        <v>85</v>
      </c>
      <c r="H27" s="28"/>
      <c r="I27" s="28"/>
      <c r="J27" s="28"/>
      <c r="K27" s="28"/>
      <c r="L27" s="28"/>
      <c r="M27" s="28"/>
      <c r="N27" s="28"/>
      <c r="O27" s="28"/>
      <c r="P27" s="28"/>
      <c r="Q27" s="28"/>
      <c r="R27" s="5"/>
      <c r="S27" s="143"/>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3"/>
      <c r="T28" s="26"/>
      <c r="U28" s="26"/>
      <c r="V28" s="26"/>
      <c r="W28" s="26"/>
      <c r="X28" s="25"/>
      <c r="Y28" s="25"/>
      <c r="Z28" s="25"/>
      <c r="AA28" s="25"/>
      <c r="AB28" s="25"/>
    </row>
    <row r="29" spans="1:28" ht="20.25" customHeight="1" x14ac:dyDescent="0.25">
      <c r="A29" s="118"/>
      <c r="B29" s="40" t="s">
        <v>328</v>
      </c>
      <c r="C29" s="40"/>
      <c r="D29" s="40"/>
      <c r="E29" s="118" t="s">
        <v>329</v>
      </c>
      <c r="F29" s="118" t="s">
        <v>329</v>
      </c>
      <c r="G29" s="118" t="s">
        <v>329</v>
      </c>
      <c r="H29" s="118"/>
      <c r="I29" s="118"/>
      <c r="J29" s="118"/>
      <c r="K29" s="118"/>
      <c r="L29" s="118"/>
      <c r="M29" s="118"/>
      <c r="N29" s="118"/>
      <c r="O29" s="118"/>
      <c r="P29" s="118"/>
      <c r="Q29" s="11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K27" sqref="K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6.140625" style="242" customWidth="1"/>
    <col min="6" max="6" width="12.7109375" style="44" customWidth="1"/>
    <col min="7" max="7" width="11" style="44" customWidth="1"/>
    <col min="8" max="8" width="14.85546875" style="178" customWidth="1"/>
    <col min="9" max="9" width="14.85546875" style="44" customWidth="1"/>
    <col min="10" max="10" width="7.28515625" style="44" customWidth="1"/>
    <col min="11" max="11" width="9.28515625" style="44" customWidth="1"/>
    <col min="12" max="12" width="10.28515625" style="44" customWidth="1"/>
    <col min="13" max="16" width="8.7109375" style="44" customWidth="1"/>
    <col min="17" max="17" width="19.42578125" style="44" customWidth="1"/>
    <col min="18" max="18" width="21.7109375" style="44" customWidth="1"/>
    <col min="19" max="19" width="22" style="44" customWidth="1"/>
    <col min="20" max="20" width="19.7109375" style="44" customWidth="1"/>
    <col min="21" max="21" width="18.42578125" style="44" customWidth="1"/>
    <col min="22" max="238" width="10.7109375" style="44"/>
    <col min="239" max="243" width="15.7109375" style="44" customWidth="1"/>
    <col min="244" max="247" width="12.7109375" style="44" customWidth="1"/>
    <col min="248" max="251" width="15.7109375" style="44" customWidth="1"/>
    <col min="252" max="252" width="22.85546875" style="44" customWidth="1"/>
    <col min="253" max="253" width="20.7109375" style="44" customWidth="1"/>
    <col min="254" max="254" width="16.7109375" style="44" customWidth="1"/>
    <col min="255" max="494" width="10.7109375" style="44"/>
    <col min="495" max="499" width="15.7109375" style="44" customWidth="1"/>
    <col min="500" max="503" width="12.7109375" style="44" customWidth="1"/>
    <col min="504" max="507" width="15.7109375" style="44" customWidth="1"/>
    <col min="508" max="508" width="22.85546875" style="44" customWidth="1"/>
    <col min="509" max="509" width="20.7109375" style="44" customWidth="1"/>
    <col min="510" max="510" width="16.7109375" style="44" customWidth="1"/>
    <col min="511" max="750" width="10.7109375" style="44"/>
    <col min="751" max="755" width="15.7109375" style="44" customWidth="1"/>
    <col min="756" max="759" width="12.7109375" style="44" customWidth="1"/>
    <col min="760" max="763" width="15.7109375" style="44" customWidth="1"/>
    <col min="764" max="764" width="22.85546875" style="44" customWidth="1"/>
    <col min="765" max="765" width="20.7109375" style="44" customWidth="1"/>
    <col min="766" max="766" width="16.7109375" style="44" customWidth="1"/>
    <col min="767" max="1006" width="10.7109375" style="44"/>
    <col min="1007" max="1011" width="15.7109375" style="44" customWidth="1"/>
    <col min="1012" max="1015" width="12.7109375" style="44" customWidth="1"/>
    <col min="1016" max="1019" width="15.7109375" style="44" customWidth="1"/>
    <col min="1020" max="1020" width="22.85546875" style="44" customWidth="1"/>
    <col min="1021" max="1021" width="20.7109375" style="44" customWidth="1"/>
    <col min="1022" max="1022" width="16.7109375" style="44" customWidth="1"/>
    <col min="1023" max="1262" width="10.7109375" style="44"/>
    <col min="1263" max="1267" width="15.7109375" style="44" customWidth="1"/>
    <col min="1268" max="1271" width="12.7109375" style="44" customWidth="1"/>
    <col min="1272" max="1275" width="15.7109375" style="44" customWidth="1"/>
    <col min="1276" max="1276" width="22.85546875" style="44" customWidth="1"/>
    <col min="1277" max="1277" width="20.7109375" style="44" customWidth="1"/>
    <col min="1278" max="1278" width="16.7109375" style="44" customWidth="1"/>
    <col min="1279" max="1518" width="10.7109375" style="44"/>
    <col min="1519" max="1523" width="15.7109375" style="44" customWidth="1"/>
    <col min="1524" max="1527" width="12.7109375" style="44" customWidth="1"/>
    <col min="1528" max="1531" width="15.7109375" style="44" customWidth="1"/>
    <col min="1532" max="1532" width="22.85546875" style="44" customWidth="1"/>
    <col min="1533" max="1533" width="20.7109375" style="44" customWidth="1"/>
    <col min="1534" max="1534" width="16.7109375" style="44" customWidth="1"/>
    <col min="1535" max="1774" width="10.7109375" style="44"/>
    <col min="1775" max="1779" width="15.7109375" style="44" customWidth="1"/>
    <col min="1780" max="1783" width="12.7109375" style="44" customWidth="1"/>
    <col min="1784" max="1787" width="15.7109375" style="44" customWidth="1"/>
    <col min="1788" max="1788" width="22.85546875" style="44" customWidth="1"/>
    <col min="1789" max="1789" width="20.7109375" style="44" customWidth="1"/>
    <col min="1790" max="1790" width="16.7109375" style="44" customWidth="1"/>
    <col min="1791" max="2030" width="10.7109375" style="44"/>
    <col min="2031" max="2035" width="15.7109375" style="44" customWidth="1"/>
    <col min="2036" max="2039" width="12.7109375" style="44" customWidth="1"/>
    <col min="2040" max="2043" width="15.7109375" style="44" customWidth="1"/>
    <col min="2044" max="2044" width="22.85546875" style="44" customWidth="1"/>
    <col min="2045" max="2045" width="20.7109375" style="44" customWidth="1"/>
    <col min="2046" max="2046" width="16.7109375" style="44" customWidth="1"/>
    <col min="2047" max="2286" width="10.7109375" style="44"/>
    <col min="2287" max="2291" width="15.7109375" style="44" customWidth="1"/>
    <col min="2292" max="2295" width="12.7109375" style="44" customWidth="1"/>
    <col min="2296" max="2299" width="15.7109375" style="44" customWidth="1"/>
    <col min="2300" max="2300" width="22.85546875" style="44" customWidth="1"/>
    <col min="2301" max="2301" width="20.7109375" style="44" customWidth="1"/>
    <col min="2302" max="2302" width="16.7109375" style="44" customWidth="1"/>
    <col min="2303" max="2542" width="10.7109375" style="44"/>
    <col min="2543" max="2547" width="15.7109375" style="44" customWidth="1"/>
    <col min="2548" max="2551" width="12.7109375" style="44" customWidth="1"/>
    <col min="2552" max="2555" width="15.7109375" style="44" customWidth="1"/>
    <col min="2556" max="2556" width="22.85546875" style="44" customWidth="1"/>
    <col min="2557" max="2557" width="20.7109375" style="44" customWidth="1"/>
    <col min="2558" max="2558" width="16.7109375" style="44" customWidth="1"/>
    <col min="2559" max="2798" width="10.7109375" style="44"/>
    <col min="2799" max="2803" width="15.7109375" style="44" customWidth="1"/>
    <col min="2804" max="2807" width="12.7109375" style="44" customWidth="1"/>
    <col min="2808" max="2811" width="15.7109375" style="44" customWidth="1"/>
    <col min="2812" max="2812" width="22.85546875" style="44" customWidth="1"/>
    <col min="2813" max="2813" width="20.7109375" style="44" customWidth="1"/>
    <col min="2814" max="2814" width="16.7109375" style="44" customWidth="1"/>
    <col min="2815" max="3054" width="10.7109375" style="44"/>
    <col min="3055" max="3059" width="15.7109375" style="44" customWidth="1"/>
    <col min="3060" max="3063" width="12.7109375" style="44" customWidth="1"/>
    <col min="3064" max="3067" width="15.7109375" style="44" customWidth="1"/>
    <col min="3068" max="3068" width="22.85546875" style="44" customWidth="1"/>
    <col min="3069" max="3069" width="20.7109375" style="44" customWidth="1"/>
    <col min="3070" max="3070" width="16.7109375" style="44" customWidth="1"/>
    <col min="3071" max="3310" width="10.7109375" style="44"/>
    <col min="3311" max="3315" width="15.7109375" style="44" customWidth="1"/>
    <col min="3316" max="3319" width="12.7109375" style="44" customWidth="1"/>
    <col min="3320" max="3323" width="15.7109375" style="44" customWidth="1"/>
    <col min="3324" max="3324" width="22.85546875" style="44" customWidth="1"/>
    <col min="3325" max="3325" width="20.7109375" style="44" customWidth="1"/>
    <col min="3326" max="3326" width="16.7109375" style="44" customWidth="1"/>
    <col min="3327" max="3566" width="10.7109375" style="44"/>
    <col min="3567" max="3571" width="15.7109375" style="44" customWidth="1"/>
    <col min="3572" max="3575" width="12.7109375" style="44" customWidth="1"/>
    <col min="3576" max="3579" width="15.7109375" style="44" customWidth="1"/>
    <col min="3580" max="3580" width="22.85546875" style="44" customWidth="1"/>
    <col min="3581" max="3581" width="20.7109375" style="44" customWidth="1"/>
    <col min="3582" max="3582" width="16.7109375" style="44" customWidth="1"/>
    <col min="3583" max="3822" width="10.7109375" style="44"/>
    <col min="3823" max="3827" width="15.7109375" style="44" customWidth="1"/>
    <col min="3828" max="3831" width="12.7109375" style="44" customWidth="1"/>
    <col min="3832" max="3835" width="15.7109375" style="44" customWidth="1"/>
    <col min="3836" max="3836" width="22.85546875" style="44" customWidth="1"/>
    <col min="3837" max="3837" width="20.7109375" style="44" customWidth="1"/>
    <col min="3838" max="3838" width="16.7109375" style="44" customWidth="1"/>
    <col min="3839" max="4078" width="10.7109375" style="44"/>
    <col min="4079" max="4083" width="15.7109375" style="44" customWidth="1"/>
    <col min="4084" max="4087" width="12.7109375" style="44" customWidth="1"/>
    <col min="4088" max="4091" width="15.7109375" style="44" customWidth="1"/>
    <col min="4092" max="4092" width="22.85546875" style="44" customWidth="1"/>
    <col min="4093" max="4093" width="20.7109375" style="44" customWidth="1"/>
    <col min="4094" max="4094" width="16.7109375" style="44" customWidth="1"/>
    <col min="4095" max="4334" width="10.7109375" style="44"/>
    <col min="4335" max="4339" width="15.7109375" style="44" customWidth="1"/>
    <col min="4340" max="4343" width="12.7109375" style="44" customWidth="1"/>
    <col min="4344" max="4347" width="15.7109375" style="44" customWidth="1"/>
    <col min="4348" max="4348" width="22.85546875" style="44" customWidth="1"/>
    <col min="4349" max="4349" width="20.7109375" style="44" customWidth="1"/>
    <col min="4350" max="4350" width="16.7109375" style="44" customWidth="1"/>
    <col min="4351" max="4590" width="10.7109375" style="44"/>
    <col min="4591" max="4595" width="15.7109375" style="44" customWidth="1"/>
    <col min="4596" max="4599" width="12.7109375" style="44" customWidth="1"/>
    <col min="4600" max="4603" width="15.7109375" style="44" customWidth="1"/>
    <col min="4604" max="4604" width="22.85546875" style="44" customWidth="1"/>
    <col min="4605" max="4605" width="20.7109375" style="44" customWidth="1"/>
    <col min="4606" max="4606" width="16.7109375" style="44" customWidth="1"/>
    <col min="4607" max="4846" width="10.7109375" style="44"/>
    <col min="4847" max="4851" width="15.7109375" style="44" customWidth="1"/>
    <col min="4852" max="4855" width="12.7109375" style="44" customWidth="1"/>
    <col min="4856" max="4859" width="15.7109375" style="44" customWidth="1"/>
    <col min="4860" max="4860" width="22.85546875" style="44" customWidth="1"/>
    <col min="4861" max="4861" width="20.7109375" style="44" customWidth="1"/>
    <col min="4862" max="4862" width="16.7109375" style="44" customWidth="1"/>
    <col min="4863" max="5102" width="10.7109375" style="44"/>
    <col min="5103" max="5107" width="15.7109375" style="44" customWidth="1"/>
    <col min="5108" max="5111" width="12.7109375" style="44" customWidth="1"/>
    <col min="5112" max="5115" width="15.7109375" style="44" customWidth="1"/>
    <col min="5116" max="5116" width="22.85546875" style="44" customWidth="1"/>
    <col min="5117" max="5117" width="20.7109375" style="44" customWidth="1"/>
    <col min="5118" max="5118" width="16.7109375" style="44" customWidth="1"/>
    <col min="5119" max="5358" width="10.7109375" style="44"/>
    <col min="5359" max="5363" width="15.7109375" style="44" customWidth="1"/>
    <col min="5364" max="5367" width="12.7109375" style="44" customWidth="1"/>
    <col min="5368" max="5371" width="15.7109375" style="44" customWidth="1"/>
    <col min="5372" max="5372" width="22.85546875" style="44" customWidth="1"/>
    <col min="5373" max="5373" width="20.7109375" style="44" customWidth="1"/>
    <col min="5374" max="5374" width="16.7109375" style="44" customWidth="1"/>
    <col min="5375" max="5614" width="10.7109375" style="44"/>
    <col min="5615" max="5619" width="15.7109375" style="44" customWidth="1"/>
    <col min="5620" max="5623" width="12.7109375" style="44" customWidth="1"/>
    <col min="5624" max="5627" width="15.7109375" style="44" customWidth="1"/>
    <col min="5628" max="5628" width="22.85546875" style="44" customWidth="1"/>
    <col min="5629" max="5629" width="20.7109375" style="44" customWidth="1"/>
    <col min="5630" max="5630" width="16.7109375" style="44" customWidth="1"/>
    <col min="5631" max="5870" width="10.7109375" style="44"/>
    <col min="5871" max="5875" width="15.7109375" style="44" customWidth="1"/>
    <col min="5876" max="5879" width="12.7109375" style="44" customWidth="1"/>
    <col min="5880" max="5883" width="15.7109375" style="44" customWidth="1"/>
    <col min="5884" max="5884" width="22.85546875" style="44" customWidth="1"/>
    <col min="5885" max="5885" width="20.7109375" style="44" customWidth="1"/>
    <col min="5886" max="5886" width="16.7109375" style="44" customWidth="1"/>
    <col min="5887" max="6126" width="10.7109375" style="44"/>
    <col min="6127" max="6131" width="15.7109375" style="44" customWidth="1"/>
    <col min="6132" max="6135" width="12.7109375" style="44" customWidth="1"/>
    <col min="6136" max="6139" width="15.7109375" style="44" customWidth="1"/>
    <col min="6140" max="6140" width="22.85546875" style="44" customWidth="1"/>
    <col min="6141" max="6141" width="20.7109375" style="44" customWidth="1"/>
    <col min="6142" max="6142" width="16.7109375" style="44" customWidth="1"/>
    <col min="6143" max="6382" width="10.7109375" style="44"/>
    <col min="6383" max="6387" width="15.7109375" style="44" customWidth="1"/>
    <col min="6388" max="6391" width="12.7109375" style="44" customWidth="1"/>
    <col min="6392" max="6395" width="15.7109375" style="44" customWidth="1"/>
    <col min="6396" max="6396" width="22.85546875" style="44" customWidth="1"/>
    <col min="6397" max="6397" width="20.7109375" style="44" customWidth="1"/>
    <col min="6398" max="6398" width="16.7109375" style="44" customWidth="1"/>
    <col min="6399" max="6638" width="10.7109375" style="44"/>
    <col min="6639" max="6643" width="15.7109375" style="44" customWidth="1"/>
    <col min="6644" max="6647" width="12.7109375" style="44" customWidth="1"/>
    <col min="6648" max="6651" width="15.7109375" style="44" customWidth="1"/>
    <col min="6652" max="6652" width="22.85546875" style="44" customWidth="1"/>
    <col min="6653" max="6653" width="20.7109375" style="44" customWidth="1"/>
    <col min="6654" max="6654" width="16.7109375" style="44" customWidth="1"/>
    <col min="6655" max="6894" width="10.7109375" style="44"/>
    <col min="6895" max="6899" width="15.7109375" style="44" customWidth="1"/>
    <col min="6900" max="6903" width="12.7109375" style="44" customWidth="1"/>
    <col min="6904" max="6907" width="15.7109375" style="44" customWidth="1"/>
    <col min="6908" max="6908" width="22.85546875" style="44" customWidth="1"/>
    <col min="6909" max="6909" width="20.7109375" style="44" customWidth="1"/>
    <col min="6910" max="6910" width="16.7109375" style="44" customWidth="1"/>
    <col min="6911" max="7150" width="10.7109375" style="44"/>
    <col min="7151" max="7155" width="15.7109375" style="44" customWidth="1"/>
    <col min="7156" max="7159" width="12.7109375" style="44" customWidth="1"/>
    <col min="7160" max="7163" width="15.7109375" style="44" customWidth="1"/>
    <col min="7164" max="7164" width="22.85546875" style="44" customWidth="1"/>
    <col min="7165" max="7165" width="20.7109375" style="44" customWidth="1"/>
    <col min="7166" max="7166" width="16.7109375" style="44" customWidth="1"/>
    <col min="7167" max="7406" width="10.7109375" style="44"/>
    <col min="7407" max="7411" width="15.7109375" style="44" customWidth="1"/>
    <col min="7412" max="7415" width="12.7109375" style="44" customWidth="1"/>
    <col min="7416" max="7419" width="15.7109375" style="44" customWidth="1"/>
    <col min="7420" max="7420" width="22.85546875" style="44" customWidth="1"/>
    <col min="7421" max="7421" width="20.7109375" style="44" customWidth="1"/>
    <col min="7422" max="7422" width="16.7109375" style="44" customWidth="1"/>
    <col min="7423" max="7662" width="10.7109375" style="44"/>
    <col min="7663" max="7667" width="15.7109375" style="44" customWidth="1"/>
    <col min="7668" max="7671" width="12.7109375" style="44" customWidth="1"/>
    <col min="7672" max="7675" width="15.7109375" style="44" customWidth="1"/>
    <col min="7676" max="7676" width="22.85546875" style="44" customWidth="1"/>
    <col min="7677" max="7677" width="20.7109375" style="44" customWidth="1"/>
    <col min="7678" max="7678" width="16.7109375" style="44" customWidth="1"/>
    <col min="7679" max="7918" width="10.7109375" style="44"/>
    <col min="7919" max="7923" width="15.7109375" style="44" customWidth="1"/>
    <col min="7924" max="7927" width="12.7109375" style="44" customWidth="1"/>
    <col min="7928" max="7931" width="15.7109375" style="44" customWidth="1"/>
    <col min="7932" max="7932" width="22.85546875" style="44" customWidth="1"/>
    <col min="7933" max="7933" width="20.7109375" style="44" customWidth="1"/>
    <col min="7934" max="7934" width="16.7109375" style="44" customWidth="1"/>
    <col min="7935" max="8174" width="10.7109375" style="44"/>
    <col min="8175" max="8179" width="15.7109375" style="44" customWidth="1"/>
    <col min="8180" max="8183" width="12.7109375" style="44" customWidth="1"/>
    <col min="8184" max="8187" width="15.7109375" style="44" customWidth="1"/>
    <col min="8188" max="8188" width="22.85546875" style="44" customWidth="1"/>
    <col min="8189" max="8189" width="20.7109375" style="44" customWidth="1"/>
    <col min="8190" max="8190" width="16.7109375" style="44" customWidth="1"/>
    <col min="8191" max="8430" width="10.7109375" style="44"/>
    <col min="8431" max="8435" width="15.7109375" style="44" customWidth="1"/>
    <col min="8436" max="8439" width="12.7109375" style="44" customWidth="1"/>
    <col min="8440" max="8443" width="15.7109375" style="44" customWidth="1"/>
    <col min="8444" max="8444" width="22.85546875" style="44" customWidth="1"/>
    <col min="8445" max="8445" width="20.7109375" style="44" customWidth="1"/>
    <col min="8446" max="8446" width="16.7109375" style="44" customWidth="1"/>
    <col min="8447" max="8686" width="10.7109375" style="44"/>
    <col min="8687" max="8691" width="15.7109375" style="44" customWidth="1"/>
    <col min="8692" max="8695" width="12.7109375" style="44" customWidth="1"/>
    <col min="8696" max="8699" width="15.7109375" style="44" customWidth="1"/>
    <col min="8700" max="8700" width="22.85546875" style="44" customWidth="1"/>
    <col min="8701" max="8701" width="20.7109375" style="44" customWidth="1"/>
    <col min="8702" max="8702" width="16.7109375" style="44" customWidth="1"/>
    <col min="8703" max="8942" width="10.7109375" style="44"/>
    <col min="8943" max="8947" width="15.7109375" style="44" customWidth="1"/>
    <col min="8948" max="8951" width="12.7109375" style="44" customWidth="1"/>
    <col min="8952" max="8955" width="15.7109375" style="44" customWidth="1"/>
    <col min="8956" max="8956" width="22.85546875" style="44" customWidth="1"/>
    <col min="8957" max="8957" width="20.7109375" style="44" customWidth="1"/>
    <col min="8958" max="8958" width="16.7109375" style="44" customWidth="1"/>
    <col min="8959" max="9198" width="10.7109375" style="44"/>
    <col min="9199" max="9203" width="15.7109375" style="44" customWidth="1"/>
    <col min="9204" max="9207" width="12.7109375" style="44" customWidth="1"/>
    <col min="9208" max="9211" width="15.7109375" style="44" customWidth="1"/>
    <col min="9212" max="9212" width="22.85546875" style="44" customWidth="1"/>
    <col min="9213" max="9213" width="20.7109375" style="44" customWidth="1"/>
    <col min="9214" max="9214" width="16.7109375" style="44" customWidth="1"/>
    <col min="9215" max="9454" width="10.7109375" style="44"/>
    <col min="9455" max="9459" width="15.7109375" style="44" customWidth="1"/>
    <col min="9460" max="9463" width="12.7109375" style="44" customWidth="1"/>
    <col min="9464" max="9467" width="15.7109375" style="44" customWidth="1"/>
    <col min="9468" max="9468" width="22.85546875" style="44" customWidth="1"/>
    <col min="9469" max="9469" width="20.7109375" style="44" customWidth="1"/>
    <col min="9470" max="9470" width="16.7109375" style="44" customWidth="1"/>
    <col min="9471" max="9710" width="10.7109375" style="44"/>
    <col min="9711" max="9715" width="15.7109375" style="44" customWidth="1"/>
    <col min="9716" max="9719" width="12.7109375" style="44" customWidth="1"/>
    <col min="9720" max="9723" width="15.7109375" style="44" customWidth="1"/>
    <col min="9724" max="9724" width="22.85546875" style="44" customWidth="1"/>
    <col min="9725" max="9725" width="20.7109375" style="44" customWidth="1"/>
    <col min="9726" max="9726" width="16.7109375" style="44" customWidth="1"/>
    <col min="9727" max="9966" width="10.7109375" style="44"/>
    <col min="9967" max="9971" width="15.7109375" style="44" customWidth="1"/>
    <col min="9972" max="9975" width="12.7109375" style="44" customWidth="1"/>
    <col min="9976" max="9979" width="15.7109375" style="44" customWidth="1"/>
    <col min="9980" max="9980" width="22.85546875" style="44" customWidth="1"/>
    <col min="9981" max="9981" width="20.7109375" style="44" customWidth="1"/>
    <col min="9982" max="9982" width="16.7109375" style="44" customWidth="1"/>
    <col min="9983" max="10222" width="10.7109375" style="44"/>
    <col min="10223" max="10227" width="15.7109375" style="44" customWidth="1"/>
    <col min="10228" max="10231" width="12.7109375" style="44" customWidth="1"/>
    <col min="10232" max="10235" width="15.7109375" style="44" customWidth="1"/>
    <col min="10236" max="10236" width="22.85546875" style="44" customWidth="1"/>
    <col min="10237" max="10237" width="20.7109375" style="44" customWidth="1"/>
    <col min="10238" max="10238" width="16.7109375" style="44" customWidth="1"/>
    <col min="10239" max="10478" width="10.7109375" style="44"/>
    <col min="10479" max="10483" width="15.7109375" style="44" customWidth="1"/>
    <col min="10484" max="10487" width="12.7109375" style="44" customWidth="1"/>
    <col min="10488" max="10491" width="15.7109375" style="44" customWidth="1"/>
    <col min="10492" max="10492" width="22.85546875" style="44" customWidth="1"/>
    <col min="10493" max="10493" width="20.7109375" style="44" customWidth="1"/>
    <col min="10494" max="10494" width="16.7109375" style="44" customWidth="1"/>
    <col min="10495" max="10734" width="10.7109375" style="44"/>
    <col min="10735" max="10739" width="15.7109375" style="44" customWidth="1"/>
    <col min="10740" max="10743" width="12.7109375" style="44" customWidth="1"/>
    <col min="10744" max="10747" width="15.7109375" style="44" customWidth="1"/>
    <col min="10748" max="10748" width="22.85546875" style="44" customWidth="1"/>
    <col min="10749" max="10749" width="20.7109375" style="44" customWidth="1"/>
    <col min="10750" max="10750" width="16.7109375" style="44" customWidth="1"/>
    <col min="10751" max="10990" width="10.7109375" style="44"/>
    <col min="10991" max="10995" width="15.7109375" style="44" customWidth="1"/>
    <col min="10996" max="10999" width="12.7109375" style="44" customWidth="1"/>
    <col min="11000" max="11003" width="15.7109375" style="44" customWidth="1"/>
    <col min="11004" max="11004" width="22.85546875" style="44" customWidth="1"/>
    <col min="11005" max="11005" width="20.7109375" style="44" customWidth="1"/>
    <col min="11006" max="11006" width="16.7109375" style="44" customWidth="1"/>
    <col min="11007" max="11246" width="10.7109375" style="44"/>
    <col min="11247" max="11251" width="15.7109375" style="44" customWidth="1"/>
    <col min="11252" max="11255" width="12.7109375" style="44" customWidth="1"/>
    <col min="11256" max="11259" width="15.7109375" style="44" customWidth="1"/>
    <col min="11260" max="11260" width="22.85546875" style="44" customWidth="1"/>
    <col min="11261" max="11261" width="20.7109375" style="44" customWidth="1"/>
    <col min="11262" max="11262" width="16.7109375" style="44" customWidth="1"/>
    <col min="11263" max="11502" width="10.7109375" style="44"/>
    <col min="11503" max="11507" width="15.7109375" style="44" customWidth="1"/>
    <col min="11508" max="11511" width="12.7109375" style="44" customWidth="1"/>
    <col min="11512" max="11515" width="15.7109375" style="44" customWidth="1"/>
    <col min="11516" max="11516" width="22.85546875" style="44" customWidth="1"/>
    <col min="11517" max="11517" width="20.7109375" style="44" customWidth="1"/>
    <col min="11518" max="11518" width="16.7109375" style="44" customWidth="1"/>
    <col min="11519" max="11758" width="10.7109375" style="44"/>
    <col min="11759" max="11763" width="15.7109375" style="44" customWidth="1"/>
    <col min="11764" max="11767" width="12.7109375" style="44" customWidth="1"/>
    <col min="11768" max="11771" width="15.7109375" style="44" customWidth="1"/>
    <col min="11772" max="11772" width="22.85546875" style="44" customWidth="1"/>
    <col min="11773" max="11773" width="20.7109375" style="44" customWidth="1"/>
    <col min="11774" max="11774" width="16.7109375" style="44" customWidth="1"/>
    <col min="11775" max="12014" width="10.7109375" style="44"/>
    <col min="12015" max="12019" width="15.7109375" style="44" customWidth="1"/>
    <col min="12020" max="12023" width="12.7109375" style="44" customWidth="1"/>
    <col min="12024" max="12027" width="15.7109375" style="44" customWidth="1"/>
    <col min="12028" max="12028" width="22.85546875" style="44" customWidth="1"/>
    <col min="12029" max="12029" width="20.7109375" style="44" customWidth="1"/>
    <col min="12030" max="12030" width="16.7109375" style="44" customWidth="1"/>
    <col min="12031" max="12270" width="10.7109375" style="44"/>
    <col min="12271" max="12275" width="15.7109375" style="44" customWidth="1"/>
    <col min="12276" max="12279" width="12.7109375" style="44" customWidth="1"/>
    <col min="12280" max="12283" width="15.7109375" style="44" customWidth="1"/>
    <col min="12284" max="12284" width="22.85546875" style="44" customWidth="1"/>
    <col min="12285" max="12285" width="20.7109375" style="44" customWidth="1"/>
    <col min="12286" max="12286" width="16.7109375" style="44" customWidth="1"/>
    <col min="12287" max="12526" width="10.7109375" style="44"/>
    <col min="12527" max="12531" width="15.7109375" style="44" customWidth="1"/>
    <col min="12532" max="12535" width="12.7109375" style="44" customWidth="1"/>
    <col min="12536" max="12539" width="15.7109375" style="44" customWidth="1"/>
    <col min="12540" max="12540" width="22.85546875" style="44" customWidth="1"/>
    <col min="12541" max="12541" width="20.7109375" style="44" customWidth="1"/>
    <col min="12542" max="12542" width="16.7109375" style="44" customWidth="1"/>
    <col min="12543" max="12782" width="10.7109375" style="44"/>
    <col min="12783" max="12787" width="15.7109375" style="44" customWidth="1"/>
    <col min="12788" max="12791" width="12.7109375" style="44" customWidth="1"/>
    <col min="12792" max="12795" width="15.7109375" style="44" customWidth="1"/>
    <col min="12796" max="12796" width="22.85546875" style="44" customWidth="1"/>
    <col min="12797" max="12797" width="20.7109375" style="44" customWidth="1"/>
    <col min="12798" max="12798" width="16.7109375" style="44" customWidth="1"/>
    <col min="12799" max="13038" width="10.7109375" style="44"/>
    <col min="13039" max="13043" width="15.7109375" style="44" customWidth="1"/>
    <col min="13044" max="13047" width="12.7109375" style="44" customWidth="1"/>
    <col min="13048" max="13051" width="15.7109375" style="44" customWidth="1"/>
    <col min="13052" max="13052" width="22.85546875" style="44" customWidth="1"/>
    <col min="13053" max="13053" width="20.7109375" style="44" customWidth="1"/>
    <col min="13054" max="13054" width="16.7109375" style="44" customWidth="1"/>
    <col min="13055" max="13294" width="10.7109375" style="44"/>
    <col min="13295" max="13299" width="15.7109375" style="44" customWidth="1"/>
    <col min="13300" max="13303" width="12.7109375" style="44" customWidth="1"/>
    <col min="13304" max="13307" width="15.7109375" style="44" customWidth="1"/>
    <col min="13308" max="13308" width="22.85546875" style="44" customWidth="1"/>
    <col min="13309" max="13309" width="20.7109375" style="44" customWidth="1"/>
    <col min="13310" max="13310" width="16.7109375" style="44" customWidth="1"/>
    <col min="13311" max="13550" width="10.7109375" style="44"/>
    <col min="13551" max="13555" width="15.7109375" style="44" customWidth="1"/>
    <col min="13556" max="13559" width="12.7109375" style="44" customWidth="1"/>
    <col min="13560" max="13563" width="15.7109375" style="44" customWidth="1"/>
    <col min="13564" max="13564" width="22.85546875" style="44" customWidth="1"/>
    <col min="13565" max="13565" width="20.7109375" style="44" customWidth="1"/>
    <col min="13566" max="13566" width="16.7109375" style="44" customWidth="1"/>
    <col min="13567" max="13806" width="10.7109375" style="44"/>
    <col min="13807" max="13811" width="15.7109375" style="44" customWidth="1"/>
    <col min="13812" max="13815" width="12.7109375" style="44" customWidth="1"/>
    <col min="13816" max="13819" width="15.7109375" style="44" customWidth="1"/>
    <col min="13820" max="13820" width="22.85546875" style="44" customWidth="1"/>
    <col min="13821" max="13821" width="20.7109375" style="44" customWidth="1"/>
    <col min="13822" max="13822" width="16.7109375" style="44" customWidth="1"/>
    <col min="13823" max="14062" width="10.7109375" style="44"/>
    <col min="14063" max="14067" width="15.7109375" style="44" customWidth="1"/>
    <col min="14068" max="14071" width="12.7109375" style="44" customWidth="1"/>
    <col min="14072" max="14075" width="15.7109375" style="44" customWidth="1"/>
    <col min="14076" max="14076" width="22.85546875" style="44" customWidth="1"/>
    <col min="14077" max="14077" width="20.7109375" style="44" customWidth="1"/>
    <col min="14078" max="14078" width="16.7109375" style="44" customWidth="1"/>
    <col min="14079" max="14318" width="10.7109375" style="44"/>
    <col min="14319" max="14323" width="15.7109375" style="44" customWidth="1"/>
    <col min="14324" max="14327" width="12.7109375" style="44" customWidth="1"/>
    <col min="14328" max="14331" width="15.7109375" style="44" customWidth="1"/>
    <col min="14332" max="14332" width="22.85546875" style="44" customWidth="1"/>
    <col min="14333" max="14333" width="20.7109375" style="44" customWidth="1"/>
    <col min="14334" max="14334" width="16.7109375" style="44" customWidth="1"/>
    <col min="14335" max="14574" width="10.7109375" style="44"/>
    <col min="14575" max="14579" width="15.7109375" style="44" customWidth="1"/>
    <col min="14580" max="14583" width="12.7109375" style="44" customWidth="1"/>
    <col min="14584" max="14587" width="15.7109375" style="44" customWidth="1"/>
    <col min="14588" max="14588" width="22.85546875" style="44" customWidth="1"/>
    <col min="14589" max="14589" width="20.7109375" style="44" customWidth="1"/>
    <col min="14590" max="14590" width="16.7109375" style="44" customWidth="1"/>
    <col min="14591" max="14830" width="10.7109375" style="44"/>
    <col min="14831" max="14835" width="15.7109375" style="44" customWidth="1"/>
    <col min="14836" max="14839" width="12.7109375" style="44" customWidth="1"/>
    <col min="14840" max="14843" width="15.7109375" style="44" customWidth="1"/>
    <col min="14844" max="14844" width="22.85546875" style="44" customWidth="1"/>
    <col min="14845" max="14845" width="20.7109375" style="44" customWidth="1"/>
    <col min="14846" max="14846" width="16.7109375" style="44" customWidth="1"/>
    <col min="14847" max="15086" width="10.7109375" style="44"/>
    <col min="15087" max="15091" width="15.7109375" style="44" customWidth="1"/>
    <col min="15092" max="15095" width="12.7109375" style="44" customWidth="1"/>
    <col min="15096" max="15099" width="15.7109375" style="44" customWidth="1"/>
    <col min="15100" max="15100" width="22.85546875" style="44" customWidth="1"/>
    <col min="15101" max="15101" width="20.7109375" style="44" customWidth="1"/>
    <col min="15102" max="15102" width="16.7109375" style="44" customWidth="1"/>
    <col min="15103" max="15342" width="10.7109375" style="44"/>
    <col min="15343" max="15347" width="15.7109375" style="44" customWidth="1"/>
    <col min="15348" max="15351" width="12.7109375" style="44" customWidth="1"/>
    <col min="15352" max="15355" width="15.7109375" style="44" customWidth="1"/>
    <col min="15356" max="15356" width="22.85546875" style="44" customWidth="1"/>
    <col min="15357" max="15357" width="20.7109375" style="44" customWidth="1"/>
    <col min="15358" max="15358" width="16.7109375" style="44" customWidth="1"/>
    <col min="15359" max="15598" width="10.7109375" style="44"/>
    <col min="15599" max="15603" width="15.7109375" style="44" customWidth="1"/>
    <col min="15604" max="15607" width="12.7109375" style="44" customWidth="1"/>
    <col min="15608" max="15611" width="15.7109375" style="44" customWidth="1"/>
    <col min="15612" max="15612" width="22.85546875" style="44" customWidth="1"/>
    <col min="15613" max="15613" width="20.7109375" style="44" customWidth="1"/>
    <col min="15614" max="15614" width="16.7109375" style="44" customWidth="1"/>
    <col min="15615" max="15854" width="10.7109375" style="44"/>
    <col min="15855" max="15859" width="15.7109375" style="44" customWidth="1"/>
    <col min="15860" max="15863" width="12.7109375" style="44" customWidth="1"/>
    <col min="15864" max="15867" width="15.7109375" style="44" customWidth="1"/>
    <col min="15868" max="15868" width="22.85546875" style="44" customWidth="1"/>
    <col min="15869" max="15869" width="20.7109375" style="44" customWidth="1"/>
    <col min="15870" max="15870" width="16.7109375" style="44" customWidth="1"/>
    <col min="15871" max="16110" width="10.7109375" style="44"/>
    <col min="16111" max="16115" width="15.7109375" style="44" customWidth="1"/>
    <col min="16116" max="16119" width="12.7109375" style="44" customWidth="1"/>
    <col min="16120" max="16123" width="15.7109375" style="44" customWidth="1"/>
    <col min="16124" max="16124" width="22.85546875" style="44" customWidth="1"/>
    <col min="16125" max="16125" width="20.7109375" style="44" customWidth="1"/>
    <col min="16126" max="16126" width="16.7109375" style="44" customWidth="1"/>
    <col min="16127" max="16384" width="10.7109375" style="44"/>
  </cols>
  <sheetData>
    <row r="2" spans="1:21" ht="18.75" x14ac:dyDescent="0.25">
      <c r="U2" s="32" t="s">
        <v>65</v>
      </c>
    </row>
    <row r="3" spans="1:21" s="12" customFormat="1" ht="18.75" x14ac:dyDescent="0.3">
      <c r="A3" s="18"/>
      <c r="E3" s="243"/>
      <c r="H3" s="16"/>
      <c r="I3" s="16"/>
      <c r="U3" s="15" t="s">
        <v>10</v>
      </c>
    </row>
    <row r="4" spans="1:21" s="12" customFormat="1" ht="18.75" x14ac:dyDescent="0.3">
      <c r="A4" s="18"/>
      <c r="E4" s="243"/>
      <c r="H4" s="16"/>
      <c r="I4" s="16"/>
      <c r="U4" s="15" t="s">
        <v>64</v>
      </c>
    </row>
    <row r="5" spans="1:21" s="12" customFormat="1" ht="18.75" x14ac:dyDescent="0.3">
      <c r="A5" s="18"/>
      <c r="E5" s="243"/>
      <c r="H5" s="16"/>
      <c r="I5" s="16"/>
      <c r="U5" s="15"/>
    </row>
    <row r="6" spans="1:21" s="1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c r="U6" s="332"/>
    </row>
    <row r="7" spans="1:21" s="12" customFormat="1" x14ac:dyDescent="0.2">
      <c r="A7" s="17"/>
      <c r="E7" s="243"/>
      <c r="H7" s="16"/>
      <c r="I7" s="16"/>
    </row>
    <row r="8" spans="1:21" s="12" customFormat="1" ht="18.75" x14ac:dyDescent="0.2">
      <c r="A8" s="336" t="s">
        <v>9</v>
      </c>
      <c r="B8" s="336"/>
      <c r="C8" s="336"/>
      <c r="D8" s="336"/>
      <c r="E8" s="336"/>
      <c r="F8" s="336"/>
      <c r="G8" s="336"/>
      <c r="H8" s="336"/>
      <c r="I8" s="336"/>
      <c r="J8" s="336"/>
      <c r="K8" s="336"/>
      <c r="L8" s="336"/>
      <c r="M8" s="336"/>
      <c r="N8" s="336"/>
      <c r="O8" s="336"/>
      <c r="P8" s="336"/>
      <c r="Q8" s="336"/>
      <c r="R8" s="336"/>
      <c r="S8" s="336"/>
      <c r="T8" s="336"/>
      <c r="U8" s="336"/>
    </row>
    <row r="9" spans="1:21" s="12" customFormat="1" ht="18.75" x14ac:dyDescent="0.2">
      <c r="A9" s="336"/>
      <c r="B9" s="336"/>
      <c r="C9" s="336"/>
      <c r="D9" s="336"/>
      <c r="E9" s="336"/>
      <c r="F9" s="336"/>
      <c r="G9" s="336"/>
      <c r="H9" s="336"/>
      <c r="I9" s="336"/>
      <c r="J9" s="336"/>
      <c r="K9" s="336"/>
      <c r="L9" s="336"/>
      <c r="M9" s="336"/>
      <c r="N9" s="336"/>
      <c r="O9" s="336"/>
      <c r="P9" s="336"/>
      <c r="Q9" s="336"/>
      <c r="R9" s="336"/>
      <c r="S9" s="336"/>
      <c r="T9" s="336"/>
      <c r="U9" s="336"/>
    </row>
    <row r="10" spans="1:21" s="12" customFormat="1" ht="18.75" x14ac:dyDescent="0.2">
      <c r="A10" s="179"/>
      <c r="B10" s="179"/>
      <c r="C10" s="179"/>
      <c r="D10" s="179"/>
      <c r="E10" s="244"/>
      <c r="F10" s="346" t="str">
        <f>'1. паспорт местоположение'!$A$9</f>
        <v>АО  "Россети Тюмень"</v>
      </c>
      <c r="G10" s="346"/>
      <c r="H10" s="346"/>
      <c r="I10" s="346"/>
      <c r="J10" s="346"/>
      <c r="K10" s="346"/>
      <c r="L10" s="346"/>
      <c r="M10" s="346"/>
      <c r="N10" s="346"/>
      <c r="O10" s="346"/>
      <c r="P10" s="346"/>
      <c r="Q10" s="346"/>
      <c r="R10" s="346"/>
      <c r="S10" s="346"/>
      <c r="T10" s="179"/>
      <c r="U10" s="179"/>
    </row>
    <row r="11" spans="1:21" s="12" customFormat="1" x14ac:dyDescent="0.2">
      <c r="A11" s="333" t="s">
        <v>8</v>
      </c>
      <c r="B11" s="333"/>
      <c r="C11" s="333"/>
      <c r="D11" s="333"/>
      <c r="E11" s="333"/>
      <c r="F11" s="333"/>
      <c r="G11" s="333"/>
      <c r="H11" s="333"/>
      <c r="I11" s="333"/>
      <c r="J11" s="333"/>
      <c r="K11" s="333"/>
      <c r="L11" s="333"/>
      <c r="M11" s="333"/>
      <c r="N11" s="333"/>
      <c r="O11" s="333"/>
      <c r="P11" s="333"/>
      <c r="Q11" s="333"/>
      <c r="R11" s="333"/>
      <c r="S11" s="333"/>
      <c r="T11" s="333"/>
      <c r="U11" s="333"/>
    </row>
    <row r="12" spans="1:21"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c r="U12" s="336"/>
    </row>
    <row r="13" spans="1:21" s="12" customFormat="1" ht="18.75" x14ac:dyDescent="0.2">
      <c r="A13" s="179"/>
      <c r="B13" s="179"/>
      <c r="C13" s="179"/>
      <c r="D13" s="179"/>
      <c r="E13" s="244"/>
      <c r="F13" s="346" t="s">
        <v>475</v>
      </c>
      <c r="G13" s="346"/>
      <c r="H13" s="346"/>
      <c r="I13" s="346"/>
      <c r="J13" s="346"/>
      <c r="K13" s="346"/>
      <c r="L13" s="346"/>
      <c r="M13" s="346"/>
      <c r="N13" s="346"/>
      <c r="O13" s="346"/>
      <c r="P13" s="346"/>
      <c r="Q13" s="346"/>
      <c r="R13" s="346"/>
      <c r="S13" s="346"/>
      <c r="T13" s="179"/>
      <c r="U13" s="179"/>
    </row>
    <row r="14" spans="1:21" s="12" customFormat="1" x14ac:dyDescent="0.2">
      <c r="A14" s="333" t="s">
        <v>7</v>
      </c>
      <c r="B14" s="333"/>
      <c r="C14" s="333"/>
      <c r="D14" s="333"/>
      <c r="E14" s="333"/>
      <c r="F14" s="333"/>
      <c r="G14" s="333"/>
      <c r="H14" s="333"/>
      <c r="I14" s="333"/>
      <c r="J14" s="333"/>
      <c r="K14" s="333"/>
      <c r="L14" s="333"/>
      <c r="M14" s="333"/>
      <c r="N14" s="333"/>
      <c r="O14" s="333"/>
      <c r="P14" s="333"/>
      <c r="Q14" s="333"/>
      <c r="R14" s="333"/>
      <c r="S14" s="333"/>
      <c r="T14" s="333"/>
      <c r="U14" s="333"/>
    </row>
    <row r="15" spans="1:21" s="9" customFormat="1" ht="18.75" x14ac:dyDescent="0.2">
      <c r="A15" s="343"/>
      <c r="B15" s="343"/>
      <c r="C15" s="343"/>
      <c r="D15" s="343"/>
      <c r="E15" s="343"/>
      <c r="F15" s="343"/>
      <c r="G15" s="343"/>
      <c r="H15" s="343"/>
      <c r="I15" s="343"/>
      <c r="J15" s="343"/>
      <c r="K15" s="343"/>
      <c r="L15" s="343"/>
      <c r="M15" s="343"/>
      <c r="N15" s="343"/>
      <c r="O15" s="343"/>
      <c r="P15" s="343"/>
      <c r="Q15" s="343"/>
      <c r="R15" s="343"/>
      <c r="S15" s="343"/>
      <c r="T15" s="343"/>
      <c r="U15" s="343"/>
    </row>
    <row r="16" spans="1:21" s="3" customFormat="1" ht="18.75" x14ac:dyDescent="0.2">
      <c r="A16" s="180"/>
      <c r="B16" s="180"/>
      <c r="C16" s="180"/>
      <c r="D16" s="180"/>
      <c r="E16" s="245"/>
      <c r="F16" s="347" t="str">
        <f>'1. паспорт местоположение'!A15</f>
        <v>Реконструкция телемеханики с выполнением ЭМБ на ПС 110/10 кВ КС-7</v>
      </c>
      <c r="G16" s="347"/>
      <c r="H16" s="347"/>
      <c r="I16" s="347"/>
      <c r="J16" s="347"/>
      <c r="K16" s="347"/>
      <c r="L16" s="347"/>
      <c r="M16" s="347"/>
      <c r="N16" s="347"/>
      <c r="O16" s="347"/>
      <c r="P16" s="347"/>
      <c r="Q16" s="347"/>
      <c r="R16" s="347"/>
      <c r="S16" s="347"/>
      <c r="T16" s="180"/>
      <c r="U16" s="180"/>
    </row>
    <row r="17" spans="1:21" s="3" customFormat="1" x14ac:dyDescent="0.2">
      <c r="A17" s="333" t="s">
        <v>6</v>
      </c>
      <c r="B17" s="333"/>
      <c r="C17" s="333"/>
      <c r="D17" s="333"/>
      <c r="E17" s="333"/>
      <c r="F17" s="333"/>
      <c r="G17" s="333"/>
      <c r="H17" s="333"/>
      <c r="I17" s="333"/>
      <c r="J17" s="333"/>
      <c r="K17" s="333"/>
      <c r="L17" s="333"/>
      <c r="M17" s="333"/>
      <c r="N17" s="333"/>
      <c r="O17" s="333"/>
      <c r="P17" s="333"/>
      <c r="Q17" s="333"/>
      <c r="R17" s="333"/>
      <c r="S17" s="333"/>
      <c r="T17" s="333"/>
      <c r="U17" s="333"/>
    </row>
    <row r="18" spans="1:21" s="3" customFormat="1" ht="18.75" x14ac:dyDescent="0.2">
      <c r="A18" s="344"/>
      <c r="B18" s="344"/>
      <c r="C18" s="344"/>
      <c r="D18" s="344"/>
      <c r="E18" s="344"/>
      <c r="F18" s="344"/>
      <c r="G18" s="344"/>
      <c r="H18" s="344"/>
      <c r="I18" s="344"/>
      <c r="J18" s="344"/>
      <c r="K18" s="344"/>
      <c r="L18" s="344"/>
      <c r="M18" s="344"/>
      <c r="N18" s="344"/>
      <c r="O18" s="344"/>
      <c r="P18" s="344"/>
      <c r="Q18" s="344"/>
      <c r="R18" s="344"/>
      <c r="S18" s="344"/>
      <c r="T18" s="344"/>
      <c r="U18" s="344"/>
    </row>
    <row r="19" spans="1:21" s="3" customFormat="1" ht="18.75" x14ac:dyDescent="0.2">
      <c r="A19" s="335" t="s">
        <v>435</v>
      </c>
      <c r="B19" s="335"/>
      <c r="C19" s="335"/>
      <c r="D19" s="335"/>
      <c r="E19" s="335"/>
      <c r="F19" s="335"/>
      <c r="G19" s="335"/>
      <c r="H19" s="335"/>
      <c r="I19" s="335"/>
      <c r="J19" s="335"/>
      <c r="K19" s="335"/>
      <c r="L19" s="335"/>
      <c r="M19" s="335"/>
      <c r="N19" s="335"/>
      <c r="O19" s="335"/>
      <c r="P19" s="335"/>
      <c r="Q19" s="335"/>
      <c r="R19" s="335"/>
      <c r="S19" s="335"/>
      <c r="T19" s="335"/>
      <c r="U19" s="335"/>
    </row>
    <row r="20" spans="1:21" s="48"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row>
    <row r="21" spans="1:21" s="178" customFormat="1" ht="15.75" customHeight="1" x14ac:dyDescent="0.25">
      <c r="A21" s="348" t="s">
        <v>5</v>
      </c>
      <c r="B21" s="348" t="s">
        <v>539</v>
      </c>
      <c r="C21" s="348"/>
      <c r="D21" s="348" t="s">
        <v>125</v>
      </c>
      <c r="E21" s="352" t="s">
        <v>540</v>
      </c>
      <c r="F21" s="348" t="s">
        <v>459</v>
      </c>
      <c r="G21" s="348"/>
      <c r="H21" s="348" t="s">
        <v>241</v>
      </c>
      <c r="I21" s="348"/>
      <c r="J21" s="348" t="s">
        <v>124</v>
      </c>
      <c r="K21" s="348"/>
      <c r="L21" s="348" t="s">
        <v>123</v>
      </c>
      <c r="M21" s="348" t="s">
        <v>122</v>
      </c>
      <c r="N21" s="348"/>
      <c r="O21" s="348" t="s">
        <v>541</v>
      </c>
      <c r="P21" s="348"/>
      <c r="Q21" s="349" t="s">
        <v>121</v>
      </c>
      <c r="R21" s="246" t="s">
        <v>120</v>
      </c>
      <c r="S21" s="246"/>
      <c r="T21" s="246" t="s">
        <v>119</v>
      </c>
      <c r="U21" s="246"/>
    </row>
    <row r="22" spans="1:21" s="178" customFormat="1" ht="141.75" x14ac:dyDescent="0.25">
      <c r="A22" s="348"/>
      <c r="B22" s="348"/>
      <c r="C22" s="348"/>
      <c r="D22" s="348"/>
      <c r="E22" s="353"/>
      <c r="F22" s="348"/>
      <c r="G22" s="348"/>
      <c r="H22" s="348"/>
      <c r="I22" s="348"/>
      <c r="J22" s="348"/>
      <c r="K22" s="348"/>
      <c r="L22" s="348"/>
      <c r="M22" s="348"/>
      <c r="N22" s="348"/>
      <c r="O22" s="348"/>
      <c r="P22" s="348"/>
      <c r="Q22" s="349"/>
      <c r="R22" s="247" t="s">
        <v>542</v>
      </c>
      <c r="S22" s="247" t="s">
        <v>543</v>
      </c>
      <c r="T22" s="247" t="s">
        <v>544</v>
      </c>
      <c r="U22" s="247" t="s">
        <v>545</v>
      </c>
    </row>
    <row r="23" spans="1:21" s="178" customFormat="1" x14ac:dyDescent="0.25">
      <c r="A23" s="348"/>
      <c r="B23" s="247" t="s">
        <v>114</v>
      </c>
      <c r="C23" s="247" t="s">
        <v>115</v>
      </c>
      <c r="D23" s="348"/>
      <c r="E23" s="354"/>
      <c r="F23" s="247" t="s">
        <v>114</v>
      </c>
      <c r="G23" s="247" t="s">
        <v>115</v>
      </c>
      <c r="H23" s="247" t="s">
        <v>114</v>
      </c>
      <c r="I23" s="247" t="s">
        <v>115</v>
      </c>
      <c r="J23" s="247" t="s">
        <v>114</v>
      </c>
      <c r="K23" s="247" t="s">
        <v>115</v>
      </c>
      <c r="L23" s="247" t="s">
        <v>114</v>
      </c>
      <c r="M23" s="247" t="s">
        <v>114</v>
      </c>
      <c r="N23" s="247" t="s">
        <v>115</v>
      </c>
      <c r="O23" s="247" t="s">
        <v>114</v>
      </c>
      <c r="P23" s="247" t="s">
        <v>115</v>
      </c>
      <c r="Q23" s="247" t="s">
        <v>114</v>
      </c>
      <c r="R23" s="247" t="s">
        <v>114</v>
      </c>
      <c r="S23" s="247" t="s">
        <v>114</v>
      </c>
      <c r="T23" s="247" t="s">
        <v>114</v>
      </c>
      <c r="U23" s="247" t="s">
        <v>114</v>
      </c>
    </row>
    <row r="24" spans="1:21" s="178" customFormat="1" x14ac:dyDescent="0.25">
      <c r="A24" s="247" t="s">
        <v>61</v>
      </c>
      <c r="B24" s="247" t="s">
        <v>59</v>
      </c>
      <c r="C24" s="247" t="s">
        <v>58</v>
      </c>
      <c r="D24" s="247" t="s">
        <v>57</v>
      </c>
      <c r="E24" s="247" t="s">
        <v>154</v>
      </c>
      <c r="F24" s="247" t="s">
        <v>56</v>
      </c>
      <c r="G24" s="247" t="s">
        <v>55</v>
      </c>
      <c r="H24" s="247" t="s">
        <v>54</v>
      </c>
      <c r="I24" s="247" t="s">
        <v>53</v>
      </c>
      <c r="J24" s="247" t="s">
        <v>69</v>
      </c>
      <c r="K24" s="247" t="s">
        <v>67</v>
      </c>
      <c r="L24" s="247" t="s">
        <v>66</v>
      </c>
      <c r="M24" s="247" t="s">
        <v>427</v>
      </c>
      <c r="N24" s="247" t="s">
        <v>415</v>
      </c>
      <c r="O24" s="247" t="s">
        <v>428</v>
      </c>
      <c r="P24" s="247" t="s">
        <v>416</v>
      </c>
      <c r="Q24" s="247" t="s">
        <v>429</v>
      </c>
      <c r="R24" s="247" t="s">
        <v>432</v>
      </c>
      <c r="S24" s="247" t="s">
        <v>419</v>
      </c>
      <c r="T24" s="247" t="s">
        <v>450</v>
      </c>
      <c r="U24" s="247" t="s">
        <v>420</v>
      </c>
    </row>
    <row r="25" spans="1:21" ht="110.25" x14ac:dyDescent="0.25">
      <c r="A25" s="181">
        <v>1</v>
      </c>
      <c r="B25" s="49" t="s">
        <v>476</v>
      </c>
      <c r="C25" s="49" t="s">
        <v>476</v>
      </c>
      <c r="D25" s="182" t="s">
        <v>477</v>
      </c>
      <c r="E25" s="248" t="s">
        <v>546</v>
      </c>
      <c r="F25" s="49" t="s">
        <v>478</v>
      </c>
      <c r="G25" s="49" t="s">
        <v>479</v>
      </c>
      <c r="H25" s="183" t="s">
        <v>480</v>
      </c>
      <c r="I25" s="183" t="s">
        <v>480</v>
      </c>
      <c r="J25" s="181">
        <v>1981</v>
      </c>
      <c r="K25" s="184">
        <v>2024</v>
      </c>
      <c r="L25" s="181">
        <v>1981</v>
      </c>
      <c r="M25" s="181">
        <v>110</v>
      </c>
      <c r="N25" s="181">
        <v>110</v>
      </c>
      <c r="O25" s="181" t="s">
        <v>329</v>
      </c>
      <c r="P25" s="181" t="s">
        <v>329</v>
      </c>
      <c r="Q25" s="181">
        <v>2013</v>
      </c>
      <c r="R25" s="181" t="s">
        <v>481</v>
      </c>
      <c r="S25" s="181" t="s">
        <v>482</v>
      </c>
      <c r="T25" s="181" t="s">
        <v>547</v>
      </c>
      <c r="U25" s="181" t="s">
        <v>548</v>
      </c>
    </row>
    <row r="26" spans="1:21" ht="110.25" x14ac:dyDescent="0.25">
      <c r="A26" s="181">
        <v>2</v>
      </c>
      <c r="B26" s="49" t="s">
        <v>476</v>
      </c>
      <c r="C26" s="49" t="s">
        <v>476</v>
      </c>
      <c r="D26" s="182" t="s">
        <v>477</v>
      </c>
      <c r="E26" s="248" t="s">
        <v>549</v>
      </c>
      <c r="F26" s="49" t="s">
        <v>478</v>
      </c>
      <c r="G26" s="49" t="s">
        <v>479</v>
      </c>
      <c r="H26" s="183" t="s">
        <v>483</v>
      </c>
      <c r="I26" s="183" t="s">
        <v>483</v>
      </c>
      <c r="J26" s="181">
        <v>1981</v>
      </c>
      <c r="K26" s="184">
        <v>2024</v>
      </c>
      <c r="L26" s="181">
        <v>1981</v>
      </c>
      <c r="M26" s="181">
        <v>110</v>
      </c>
      <c r="N26" s="181">
        <v>110</v>
      </c>
      <c r="O26" s="181" t="s">
        <v>329</v>
      </c>
      <c r="P26" s="181" t="s">
        <v>329</v>
      </c>
      <c r="Q26" s="181">
        <v>2010</v>
      </c>
      <c r="R26" s="181" t="s">
        <v>481</v>
      </c>
      <c r="S26" s="181" t="s">
        <v>482</v>
      </c>
      <c r="T26" s="181" t="s">
        <v>547</v>
      </c>
      <c r="U26" s="181" t="s">
        <v>548</v>
      </c>
    </row>
    <row r="27" spans="1:21" ht="110.25" x14ac:dyDescent="0.25">
      <c r="A27" s="181">
        <v>3</v>
      </c>
      <c r="B27" s="49" t="s">
        <v>476</v>
      </c>
      <c r="C27" s="49" t="s">
        <v>476</v>
      </c>
      <c r="D27" s="182" t="s">
        <v>477</v>
      </c>
      <c r="E27" s="248" t="s">
        <v>550</v>
      </c>
      <c r="F27" s="49" t="s">
        <v>478</v>
      </c>
      <c r="G27" s="49" t="s">
        <v>479</v>
      </c>
      <c r="H27" s="183" t="s">
        <v>484</v>
      </c>
      <c r="I27" s="183" t="s">
        <v>484</v>
      </c>
      <c r="J27" s="181">
        <v>1981</v>
      </c>
      <c r="K27" s="184">
        <v>2024</v>
      </c>
      <c r="L27" s="181">
        <v>1981</v>
      </c>
      <c r="M27" s="181">
        <v>110</v>
      </c>
      <c r="N27" s="181">
        <v>110</v>
      </c>
      <c r="O27" s="181" t="s">
        <v>329</v>
      </c>
      <c r="P27" s="181" t="s">
        <v>329</v>
      </c>
      <c r="Q27" s="181">
        <v>2013</v>
      </c>
      <c r="R27" s="181" t="s">
        <v>481</v>
      </c>
      <c r="S27" s="181" t="s">
        <v>482</v>
      </c>
      <c r="T27" s="181" t="s">
        <v>547</v>
      </c>
      <c r="U27" s="181" t="s">
        <v>548</v>
      </c>
    </row>
    <row r="28" spans="1:21" ht="110.25" x14ac:dyDescent="0.25">
      <c r="A28" s="181">
        <v>4</v>
      </c>
      <c r="B28" s="49" t="s">
        <v>476</v>
      </c>
      <c r="C28" s="49" t="s">
        <v>476</v>
      </c>
      <c r="D28" s="182" t="s">
        <v>477</v>
      </c>
      <c r="E28" s="248" t="s">
        <v>551</v>
      </c>
      <c r="F28" s="49" t="s">
        <v>478</v>
      </c>
      <c r="G28" s="49" t="s">
        <v>479</v>
      </c>
      <c r="H28" s="183" t="s">
        <v>485</v>
      </c>
      <c r="I28" s="183" t="s">
        <v>485</v>
      </c>
      <c r="J28" s="181">
        <v>1981</v>
      </c>
      <c r="K28" s="184">
        <v>2024</v>
      </c>
      <c r="L28" s="181">
        <v>1981</v>
      </c>
      <c r="M28" s="181">
        <v>110</v>
      </c>
      <c r="N28" s="181">
        <v>110</v>
      </c>
      <c r="O28" s="181" t="s">
        <v>329</v>
      </c>
      <c r="P28" s="181" t="s">
        <v>329</v>
      </c>
      <c r="Q28" s="181">
        <v>2011</v>
      </c>
      <c r="R28" s="181" t="s">
        <v>481</v>
      </c>
      <c r="S28" s="181" t="s">
        <v>482</v>
      </c>
      <c r="T28" s="181" t="s">
        <v>547</v>
      </c>
      <c r="U28" s="181" t="s">
        <v>548</v>
      </c>
    </row>
    <row r="29" spans="1:21" s="178" customFormat="1" ht="110.25" x14ac:dyDescent="0.25">
      <c r="A29" s="181">
        <v>5</v>
      </c>
      <c r="B29" s="49" t="s">
        <v>476</v>
      </c>
      <c r="C29" s="49" t="s">
        <v>476</v>
      </c>
      <c r="D29" s="249" t="s">
        <v>552</v>
      </c>
      <c r="E29" s="250" t="s">
        <v>553</v>
      </c>
      <c r="F29" s="183" t="s">
        <v>554</v>
      </c>
      <c r="G29" s="183" t="s">
        <v>555</v>
      </c>
      <c r="H29" s="183" t="s">
        <v>556</v>
      </c>
      <c r="I29" s="183" t="s">
        <v>556</v>
      </c>
      <c r="J29" s="183">
        <v>1980</v>
      </c>
      <c r="K29" s="184">
        <v>2024</v>
      </c>
      <c r="L29" s="183">
        <v>1980</v>
      </c>
      <c r="M29" s="183">
        <v>110</v>
      </c>
      <c r="N29" s="183">
        <v>110</v>
      </c>
      <c r="O29" s="183" t="s">
        <v>329</v>
      </c>
      <c r="P29" s="183" t="s">
        <v>329</v>
      </c>
      <c r="Q29" s="183" t="s">
        <v>329</v>
      </c>
      <c r="R29" s="181" t="s">
        <v>481</v>
      </c>
      <c r="S29" s="181" t="s">
        <v>482</v>
      </c>
      <c r="T29" s="181" t="s">
        <v>547</v>
      </c>
      <c r="U29" s="181" t="s">
        <v>548</v>
      </c>
    </row>
    <row r="30" spans="1:21" s="178" customFormat="1" ht="110.25" x14ac:dyDescent="0.25">
      <c r="A30" s="181">
        <v>6</v>
      </c>
      <c r="B30" s="49" t="s">
        <v>476</v>
      </c>
      <c r="C30" s="49" t="s">
        <v>476</v>
      </c>
      <c r="D30" s="249" t="s">
        <v>552</v>
      </c>
      <c r="E30" s="250" t="s">
        <v>557</v>
      </c>
      <c r="F30" s="183" t="s">
        <v>558</v>
      </c>
      <c r="G30" s="183" t="s">
        <v>559</v>
      </c>
      <c r="H30" s="183" t="s">
        <v>560</v>
      </c>
      <c r="I30" s="183" t="s">
        <v>560</v>
      </c>
      <c r="J30" s="183">
        <v>1980</v>
      </c>
      <c r="K30" s="184">
        <v>2024</v>
      </c>
      <c r="L30" s="183">
        <v>1980</v>
      </c>
      <c r="M30" s="183">
        <v>110</v>
      </c>
      <c r="N30" s="183">
        <v>110</v>
      </c>
      <c r="O30" s="183" t="s">
        <v>329</v>
      </c>
      <c r="P30" s="183" t="s">
        <v>329</v>
      </c>
      <c r="Q30" s="183" t="s">
        <v>329</v>
      </c>
      <c r="R30" s="181" t="s">
        <v>481</v>
      </c>
      <c r="S30" s="181" t="s">
        <v>482</v>
      </c>
      <c r="T30" s="181" t="s">
        <v>547</v>
      </c>
      <c r="U30" s="181" t="s">
        <v>548</v>
      </c>
    </row>
    <row r="31" spans="1:21" s="178" customFormat="1" ht="110.25" x14ac:dyDescent="0.25">
      <c r="A31" s="181">
        <v>7</v>
      </c>
      <c r="B31" s="49" t="s">
        <v>476</v>
      </c>
      <c r="C31" s="49" t="s">
        <v>476</v>
      </c>
      <c r="D31" s="249" t="s">
        <v>552</v>
      </c>
      <c r="E31" s="250" t="s">
        <v>561</v>
      </c>
      <c r="F31" s="183" t="s">
        <v>554</v>
      </c>
      <c r="G31" s="183" t="s">
        <v>555</v>
      </c>
      <c r="H31" s="183" t="s">
        <v>562</v>
      </c>
      <c r="I31" s="183" t="s">
        <v>562</v>
      </c>
      <c r="J31" s="183">
        <v>1980</v>
      </c>
      <c r="K31" s="184">
        <v>2024</v>
      </c>
      <c r="L31" s="183">
        <v>1980</v>
      </c>
      <c r="M31" s="183">
        <v>110</v>
      </c>
      <c r="N31" s="183">
        <v>110</v>
      </c>
      <c r="O31" s="183" t="s">
        <v>329</v>
      </c>
      <c r="P31" s="183" t="s">
        <v>329</v>
      </c>
      <c r="Q31" s="183" t="s">
        <v>329</v>
      </c>
      <c r="R31" s="181" t="s">
        <v>481</v>
      </c>
      <c r="S31" s="181" t="s">
        <v>482</v>
      </c>
      <c r="T31" s="181" t="s">
        <v>547</v>
      </c>
      <c r="U31" s="181" t="s">
        <v>548</v>
      </c>
    </row>
    <row r="32" spans="1:21" s="178" customFormat="1" ht="110.25" x14ac:dyDescent="0.25">
      <c r="A32" s="181">
        <v>8</v>
      </c>
      <c r="B32" s="49" t="s">
        <v>476</v>
      </c>
      <c r="C32" s="49" t="s">
        <v>476</v>
      </c>
      <c r="D32" s="249" t="s">
        <v>552</v>
      </c>
      <c r="E32" s="250" t="s">
        <v>563</v>
      </c>
      <c r="F32" s="183" t="s">
        <v>554</v>
      </c>
      <c r="G32" s="183" t="s">
        <v>555</v>
      </c>
      <c r="H32" s="183" t="s">
        <v>564</v>
      </c>
      <c r="I32" s="183" t="s">
        <v>564</v>
      </c>
      <c r="J32" s="183">
        <v>1980</v>
      </c>
      <c r="K32" s="184">
        <v>2024</v>
      </c>
      <c r="L32" s="183">
        <v>1980</v>
      </c>
      <c r="M32" s="183">
        <v>110</v>
      </c>
      <c r="N32" s="183">
        <v>110</v>
      </c>
      <c r="O32" s="183" t="s">
        <v>329</v>
      </c>
      <c r="P32" s="183" t="s">
        <v>329</v>
      </c>
      <c r="Q32" s="183" t="s">
        <v>329</v>
      </c>
      <c r="R32" s="181" t="s">
        <v>481</v>
      </c>
      <c r="S32" s="181" t="s">
        <v>482</v>
      </c>
      <c r="T32" s="181" t="s">
        <v>547</v>
      </c>
      <c r="U32" s="181" t="s">
        <v>548</v>
      </c>
    </row>
    <row r="33" spans="1:35" s="178" customFormat="1" ht="110.25" x14ac:dyDescent="0.25">
      <c r="A33" s="181">
        <v>9</v>
      </c>
      <c r="B33" s="49" t="s">
        <v>476</v>
      </c>
      <c r="C33" s="49" t="s">
        <v>476</v>
      </c>
      <c r="D33" s="249" t="s">
        <v>552</v>
      </c>
      <c r="E33" s="250" t="s">
        <v>565</v>
      </c>
      <c r="F33" s="183" t="s">
        <v>554</v>
      </c>
      <c r="G33" s="183" t="s">
        <v>555</v>
      </c>
      <c r="H33" s="183" t="s">
        <v>566</v>
      </c>
      <c r="I33" s="183" t="s">
        <v>566</v>
      </c>
      <c r="J33" s="183">
        <v>1980</v>
      </c>
      <c r="K33" s="184">
        <v>2024</v>
      </c>
      <c r="L33" s="183">
        <v>1980</v>
      </c>
      <c r="M33" s="183">
        <v>110</v>
      </c>
      <c r="N33" s="183">
        <v>110</v>
      </c>
      <c r="O33" s="183" t="s">
        <v>329</v>
      </c>
      <c r="P33" s="183" t="s">
        <v>329</v>
      </c>
      <c r="Q33" s="183" t="s">
        <v>329</v>
      </c>
      <c r="R33" s="181" t="s">
        <v>481</v>
      </c>
      <c r="S33" s="181" t="s">
        <v>482</v>
      </c>
      <c r="T33" s="181" t="s">
        <v>547</v>
      </c>
      <c r="U33" s="181" t="s">
        <v>548</v>
      </c>
    </row>
    <row r="34" spans="1:35" s="178" customFormat="1" ht="110.25" x14ac:dyDescent="0.25">
      <c r="A34" s="181">
        <v>10</v>
      </c>
      <c r="B34" s="49" t="s">
        <v>476</v>
      </c>
      <c r="C34" s="49" t="s">
        <v>476</v>
      </c>
      <c r="D34" s="249" t="s">
        <v>552</v>
      </c>
      <c r="E34" s="250" t="s">
        <v>567</v>
      </c>
      <c r="F34" s="183" t="s">
        <v>554</v>
      </c>
      <c r="G34" s="183" t="s">
        <v>555</v>
      </c>
      <c r="H34" s="183" t="s">
        <v>568</v>
      </c>
      <c r="I34" s="183" t="s">
        <v>568</v>
      </c>
      <c r="J34" s="183">
        <v>1980</v>
      </c>
      <c r="K34" s="184">
        <v>2024</v>
      </c>
      <c r="L34" s="183">
        <v>1980</v>
      </c>
      <c r="M34" s="183">
        <v>110</v>
      </c>
      <c r="N34" s="183">
        <v>110</v>
      </c>
      <c r="O34" s="183" t="s">
        <v>329</v>
      </c>
      <c r="P34" s="183" t="s">
        <v>329</v>
      </c>
      <c r="Q34" s="183" t="s">
        <v>329</v>
      </c>
      <c r="R34" s="181" t="s">
        <v>481</v>
      </c>
      <c r="S34" s="181" t="s">
        <v>482</v>
      </c>
      <c r="T34" s="181" t="s">
        <v>547</v>
      </c>
      <c r="U34" s="181" t="s">
        <v>548</v>
      </c>
    </row>
    <row r="35" spans="1:35" s="178" customFormat="1" ht="110.25" x14ac:dyDescent="0.25">
      <c r="A35" s="181">
        <v>11</v>
      </c>
      <c r="B35" s="49" t="s">
        <v>476</v>
      </c>
      <c r="C35" s="49" t="s">
        <v>476</v>
      </c>
      <c r="D35" s="249" t="s">
        <v>552</v>
      </c>
      <c r="E35" s="250" t="s">
        <v>569</v>
      </c>
      <c r="F35" s="183" t="s">
        <v>558</v>
      </c>
      <c r="G35" s="183" t="s">
        <v>559</v>
      </c>
      <c r="H35" s="183" t="s">
        <v>570</v>
      </c>
      <c r="I35" s="183" t="s">
        <v>570</v>
      </c>
      <c r="J35" s="183">
        <v>1980</v>
      </c>
      <c r="K35" s="184">
        <v>2024</v>
      </c>
      <c r="L35" s="183">
        <v>1980</v>
      </c>
      <c r="M35" s="183">
        <v>110</v>
      </c>
      <c r="N35" s="183">
        <v>110</v>
      </c>
      <c r="O35" s="183" t="s">
        <v>329</v>
      </c>
      <c r="P35" s="183" t="s">
        <v>329</v>
      </c>
      <c r="Q35" s="183" t="s">
        <v>329</v>
      </c>
      <c r="R35" s="181" t="s">
        <v>481</v>
      </c>
      <c r="S35" s="181" t="s">
        <v>482</v>
      </c>
      <c r="T35" s="181" t="s">
        <v>547</v>
      </c>
      <c r="U35" s="181" t="s">
        <v>548</v>
      </c>
    </row>
    <row r="36" spans="1:35" s="178" customFormat="1" ht="110.25" x14ac:dyDescent="0.25">
      <c r="A36" s="181">
        <v>12</v>
      </c>
      <c r="B36" s="49" t="s">
        <v>476</v>
      </c>
      <c r="C36" s="49" t="s">
        <v>476</v>
      </c>
      <c r="D36" s="249" t="s">
        <v>552</v>
      </c>
      <c r="E36" s="250" t="s">
        <v>571</v>
      </c>
      <c r="F36" s="183" t="s">
        <v>554</v>
      </c>
      <c r="G36" s="183" t="s">
        <v>555</v>
      </c>
      <c r="H36" s="183" t="s">
        <v>572</v>
      </c>
      <c r="I36" s="183" t="s">
        <v>572</v>
      </c>
      <c r="J36" s="183">
        <v>1980</v>
      </c>
      <c r="K36" s="184">
        <v>2024</v>
      </c>
      <c r="L36" s="183">
        <v>1980</v>
      </c>
      <c r="M36" s="183">
        <v>110</v>
      </c>
      <c r="N36" s="183">
        <v>110</v>
      </c>
      <c r="O36" s="183" t="s">
        <v>329</v>
      </c>
      <c r="P36" s="183" t="s">
        <v>329</v>
      </c>
      <c r="Q36" s="183" t="s">
        <v>329</v>
      </c>
      <c r="R36" s="181" t="s">
        <v>481</v>
      </c>
      <c r="S36" s="181" t="s">
        <v>482</v>
      </c>
      <c r="T36" s="181" t="s">
        <v>547</v>
      </c>
      <c r="U36" s="181" t="s">
        <v>548</v>
      </c>
    </row>
    <row r="37" spans="1:35" s="178" customFormat="1" ht="110.25" x14ac:dyDescent="0.25">
      <c r="A37" s="181">
        <v>13</v>
      </c>
      <c r="B37" s="49" t="s">
        <v>476</v>
      </c>
      <c r="C37" s="49" t="s">
        <v>476</v>
      </c>
      <c r="D37" s="249" t="s">
        <v>552</v>
      </c>
      <c r="E37" s="250" t="s">
        <v>573</v>
      </c>
      <c r="F37" s="183" t="s">
        <v>554</v>
      </c>
      <c r="G37" s="183" t="s">
        <v>555</v>
      </c>
      <c r="H37" s="183" t="s">
        <v>574</v>
      </c>
      <c r="I37" s="183" t="s">
        <v>574</v>
      </c>
      <c r="J37" s="183">
        <v>1980</v>
      </c>
      <c r="K37" s="184">
        <v>2024</v>
      </c>
      <c r="L37" s="183">
        <v>1980</v>
      </c>
      <c r="M37" s="183">
        <v>110</v>
      </c>
      <c r="N37" s="183">
        <v>110</v>
      </c>
      <c r="O37" s="183" t="s">
        <v>329</v>
      </c>
      <c r="P37" s="183" t="s">
        <v>329</v>
      </c>
      <c r="Q37" s="183" t="s">
        <v>329</v>
      </c>
      <c r="R37" s="181" t="s">
        <v>481</v>
      </c>
      <c r="S37" s="181" t="s">
        <v>482</v>
      </c>
      <c r="T37" s="181" t="s">
        <v>547</v>
      </c>
      <c r="U37" s="181" t="s">
        <v>548</v>
      </c>
    </row>
    <row r="38" spans="1:35" s="178" customFormat="1" ht="110.25" x14ac:dyDescent="0.25">
      <c r="A38" s="181">
        <v>14</v>
      </c>
      <c r="B38" s="49" t="s">
        <v>476</v>
      </c>
      <c r="C38" s="49" t="s">
        <v>476</v>
      </c>
      <c r="D38" s="249" t="s">
        <v>552</v>
      </c>
      <c r="E38" s="250" t="s">
        <v>575</v>
      </c>
      <c r="F38" s="183" t="s">
        <v>558</v>
      </c>
      <c r="G38" s="183" t="s">
        <v>559</v>
      </c>
      <c r="H38" s="183" t="s">
        <v>576</v>
      </c>
      <c r="I38" s="183" t="s">
        <v>576</v>
      </c>
      <c r="J38" s="183">
        <v>1980</v>
      </c>
      <c r="K38" s="184">
        <v>2024</v>
      </c>
      <c r="L38" s="183">
        <v>1980</v>
      </c>
      <c r="M38" s="183">
        <v>110</v>
      </c>
      <c r="N38" s="183">
        <v>110</v>
      </c>
      <c r="O38" s="183" t="s">
        <v>329</v>
      </c>
      <c r="P38" s="183" t="s">
        <v>329</v>
      </c>
      <c r="Q38" s="183" t="s">
        <v>329</v>
      </c>
      <c r="R38" s="181" t="s">
        <v>481</v>
      </c>
      <c r="S38" s="181" t="s">
        <v>482</v>
      </c>
      <c r="T38" s="181" t="s">
        <v>547</v>
      </c>
      <c r="U38" s="181" t="s">
        <v>548</v>
      </c>
    </row>
    <row r="39" spans="1:35" s="178" customFormat="1" ht="110.25" x14ac:dyDescent="0.25">
      <c r="A39" s="181">
        <v>15</v>
      </c>
      <c r="B39" s="49" t="s">
        <v>476</v>
      </c>
      <c r="C39" s="49" t="s">
        <v>476</v>
      </c>
      <c r="D39" s="249" t="s">
        <v>552</v>
      </c>
      <c r="E39" s="250" t="s">
        <v>577</v>
      </c>
      <c r="F39" s="183" t="s">
        <v>558</v>
      </c>
      <c r="G39" s="183" t="s">
        <v>559</v>
      </c>
      <c r="H39" s="183" t="s">
        <v>578</v>
      </c>
      <c r="I39" s="183" t="s">
        <v>578</v>
      </c>
      <c r="J39" s="183">
        <v>1980</v>
      </c>
      <c r="K39" s="184">
        <v>2024</v>
      </c>
      <c r="L39" s="183">
        <v>1980</v>
      </c>
      <c r="M39" s="183">
        <v>110</v>
      </c>
      <c r="N39" s="183">
        <v>110</v>
      </c>
      <c r="O39" s="183" t="s">
        <v>329</v>
      </c>
      <c r="P39" s="183" t="s">
        <v>329</v>
      </c>
      <c r="Q39" s="183" t="s">
        <v>329</v>
      </c>
      <c r="R39" s="181" t="s">
        <v>481</v>
      </c>
      <c r="S39" s="181" t="s">
        <v>482</v>
      </c>
      <c r="T39" s="181" t="s">
        <v>547</v>
      </c>
      <c r="U39" s="181" t="s">
        <v>548</v>
      </c>
    </row>
    <row r="40" spans="1:35" s="178" customFormat="1" ht="110.25" x14ac:dyDescent="0.25">
      <c r="A40" s="181">
        <v>16</v>
      </c>
      <c r="B40" s="49" t="s">
        <v>476</v>
      </c>
      <c r="C40" s="49" t="s">
        <v>476</v>
      </c>
      <c r="D40" s="249" t="s">
        <v>552</v>
      </c>
      <c r="E40" s="250" t="s">
        <v>579</v>
      </c>
      <c r="F40" s="183" t="s">
        <v>554</v>
      </c>
      <c r="G40" s="183" t="s">
        <v>555</v>
      </c>
      <c r="H40" s="183" t="s">
        <v>580</v>
      </c>
      <c r="I40" s="183" t="s">
        <v>580</v>
      </c>
      <c r="J40" s="183">
        <v>1980</v>
      </c>
      <c r="K40" s="184">
        <v>2024</v>
      </c>
      <c r="L40" s="183">
        <v>1980</v>
      </c>
      <c r="M40" s="183">
        <v>110</v>
      </c>
      <c r="N40" s="183">
        <v>110</v>
      </c>
      <c r="O40" s="183" t="s">
        <v>329</v>
      </c>
      <c r="P40" s="183" t="s">
        <v>329</v>
      </c>
      <c r="Q40" s="183" t="s">
        <v>329</v>
      </c>
      <c r="R40" s="181" t="s">
        <v>481</v>
      </c>
      <c r="S40" s="181" t="s">
        <v>482</v>
      </c>
      <c r="T40" s="181" t="s">
        <v>547</v>
      </c>
      <c r="U40" s="181" t="s">
        <v>548</v>
      </c>
    </row>
    <row r="41" spans="1:35" s="178" customFormat="1" ht="110.25" x14ac:dyDescent="0.25">
      <c r="A41" s="181">
        <v>17</v>
      </c>
      <c r="B41" s="49" t="s">
        <v>476</v>
      </c>
      <c r="C41" s="49" t="s">
        <v>476</v>
      </c>
      <c r="D41" s="249" t="s">
        <v>552</v>
      </c>
      <c r="E41" s="250" t="s">
        <v>581</v>
      </c>
      <c r="F41" s="183" t="s">
        <v>554</v>
      </c>
      <c r="G41" s="183" t="s">
        <v>555</v>
      </c>
      <c r="H41" s="183" t="s">
        <v>582</v>
      </c>
      <c r="I41" s="183" t="s">
        <v>582</v>
      </c>
      <c r="J41" s="183">
        <v>1980</v>
      </c>
      <c r="K41" s="184">
        <v>2024</v>
      </c>
      <c r="L41" s="183">
        <v>1980</v>
      </c>
      <c r="M41" s="183">
        <v>110</v>
      </c>
      <c r="N41" s="183">
        <v>110</v>
      </c>
      <c r="O41" s="183" t="s">
        <v>329</v>
      </c>
      <c r="P41" s="183" t="s">
        <v>329</v>
      </c>
      <c r="Q41" s="183" t="s">
        <v>329</v>
      </c>
      <c r="R41" s="181" t="s">
        <v>481</v>
      </c>
      <c r="S41" s="181" t="s">
        <v>482</v>
      </c>
      <c r="T41" s="181" t="s">
        <v>547</v>
      </c>
      <c r="U41" s="181" t="s">
        <v>548</v>
      </c>
    </row>
    <row r="42" spans="1:35" s="178" customFormat="1" ht="110.25" x14ac:dyDescent="0.25">
      <c r="A42" s="181">
        <v>18</v>
      </c>
      <c r="B42" s="49" t="s">
        <v>476</v>
      </c>
      <c r="C42" s="49" t="s">
        <v>476</v>
      </c>
      <c r="D42" s="249" t="s">
        <v>552</v>
      </c>
      <c r="E42" s="250" t="s">
        <v>583</v>
      </c>
      <c r="F42" s="183" t="s">
        <v>558</v>
      </c>
      <c r="G42" s="183" t="s">
        <v>559</v>
      </c>
      <c r="H42" s="183" t="s">
        <v>584</v>
      </c>
      <c r="I42" s="183" t="s">
        <v>584</v>
      </c>
      <c r="J42" s="183">
        <v>1980</v>
      </c>
      <c r="K42" s="184">
        <v>2024</v>
      </c>
      <c r="L42" s="183">
        <v>1980</v>
      </c>
      <c r="M42" s="183">
        <v>110</v>
      </c>
      <c r="N42" s="183">
        <v>110</v>
      </c>
      <c r="O42" s="183" t="s">
        <v>329</v>
      </c>
      <c r="P42" s="183" t="s">
        <v>329</v>
      </c>
      <c r="Q42" s="183" t="s">
        <v>329</v>
      </c>
      <c r="R42" s="181" t="s">
        <v>481</v>
      </c>
      <c r="S42" s="181" t="s">
        <v>482</v>
      </c>
      <c r="T42" s="181" t="s">
        <v>547</v>
      </c>
      <c r="U42" s="181" t="s">
        <v>548</v>
      </c>
    </row>
    <row r="43" spans="1:35" s="178" customFormat="1" ht="110.25" x14ac:dyDescent="0.25">
      <c r="A43" s="181">
        <v>19</v>
      </c>
      <c r="B43" s="49" t="s">
        <v>476</v>
      </c>
      <c r="C43" s="49" t="s">
        <v>476</v>
      </c>
      <c r="D43" s="249" t="s">
        <v>552</v>
      </c>
      <c r="E43" s="250" t="s">
        <v>585</v>
      </c>
      <c r="F43" s="183" t="s">
        <v>554</v>
      </c>
      <c r="G43" s="183" t="s">
        <v>555</v>
      </c>
      <c r="H43" s="183" t="s">
        <v>586</v>
      </c>
      <c r="I43" s="183" t="s">
        <v>586</v>
      </c>
      <c r="J43" s="183">
        <v>1980</v>
      </c>
      <c r="K43" s="184">
        <v>2024</v>
      </c>
      <c r="L43" s="183">
        <v>1980</v>
      </c>
      <c r="M43" s="183">
        <v>110</v>
      </c>
      <c r="N43" s="183">
        <v>110</v>
      </c>
      <c r="O43" s="183" t="s">
        <v>329</v>
      </c>
      <c r="P43" s="183" t="s">
        <v>329</v>
      </c>
      <c r="Q43" s="183" t="s">
        <v>329</v>
      </c>
      <c r="R43" s="181" t="s">
        <v>481</v>
      </c>
      <c r="S43" s="181" t="s">
        <v>482</v>
      </c>
      <c r="T43" s="181" t="s">
        <v>547</v>
      </c>
      <c r="U43" s="181" t="s">
        <v>548</v>
      </c>
    </row>
    <row r="44" spans="1:35" s="178" customFormat="1" ht="110.25" x14ac:dyDescent="0.25">
      <c r="A44" s="181">
        <v>20</v>
      </c>
      <c r="B44" s="49" t="s">
        <v>476</v>
      </c>
      <c r="C44" s="49" t="s">
        <v>476</v>
      </c>
      <c r="D44" s="249" t="s">
        <v>552</v>
      </c>
      <c r="E44" s="250" t="s">
        <v>587</v>
      </c>
      <c r="F44" s="183" t="s">
        <v>554</v>
      </c>
      <c r="G44" s="183" t="s">
        <v>555</v>
      </c>
      <c r="H44" s="183" t="s">
        <v>588</v>
      </c>
      <c r="I44" s="183" t="s">
        <v>588</v>
      </c>
      <c r="J44" s="183">
        <v>1980</v>
      </c>
      <c r="K44" s="184">
        <v>2024</v>
      </c>
      <c r="L44" s="183">
        <v>1980</v>
      </c>
      <c r="M44" s="183">
        <v>110</v>
      </c>
      <c r="N44" s="183">
        <v>110</v>
      </c>
      <c r="O44" s="183" t="s">
        <v>329</v>
      </c>
      <c r="P44" s="183" t="s">
        <v>329</v>
      </c>
      <c r="Q44" s="183" t="s">
        <v>329</v>
      </c>
      <c r="R44" s="181" t="s">
        <v>481</v>
      </c>
      <c r="S44" s="181" t="s">
        <v>482</v>
      </c>
      <c r="T44" s="181" t="s">
        <v>547</v>
      </c>
      <c r="U44" s="181" t="s">
        <v>548</v>
      </c>
    </row>
    <row r="45" spans="1:35" s="178" customFormat="1" ht="110.25" x14ac:dyDescent="0.25">
      <c r="A45" s="181">
        <v>21</v>
      </c>
      <c r="B45" s="49" t="s">
        <v>476</v>
      </c>
      <c r="C45" s="49" t="s">
        <v>476</v>
      </c>
      <c r="D45" s="249" t="s">
        <v>552</v>
      </c>
      <c r="E45" s="250" t="s">
        <v>589</v>
      </c>
      <c r="F45" s="183" t="s">
        <v>558</v>
      </c>
      <c r="G45" s="183" t="s">
        <v>559</v>
      </c>
      <c r="H45" s="183" t="s">
        <v>590</v>
      </c>
      <c r="I45" s="183" t="s">
        <v>590</v>
      </c>
      <c r="J45" s="183">
        <v>1980</v>
      </c>
      <c r="K45" s="184">
        <v>2024</v>
      </c>
      <c r="L45" s="183">
        <v>1980</v>
      </c>
      <c r="M45" s="183">
        <v>110</v>
      </c>
      <c r="N45" s="183">
        <v>110</v>
      </c>
      <c r="O45" s="183" t="s">
        <v>329</v>
      </c>
      <c r="P45" s="183" t="s">
        <v>329</v>
      </c>
      <c r="Q45" s="183" t="s">
        <v>329</v>
      </c>
      <c r="R45" s="181" t="s">
        <v>481</v>
      </c>
      <c r="S45" s="181" t="s">
        <v>482</v>
      </c>
      <c r="T45" s="181" t="s">
        <v>547</v>
      </c>
      <c r="U45" s="181" t="s">
        <v>548</v>
      </c>
    </row>
    <row r="46" spans="1:35" s="178" customFormat="1" ht="110.25" x14ac:dyDescent="0.25">
      <c r="A46" s="181">
        <v>22</v>
      </c>
      <c r="B46" s="49" t="s">
        <v>476</v>
      </c>
      <c r="C46" s="49" t="s">
        <v>476</v>
      </c>
      <c r="D46" s="249" t="s">
        <v>552</v>
      </c>
      <c r="E46" s="250" t="s">
        <v>591</v>
      </c>
      <c r="F46" s="183" t="s">
        <v>554</v>
      </c>
      <c r="G46" s="183" t="s">
        <v>555</v>
      </c>
      <c r="H46" s="183" t="s">
        <v>592</v>
      </c>
      <c r="I46" s="183" t="s">
        <v>592</v>
      </c>
      <c r="J46" s="183">
        <v>1980</v>
      </c>
      <c r="K46" s="184">
        <v>2024</v>
      </c>
      <c r="L46" s="183">
        <v>1980</v>
      </c>
      <c r="M46" s="183">
        <v>110</v>
      </c>
      <c r="N46" s="183">
        <v>110</v>
      </c>
      <c r="O46" s="183" t="s">
        <v>329</v>
      </c>
      <c r="P46" s="183" t="s">
        <v>329</v>
      </c>
      <c r="Q46" s="183" t="s">
        <v>329</v>
      </c>
      <c r="R46" s="181" t="s">
        <v>481</v>
      </c>
      <c r="S46" s="181" t="s">
        <v>482</v>
      </c>
      <c r="T46" s="181" t="s">
        <v>547</v>
      </c>
      <c r="U46" s="181" t="s">
        <v>548</v>
      </c>
    </row>
    <row r="47" spans="1:35" s="253" customFormat="1" ht="110.25" x14ac:dyDescent="0.2">
      <c r="A47" s="181">
        <v>23</v>
      </c>
      <c r="B47" s="49" t="s">
        <v>476</v>
      </c>
      <c r="C47" s="181" t="s">
        <v>329</v>
      </c>
      <c r="D47" s="249" t="s">
        <v>593</v>
      </c>
      <c r="E47" s="250" t="s">
        <v>594</v>
      </c>
      <c r="F47" s="251" t="s">
        <v>595</v>
      </c>
      <c r="G47" s="183" t="s">
        <v>329</v>
      </c>
      <c r="H47" s="183" t="s">
        <v>596</v>
      </c>
      <c r="I47" s="181" t="s">
        <v>329</v>
      </c>
      <c r="J47" s="183">
        <v>1980</v>
      </c>
      <c r="K47" s="184" t="s">
        <v>329</v>
      </c>
      <c r="L47" s="183">
        <v>1980</v>
      </c>
      <c r="M47" s="183">
        <v>110</v>
      </c>
      <c r="N47" s="184" t="s">
        <v>329</v>
      </c>
      <c r="O47" s="183" t="s">
        <v>329</v>
      </c>
      <c r="P47" s="183" t="s">
        <v>329</v>
      </c>
      <c r="Q47" s="183" t="s">
        <v>329</v>
      </c>
      <c r="R47" s="181" t="s">
        <v>481</v>
      </c>
      <c r="S47" s="181" t="s">
        <v>482</v>
      </c>
      <c r="T47" s="181" t="s">
        <v>547</v>
      </c>
      <c r="U47" s="181" t="s">
        <v>548</v>
      </c>
      <c r="V47" s="252"/>
      <c r="W47" s="252"/>
      <c r="X47" s="252"/>
      <c r="Y47" s="252"/>
      <c r="Z47" s="252"/>
      <c r="AA47" s="252"/>
      <c r="AB47" s="252"/>
      <c r="AC47" s="252"/>
      <c r="AD47" s="252"/>
      <c r="AE47" s="252"/>
      <c r="AF47" s="252"/>
      <c r="AG47" s="252"/>
      <c r="AH47" s="252"/>
      <c r="AI47" s="252"/>
    </row>
    <row r="48" spans="1:35" s="253" customFormat="1" ht="110.25" x14ac:dyDescent="0.2">
      <c r="A48" s="181">
        <v>24</v>
      </c>
      <c r="B48" s="49" t="s">
        <v>476</v>
      </c>
      <c r="C48" s="181" t="s">
        <v>329</v>
      </c>
      <c r="D48" s="249" t="s">
        <v>593</v>
      </c>
      <c r="E48" s="250" t="s">
        <v>597</v>
      </c>
      <c r="F48" s="251" t="s">
        <v>595</v>
      </c>
      <c r="G48" s="183" t="s">
        <v>329</v>
      </c>
      <c r="H48" s="183" t="s">
        <v>598</v>
      </c>
      <c r="I48" s="181" t="s">
        <v>329</v>
      </c>
      <c r="J48" s="183">
        <v>1980</v>
      </c>
      <c r="K48" s="184" t="s">
        <v>329</v>
      </c>
      <c r="L48" s="183">
        <v>1980</v>
      </c>
      <c r="M48" s="183">
        <v>110</v>
      </c>
      <c r="N48" s="184" t="s">
        <v>329</v>
      </c>
      <c r="O48" s="183" t="s">
        <v>329</v>
      </c>
      <c r="P48" s="183" t="s">
        <v>329</v>
      </c>
      <c r="Q48" s="183" t="s">
        <v>329</v>
      </c>
      <c r="R48" s="181" t="s">
        <v>481</v>
      </c>
      <c r="S48" s="181" t="s">
        <v>482</v>
      </c>
      <c r="T48" s="181" t="s">
        <v>547</v>
      </c>
      <c r="U48" s="181" t="s">
        <v>548</v>
      </c>
      <c r="V48" s="252"/>
      <c r="W48" s="252"/>
      <c r="X48" s="252"/>
      <c r="Y48" s="252"/>
      <c r="Z48" s="252"/>
      <c r="AA48" s="252"/>
      <c r="AB48" s="252"/>
      <c r="AC48" s="252"/>
      <c r="AD48" s="252"/>
      <c r="AE48" s="252"/>
      <c r="AF48" s="252"/>
      <c r="AG48" s="252"/>
      <c r="AH48" s="252"/>
      <c r="AI48" s="252"/>
    </row>
    <row r="49" spans="1:35" s="253" customFormat="1" ht="110.25" x14ac:dyDescent="0.2">
      <c r="A49" s="181">
        <v>25</v>
      </c>
      <c r="B49" s="49" t="s">
        <v>476</v>
      </c>
      <c r="C49" s="181" t="s">
        <v>329</v>
      </c>
      <c r="D49" s="249" t="s">
        <v>593</v>
      </c>
      <c r="E49" s="250" t="s">
        <v>599</v>
      </c>
      <c r="F49" s="251" t="s">
        <v>595</v>
      </c>
      <c r="G49" s="183" t="s">
        <v>329</v>
      </c>
      <c r="H49" s="183" t="s">
        <v>600</v>
      </c>
      <c r="I49" s="181" t="s">
        <v>329</v>
      </c>
      <c r="J49" s="183">
        <v>1980</v>
      </c>
      <c r="K49" s="184" t="s">
        <v>329</v>
      </c>
      <c r="L49" s="183">
        <v>1980</v>
      </c>
      <c r="M49" s="183">
        <v>110</v>
      </c>
      <c r="N49" s="184" t="s">
        <v>329</v>
      </c>
      <c r="O49" s="183" t="s">
        <v>329</v>
      </c>
      <c r="P49" s="183" t="s">
        <v>329</v>
      </c>
      <c r="Q49" s="183" t="s">
        <v>329</v>
      </c>
      <c r="R49" s="181" t="s">
        <v>481</v>
      </c>
      <c r="S49" s="181" t="s">
        <v>482</v>
      </c>
      <c r="T49" s="181" t="s">
        <v>547</v>
      </c>
      <c r="U49" s="181" t="s">
        <v>548</v>
      </c>
      <c r="V49" s="252"/>
      <c r="W49" s="252"/>
      <c r="X49" s="252"/>
      <c r="Y49" s="252"/>
      <c r="Z49" s="252"/>
      <c r="AA49" s="252"/>
      <c r="AB49" s="252"/>
      <c r="AC49" s="252"/>
      <c r="AD49" s="252"/>
      <c r="AE49" s="252"/>
      <c r="AF49" s="252"/>
      <c r="AG49" s="252"/>
      <c r="AH49" s="252"/>
      <c r="AI49" s="252"/>
    </row>
    <row r="50" spans="1:35" s="253" customFormat="1" ht="110.25" x14ac:dyDescent="0.2">
      <c r="A50" s="181">
        <v>26</v>
      </c>
      <c r="B50" s="49" t="s">
        <v>476</v>
      </c>
      <c r="C50" s="49" t="s">
        <v>476</v>
      </c>
      <c r="D50" s="249" t="s">
        <v>601</v>
      </c>
      <c r="E50" s="250" t="s">
        <v>602</v>
      </c>
      <c r="F50" s="251" t="s">
        <v>603</v>
      </c>
      <c r="G50" s="183" t="s">
        <v>486</v>
      </c>
      <c r="H50" s="183" t="s">
        <v>604</v>
      </c>
      <c r="I50" s="183" t="s">
        <v>604</v>
      </c>
      <c r="J50" s="183">
        <v>1979</v>
      </c>
      <c r="K50" s="184">
        <v>2024</v>
      </c>
      <c r="L50" s="183">
        <v>1979</v>
      </c>
      <c r="M50" s="183">
        <v>110</v>
      </c>
      <c r="N50" s="183">
        <v>110</v>
      </c>
      <c r="O50" s="183" t="s">
        <v>329</v>
      </c>
      <c r="P50" s="183" t="s">
        <v>329</v>
      </c>
      <c r="Q50" s="183" t="s">
        <v>329</v>
      </c>
      <c r="R50" s="181" t="s">
        <v>481</v>
      </c>
      <c r="S50" s="181" t="s">
        <v>482</v>
      </c>
      <c r="T50" s="181" t="s">
        <v>547</v>
      </c>
      <c r="U50" s="181" t="s">
        <v>548</v>
      </c>
      <c r="V50" s="252"/>
      <c r="W50" s="252"/>
      <c r="X50" s="252"/>
      <c r="Y50" s="252"/>
      <c r="Z50" s="252"/>
      <c r="AA50" s="252"/>
      <c r="AB50" s="252"/>
      <c r="AC50" s="252"/>
      <c r="AD50" s="252"/>
      <c r="AE50" s="252"/>
      <c r="AF50" s="252"/>
      <c r="AG50" s="252"/>
      <c r="AH50" s="252"/>
      <c r="AI50" s="252"/>
    </row>
    <row r="51" spans="1:35" s="253" customFormat="1" ht="110.25" x14ac:dyDescent="0.2">
      <c r="A51" s="181">
        <v>27</v>
      </c>
      <c r="B51" s="49" t="s">
        <v>476</v>
      </c>
      <c r="C51" s="49" t="s">
        <v>476</v>
      </c>
      <c r="D51" s="249" t="s">
        <v>601</v>
      </c>
      <c r="E51" s="250" t="s">
        <v>605</v>
      </c>
      <c r="F51" s="251" t="s">
        <v>603</v>
      </c>
      <c r="G51" s="183" t="s">
        <v>486</v>
      </c>
      <c r="H51" s="183" t="s">
        <v>606</v>
      </c>
      <c r="I51" s="183" t="s">
        <v>606</v>
      </c>
      <c r="J51" s="183">
        <v>1980</v>
      </c>
      <c r="K51" s="184">
        <v>2024</v>
      </c>
      <c r="L51" s="183">
        <v>1980</v>
      </c>
      <c r="M51" s="183">
        <v>110</v>
      </c>
      <c r="N51" s="183">
        <v>110</v>
      </c>
      <c r="O51" s="183" t="s">
        <v>329</v>
      </c>
      <c r="P51" s="183" t="s">
        <v>329</v>
      </c>
      <c r="Q51" s="183" t="s">
        <v>329</v>
      </c>
      <c r="R51" s="181" t="s">
        <v>481</v>
      </c>
      <c r="S51" s="181" t="s">
        <v>482</v>
      </c>
      <c r="T51" s="181" t="s">
        <v>547</v>
      </c>
      <c r="U51" s="181" t="s">
        <v>548</v>
      </c>
      <c r="V51" s="252"/>
      <c r="W51" s="252"/>
      <c r="X51" s="252"/>
      <c r="Y51" s="252"/>
      <c r="Z51" s="252"/>
      <c r="AA51" s="252"/>
      <c r="AB51" s="252"/>
      <c r="AC51" s="252"/>
      <c r="AD51" s="252"/>
      <c r="AE51" s="252"/>
      <c r="AF51" s="252"/>
      <c r="AG51" s="252"/>
      <c r="AH51" s="252"/>
      <c r="AI51" s="252"/>
    </row>
    <row r="52" spans="1:35" s="253" customFormat="1" ht="110.25" x14ac:dyDescent="0.2">
      <c r="A52" s="181">
        <v>28</v>
      </c>
      <c r="B52" s="49" t="s">
        <v>476</v>
      </c>
      <c r="C52" s="49" t="s">
        <v>476</v>
      </c>
      <c r="D52" s="249" t="s">
        <v>601</v>
      </c>
      <c r="E52" s="250" t="s">
        <v>607</v>
      </c>
      <c r="F52" s="251" t="s">
        <v>603</v>
      </c>
      <c r="G52" s="183" t="s">
        <v>486</v>
      </c>
      <c r="H52" s="183" t="s">
        <v>608</v>
      </c>
      <c r="I52" s="183" t="s">
        <v>608</v>
      </c>
      <c r="J52" s="183">
        <v>1980</v>
      </c>
      <c r="K52" s="184">
        <v>2024</v>
      </c>
      <c r="L52" s="183">
        <v>1980</v>
      </c>
      <c r="M52" s="183">
        <v>110</v>
      </c>
      <c r="N52" s="183">
        <v>110</v>
      </c>
      <c r="O52" s="183" t="s">
        <v>329</v>
      </c>
      <c r="P52" s="183" t="s">
        <v>329</v>
      </c>
      <c r="Q52" s="183" t="s">
        <v>329</v>
      </c>
      <c r="R52" s="181" t="s">
        <v>481</v>
      </c>
      <c r="S52" s="181" t="s">
        <v>482</v>
      </c>
      <c r="T52" s="181" t="s">
        <v>547</v>
      </c>
      <c r="U52" s="181" t="s">
        <v>548</v>
      </c>
      <c r="V52" s="252"/>
      <c r="W52" s="252"/>
      <c r="X52" s="252"/>
      <c r="Y52" s="252"/>
      <c r="Z52" s="252"/>
      <c r="AA52" s="252"/>
      <c r="AB52" s="252"/>
      <c r="AC52" s="252"/>
      <c r="AD52" s="252"/>
      <c r="AE52" s="252"/>
      <c r="AF52" s="252"/>
      <c r="AG52" s="252"/>
      <c r="AH52" s="252"/>
      <c r="AI52" s="252"/>
    </row>
    <row r="53" spans="1:35" s="253" customFormat="1" ht="110.25" x14ac:dyDescent="0.2">
      <c r="A53" s="181">
        <v>29</v>
      </c>
      <c r="B53" s="49" t="s">
        <v>476</v>
      </c>
      <c r="C53" s="49" t="s">
        <v>476</v>
      </c>
      <c r="D53" s="249" t="s">
        <v>601</v>
      </c>
      <c r="E53" s="250" t="s">
        <v>609</v>
      </c>
      <c r="F53" s="251" t="s">
        <v>603</v>
      </c>
      <c r="G53" s="183" t="s">
        <v>610</v>
      </c>
      <c r="H53" s="183" t="s">
        <v>611</v>
      </c>
      <c r="I53" s="183" t="s">
        <v>611</v>
      </c>
      <c r="J53" s="183">
        <v>1983</v>
      </c>
      <c r="K53" s="184">
        <v>2024</v>
      </c>
      <c r="L53" s="183">
        <v>1983</v>
      </c>
      <c r="M53" s="183">
        <v>110</v>
      </c>
      <c r="N53" s="183">
        <v>110</v>
      </c>
      <c r="O53" s="183" t="s">
        <v>329</v>
      </c>
      <c r="P53" s="183" t="s">
        <v>329</v>
      </c>
      <c r="Q53" s="183" t="s">
        <v>329</v>
      </c>
      <c r="R53" s="181" t="s">
        <v>481</v>
      </c>
      <c r="S53" s="181" t="s">
        <v>482</v>
      </c>
      <c r="T53" s="181" t="s">
        <v>547</v>
      </c>
      <c r="U53" s="181" t="s">
        <v>548</v>
      </c>
      <c r="V53" s="252"/>
      <c r="W53" s="252"/>
      <c r="X53" s="252"/>
      <c r="Y53" s="252"/>
      <c r="Z53" s="252"/>
      <c r="AA53" s="252"/>
      <c r="AB53" s="252"/>
      <c r="AC53" s="252"/>
      <c r="AD53" s="252"/>
      <c r="AE53" s="252"/>
      <c r="AF53" s="252"/>
      <c r="AG53" s="252"/>
      <c r="AH53" s="252"/>
      <c r="AI53" s="252"/>
    </row>
    <row r="54" spans="1:35" s="253" customFormat="1" ht="110.25" x14ac:dyDescent="0.2">
      <c r="A54" s="181">
        <v>30</v>
      </c>
      <c r="B54" s="49" t="s">
        <v>476</v>
      </c>
      <c r="C54" s="49" t="s">
        <v>476</v>
      </c>
      <c r="D54" s="249" t="s">
        <v>601</v>
      </c>
      <c r="E54" s="250" t="s">
        <v>612</v>
      </c>
      <c r="F54" s="251" t="s">
        <v>603</v>
      </c>
      <c r="G54" s="183" t="s">
        <v>486</v>
      </c>
      <c r="H54" s="183" t="s">
        <v>613</v>
      </c>
      <c r="I54" s="183" t="s">
        <v>613</v>
      </c>
      <c r="J54" s="183">
        <v>1980</v>
      </c>
      <c r="K54" s="184">
        <v>2024</v>
      </c>
      <c r="L54" s="183">
        <v>1980</v>
      </c>
      <c r="M54" s="183">
        <v>110</v>
      </c>
      <c r="N54" s="183">
        <v>110</v>
      </c>
      <c r="O54" s="183" t="s">
        <v>329</v>
      </c>
      <c r="P54" s="183" t="s">
        <v>329</v>
      </c>
      <c r="Q54" s="183" t="s">
        <v>329</v>
      </c>
      <c r="R54" s="181" t="s">
        <v>481</v>
      </c>
      <c r="S54" s="181" t="s">
        <v>482</v>
      </c>
      <c r="T54" s="181" t="s">
        <v>547</v>
      </c>
      <c r="U54" s="181" t="s">
        <v>548</v>
      </c>
      <c r="V54" s="252"/>
      <c r="W54" s="252"/>
      <c r="X54" s="252"/>
      <c r="Y54" s="252"/>
      <c r="Z54" s="252"/>
      <c r="AA54" s="252"/>
      <c r="AB54" s="252"/>
      <c r="AC54" s="252"/>
      <c r="AD54" s="252"/>
      <c r="AE54" s="252"/>
      <c r="AF54" s="252"/>
      <c r="AG54" s="252"/>
      <c r="AH54" s="252"/>
      <c r="AI54" s="252"/>
    </row>
    <row r="55" spans="1:35" s="253" customFormat="1" ht="110.25" x14ac:dyDescent="0.2">
      <c r="A55" s="181">
        <v>31</v>
      </c>
      <c r="B55" s="49" t="s">
        <v>476</v>
      </c>
      <c r="C55" s="49" t="s">
        <v>476</v>
      </c>
      <c r="D55" s="249" t="s">
        <v>601</v>
      </c>
      <c r="E55" s="250" t="s">
        <v>614</v>
      </c>
      <c r="F55" s="251" t="s">
        <v>603</v>
      </c>
      <c r="G55" s="183" t="s">
        <v>486</v>
      </c>
      <c r="H55" s="183" t="s">
        <v>615</v>
      </c>
      <c r="I55" s="183" t="s">
        <v>615</v>
      </c>
      <c r="J55" s="183">
        <v>1980</v>
      </c>
      <c r="K55" s="184">
        <v>2024</v>
      </c>
      <c r="L55" s="183">
        <v>1980</v>
      </c>
      <c r="M55" s="183">
        <v>110</v>
      </c>
      <c r="N55" s="183">
        <v>110</v>
      </c>
      <c r="O55" s="183" t="s">
        <v>329</v>
      </c>
      <c r="P55" s="183" t="s">
        <v>329</v>
      </c>
      <c r="Q55" s="183" t="s">
        <v>329</v>
      </c>
      <c r="R55" s="181" t="s">
        <v>481</v>
      </c>
      <c r="S55" s="181" t="s">
        <v>482</v>
      </c>
      <c r="T55" s="181" t="s">
        <v>547</v>
      </c>
      <c r="U55" s="181" t="s">
        <v>548</v>
      </c>
      <c r="V55" s="252"/>
      <c r="W55" s="252"/>
      <c r="X55" s="252"/>
      <c r="Y55" s="252"/>
      <c r="Z55" s="252"/>
      <c r="AA55" s="252"/>
      <c r="AB55" s="252"/>
      <c r="AC55" s="252"/>
      <c r="AD55" s="252"/>
      <c r="AE55" s="252"/>
      <c r="AF55" s="252"/>
      <c r="AG55" s="252"/>
      <c r="AH55" s="252"/>
      <c r="AI55" s="252"/>
    </row>
    <row r="56" spans="1:35" s="253" customFormat="1" ht="110.25" x14ac:dyDescent="0.2">
      <c r="A56" s="181">
        <v>32</v>
      </c>
      <c r="B56" s="49" t="s">
        <v>476</v>
      </c>
      <c r="C56" s="49" t="s">
        <v>476</v>
      </c>
      <c r="D56" s="249" t="s">
        <v>601</v>
      </c>
      <c r="E56" s="250" t="s">
        <v>616</v>
      </c>
      <c r="F56" s="251" t="s">
        <v>603</v>
      </c>
      <c r="G56" s="183" t="s">
        <v>486</v>
      </c>
      <c r="H56" s="183" t="s">
        <v>617</v>
      </c>
      <c r="I56" s="183" t="s">
        <v>617</v>
      </c>
      <c r="J56" s="183">
        <v>1980</v>
      </c>
      <c r="K56" s="184">
        <v>2024</v>
      </c>
      <c r="L56" s="183">
        <v>1980</v>
      </c>
      <c r="M56" s="183">
        <v>110</v>
      </c>
      <c r="N56" s="183">
        <v>110</v>
      </c>
      <c r="O56" s="183" t="s">
        <v>329</v>
      </c>
      <c r="P56" s="183" t="s">
        <v>329</v>
      </c>
      <c r="Q56" s="183" t="s">
        <v>329</v>
      </c>
      <c r="R56" s="181" t="s">
        <v>481</v>
      </c>
      <c r="S56" s="181" t="s">
        <v>482</v>
      </c>
      <c r="T56" s="181" t="s">
        <v>547</v>
      </c>
      <c r="U56" s="181" t="s">
        <v>548</v>
      </c>
      <c r="V56" s="252"/>
      <c r="W56" s="252"/>
      <c r="X56" s="252"/>
      <c r="Y56" s="252"/>
      <c r="Z56" s="252"/>
      <c r="AA56" s="252"/>
      <c r="AB56" s="252"/>
      <c r="AC56" s="252"/>
      <c r="AD56" s="252"/>
      <c r="AE56" s="252"/>
      <c r="AF56" s="252"/>
      <c r="AG56" s="252"/>
      <c r="AH56" s="252"/>
      <c r="AI56" s="252"/>
    </row>
    <row r="57" spans="1:35" s="253" customFormat="1" ht="110.25" x14ac:dyDescent="0.25">
      <c r="A57" s="181">
        <v>33</v>
      </c>
      <c r="B57" s="49" t="s">
        <v>476</v>
      </c>
      <c r="C57" s="49" t="s">
        <v>476</v>
      </c>
      <c r="D57" s="249" t="s">
        <v>618</v>
      </c>
      <c r="E57" s="250" t="s">
        <v>619</v>
      </c>
      <c r="F57" s="183" t="s">
        <v>620</v>
      </c>
      <c r="G57" s="183" t="s">
        <v>621</v>
      </c>
      <c r="H57" s="183" t="s">
        <v>622</v>
      </c>
      <c r="I57" s="183" t="s">
        <v>622</v>
      </c>
      <c r="J57" s="183">
        <v>1979</v>
      </c>
      <c r="K57" s="184">
        <v>2024</v>
      </c>
      <c r="L57" s="183">
        <v>1979</v>
      </c>
      <c r="M57" s="183">
        <v>10</v>
      </c>
      <c r="N57" s="183">
        <v>10</v>
      </c>
      <c r="O57" s="183">
        <v>63</v>
      </c>
      <c r="P57" s="183">
        <v>63</v>
      </c>
      <c r="Q57" s="183" t="s">
        <v>329</v>
      </c>
      <c r="R57" s="181" t="s">
        <v>481</v>
      </c>
      <c r="S57" s="181" t="s">
        <v>482</v>
      </c>
      <c r="T57" s="181" t="s">
        <v>547</v>
      </c>
      <c r="U57" s="181" t="s">
        <v>548</v>
      </c>
    </row>
    <row r="58" spans="1:35" s="185" customFormat="1" ht="12.75" x14ac:dyDescent="0.2">
      <c r="E58" s="254"/>
      <c r="G58" s="254"/>
    </row>
    <row r="59" spans="1:35" s="258" customFormat="1" x14ac:dyDescent="0.25">
      <c r="A59" s="255" t="s">
        <v>113</v>
      </c>
      <c r="B59" s="255"/>
      <c r="C59" s="255"/>
      <c r="D59" s="256"/>
      <c r="E59" s="257"/>
      <c r="F59" s="257"/>
      <c r="G59" s="256"/>
      <c r="H59" s="257"/>
      <c r="I59" s="257"/>
      <c r="J59" s="257"/>
      <c r="K59" s="257"/>
      <c r="L59" s="257"/>
      <c r="M59" s="257"/>
      <c r="N59" s="257"/>
      <c r="O59" s="257"/>
      <c r="P59" s="257"/>
      <c r="Q59" s="257"/>
    </row>
    <row r="60" spans="1:35" s="258" customFormat="1" x14ac:dyDescent="0.2">
      <c r="A60" s="350" t="s">
        <v>463</v>
      </c>
      <c r="B60" s="350"/>
      <c r="C60" s="350"/>
      <c r="D60" s="350"/>
      <c r="E60" s="350"/>
      <c r="F60" s="350"/>
      <c r="G60" s="350"/>
      <c r="H60" s="350"/>
      <c r="I60" s="350"/>
      <c r="J60" s="350"/>
      <c r="K60" s="350"/>
      <c r="L60" s="350"/>
      <c r="M60" s="350"/>
      <c r="N60" s="350"/>
      <c r="O60" s="350"/>
      <c r="P60" s="350"/>
      <c r="Q60" s="350"/>
    </row>
    <row r="61" spans="1:35" s="258" customFormat="1" x14ac:dyDescent="0.25">
      <c r="A61" s="255"/>
      <c r="B61" s="255"/>
      <c r="C61" s="255"/>
      <c r="D61" s="256"/>
      <c r="E61" s="257"/>
      <c r="F61" s="257"/>
      <c r="G61" s="256"/>
      <c r="H61" s="257"/>
      <c r="I61" s="257"/>
      <c r="J61" s="257"/>
      <c r="K61" s="257"/>
      <c r="L61" s="257"/>
      <c r="M61" s="257"/>
      <c r="N61" s="257"/>
      <c r="O61" s="257"/>
      <c r="P61" s="257"/>
      <c r="Q61" s="257"/>
    </row>
    <row r="62" spans="1:35" s="258" customFormat="1" x14ac:dyDescent="0.2">
      <c r="A62" s="259" t="s">
        <v>623</v>
      </c>
      <c r="B62" s="259"/>
      <c r="C62" s="259"/>
      <c r="D62" s="260"/>
      <c r="E62" s="261"/>
      <c r="F62" s="261"/>
      <c r="G62" s="260"/>
      <c r="H62" s="259"/>
      <c r="I62" s="259"/>
      <c r="J62" s="259"/>
      <c r="K62" s="259"/>
      <c r="L62" s="259"/>
      <c r="M62" s="259"/>
      <c r="N62" s="259"/>
      <c r="O62" s="259"/>
      <c r="P62" s="259"/>
      <c r="Q62" s="259"/>
    </row>
    <row r="63" spans="1:35" s="258" customFormat="1" x14ac:dyDescent="0.2">
      <c r="A63" s="259" t="s">
        <v>624</v>
      </c>
      <c r="B63" s="259"/>
      <c r="C63" s="259"/>
      <c r="D63" s="260"/>
      <c r="E63" s="261"/>
      <c r="F63" s="261"/>
      <c r="G63" s="260"/>
      <c r="H63" s="259"/>
      <c r="I63" s="259"/>
      <c r="J63" s="259"/>
      <c r="K63" s="259"/>
      <c r="L63" s="259"/>
      <c r="M63" s="259"/>
      <c r="N63" s="259"/>
      <c r="O63" s="259"/>
      <c r="P63" s="259"/>
      <c r="Q63" s="259"/>
    </row>
    <row r="64" spans="1:35" s="258" customFormat="1" x14ac:dyDescent="0.2">
      <c r="A64" s="259" t="s">
        <v>625</v>
      </c>
      <c r="B64" s="259"/>
      <c r="C64" s="259"/>
      <c r="D64" s="260"/>
      <c r="E64" s="261"/>
      <c r="F64" s="261"/>
      <c r="G64" s="260"/>
      <c r="H64" s="259"/>
      <c r="I64" s="259"/>
      <c r="J64" s="259"/>
      <c r="K64" s="259"/>
      <c r="L64" s="259"/>
      <c r="M64" s="259"/>
      <c r="N64" s="259"/>
      <c r="O64" s="259"/>
      <c r="P64" s="259"/>
      <c r="Q64" s="259"/>
    </row>
    <row r="65" spans="1:17" s="258" customFormat="1" x14ac:dyDescent="0.2">
      <c r="A65" s="259" t="s">
        <v>112</v>
      </c>
      <c r="B65" s="259"/>
      <c r="C65" s="259"/>
      <c r="D65" s="260"/>
      <c r="E65" s="261"/>
      <c r="F65" s="261"/>
      <c r="G65" s="260"/>
      <c r="H65" s="259"/>
      <c r="I65" s="259"/>
      <c r="J65" s="259"/>
      <c r="K65" s="259"/>
      <c r="L65" s="259"/>
      <c r="M65" s="259"/>
      <c r="N65" s="259"/>
      <c r="O65" s="259"/>
      <c r="P65" s="259"/>
      <c r="Q65" s="259"/>
    </row>
    <row r="66" spans="1:17" s="258" customFormat="1" x14ac:dyDescent="0.2">
      <c r="A66" s="259" t="s">
        <v>111</v>
      </c>
      <c r="B66" s="259"/>
      <c r="C66" s="259"/>
      <c r="D66" s="260"/>
      <c r="E66" s="261"/>
      <c r="F66" s="261"/>
      <c r="G66" s="260"/>
      <c r="H66" s="259"/>
      <c r="I66" s="259"/>
      <c r="J66" s="259"/>
      <c r="K66" s="259"/>
      <c r="L66" s="259"/>
      <c r="M66" s="259"/>
      <c r="N66" s="259"/>
      <c r="O66" s="259"/>
      <c r="P66" s="259"/>
      <c r="Q66" s="259"/>
    </row>
    <row r="67" spans="1:17" s="258" customFormat="1" x14ac:dyDescent="0.2">
      <c r="A67" s="259" t="s">
        <v>618</v>
      </c>
      <c r="B67" s="259"/>
      <c r="C67" s="259"/>
      <c r="D67" s="260"/>
      <c r="E67" s="261"/>
      <c r="F67" s="261"/>
      <c r="G67" s="260"/>
      <c r="H67" s="259"/>
      <c r="I67" s="259"/>
      <c r="J67" s="259"/>
      <c r="K67" s="259"/>
      <c r="L67" s="259"/>
      <c r="M67" s="259"/>
      <c r="N67" s="259"/>
      <c r="O67" s="259"/>
      <c r="P67" s="259"/>
      <c r="Q67" s="259"/>
    </row>
    <row r="68" spans="1:17" s="258" customFormat="1" x14ac:dyDescent="0.2">
      <c r="A68" s="259" t="s">
        <v>626</v>
      </c>
      <c r="B68" s="259"/>
      <c r="C68" s="259"/>
      <c r="D68" s="260"/>
      <c r="E68" s="261"/>
      <c r="F68" s="261"/>
      <c r="G68" s="260"/>
      <c r="H68" s="259"/>
      <c r="I68" s="259"/>
      <c r="J68" s="259"/>
      <c r="K68" s="259"/>
      <c r="L68" s="259"/>
      <c r="M68" s="259"/>
      <c r="N68" s="259"/>
      <c r="O68" s="259"/>
      <c r="P68" s="259"/>
      <c r="Q68" s="259"/>
    </row>
    <row r="69" spans="1:17" s="258" customFormat="1" x14ac:dyDescent="0.2">
      <c r="A69" s="259" t="s">
        <v>627</v>
      </c>
      <c r="B69" s="259"/>
      <c r="C69" s="259"/>
      <c r="D69" s="260"/>
      <c r="E69" s="261"/>
      <c r="F69" s="261"/>
      <c r="G69" s="260"/>
      <c r="H69" s="259"/>
      <c r="I69" s="259"/>
      <c r="J69" s="259"/>
      <c r="K69" s="259"/>
      <c r="L69" s="259"/>
      <c r="M69" s="259"/>
      <c r="N69" s="259"/>
      <c r="O69" s="259"/>
      <c r="P69" s="259"/>
      <c r="Q69" s="259"/>
    </row>
    <row r="70" spans="1:17" s="258" customFormat="1" x14ac:dyDescent="0.2">
      <c r="A70" s="259" t="s">
        <v>110</v>
      </c>
      <c r="B70" s="259"/>
      <c r="C70" s="259"/>
      <c r="D70" s="260"/>
      <c r="E70" s="261"/>
      <c r="F70" s="261"/>
      <c r="G70" s="260"/>
      <c r="H70" s="259"/>
      <c r="I70" s="259"/>
      <c r="J70" s="259"/>
      <c r="K70" s="259"/>
      <c r="L70" s="259"/>
      <c r="M70" s="259"/>
      <c r="N70" s="259"/>
      <c r="O70" s="259"/>
      <c r="P70" s="259"/>
      <c r="Q70" s="259"/>
    </row>
    <row r="71" spans="1:17" s="258" customFormat="1" x14ac:dyDescent="0.2">
      <c r="A71" s="259" t="s">
        <v>109</v>
      </c>
      <c r="B71" s="259"/>
      <c r="C71" s="259"/>
      <c r="D71" s="260"/>
      <c r="E71" s="261"/>
      <c r="F71" s="261"/>
      <c r="G71" s="260"/>
      <c r="H71" s="259"/>
      <c r="I71" s="259"/>
      <c r="J71" s="259"/>
      <c r="K71" s="259"/>
      <c r="L71" s="259"/>
      <c r="M71" s="259"/>
      <c r="N71" s="259"/>
      <c r="O71" s="259"/>
      <c r="P71" s="259"/>
      <c r="Q71" s="259"/>
    </row>
    <row r="72" spans="1:17" s="258" customFormat="1" x14ac:dyDescent="0.2">
      <c r="A72" s="259" t="s">
        <v>108</v>
      </c>
      <c r="B72" s="259"/>
      <c r="C72" s="259"/>
      <c r="D72" s="260"/>
      <c r="E72" s="261"/>
      <c r="F72" s="261"/>
      <c r="G72" s="260"/>
      <c r="H72" s="259"/>
      <c r="I72" s="259"/>
      <c r="J72" s="259"/>
      <c r="K72" s="259"/>
      <c r="L72" s="259"/>
      <c r="M72" s="259"/>
      <c r="N72" s="259"/>
      <c r="O72" s="259"/>
      <c r="P72" s="259"/>
      <c r="Q72" s="259"/>
    </row>
    <row r="73" spans="1:17" s="258" customFormat="1" x14ac:dyDescent="0.2">
      <c r="A73" s="259" t="s">
        <v>107</v>
      </c>
      <c r="B73" s="259"/>
      <c r="C73" s="259"/>
      <c r="D73" s="260"/>
      <c r="E73" s="261"/>
      <c r="F73" s="261"/>
      <c r="G73" s="260"/>
      <c r="H73" s="259"/>
      <c r="I73" s="259"/>
      <c r="J73" s="259"/>
      <c r="K73" s="259"/>
      <c r="L73" s="259"/>
      <c r="M73" s="259"/>
      <c r="N73" s="259"/>
      <c r="O73" s="259"/>
      <c r="P73" s="259"/>
      <c r="Q73" s="259"/>
    </row>
    <row r="74" spans="1:17" s="258" customFormat="1" x14ac:dyDescent="0.2">
      <c r="A74" s="259" t="s">
        <v>106</v>
      </c>
      <c r="B74" s="259"/>
      <c r="C74" s="259"/>
      <c r="D74" s="260"/>
      <c r="E74" s="261"/>
      <c r="F74" s="261"/>
      <c r="G74" s="260"/>
      <c r="H74" s="259"/>
      <c r="I74" s="259"/>
      <c r="J74" s="259"/>
      <c r="K74" s="259"/>
      <c r="L74" s="259"/>
      <c r="M74" s="259"/>
      <c r="N74" s="259"/>
      <c r="O74" s="259"/>
      <c r="P74" s="259"/>
      <c r="Q74" s="259"/>
    </row>
    <row r="75" spans="1:17" s="258" customFormat="1" x14ac:dyDescent="0.2">
      <c r="A75" s="259" t="s">
        <v>105</v>
      </c>
      <c r="B75" s="259"/>
      <c r="C75" s="259"/>
      <c r="D75" s="260"/>
      <c r="E75" s="261"/>
      <c r="F75" s="261"/>
      <c r="G75" s="260"/>
      <c r="H75" s="259"/>
      <c r="I75" s="259"/>
      <c r="J75" s="259"/>
      <c r="K75" s="259"/>
      <c r="L75" s="259"/>
      <c r="M75" s="259"/>
      <c r="N75" s="259"/>
      <c r="O75" s="259"/>
      <c r="P75" s="259"/>
      <c r="Q75" s="259"/>
    </row>
    <row r="76" spans="1:17" s="258" customFormat="1" x14ac:dyDescent="0.25">
      <c r="A76" s="262" t="s">
        <v>628</v>
      </c>
      <c r="B76" s="262"/>
      <c r="C76" s="262"/>
      <c r="D76" s="263"/>
      <c r="E76" s="261"/>
      <c r="F76" s="261"/>
      <c r="G76" s="263"/>
      <c r="H76" s="261"/>
      <c r="I76" s="261"/>
      <c r="J76" s="261"/>
      <c r="K76" s="261"/>
      <c r="L76" s="261"/>
      <c r="M76" s="261"/>
      <c r="N76" s="261"/>
      <c r="O76" s="261"/>
      <c r="P76" s="259"/>
      <c r="Q76" s="259"/>
    </row>
    <row r="77" spans="1:17" s="258" customFormat="1" x14ac:dyDescent="0.25">
      <c r="A77" s="262" t="s">
        <v>629</v>
      </c>
    </row>
    <row r="78" spans="1:17" s="258" customFormat="1" x14ac:dyDescent="0.25">
      <c r="A78" s="262" t="s">
        <v>630</v>
      </c>
    </row>
    <row r="79" spans="1:17" s="258" customFormat="1" x14ac:dyDescent="0.25">
      <c r="A79" s="262" t="s">
        <v>631</v>
      </c>
    </row>
    <row r="80" spans="1:17" s="258" customFormat="1" x14ac:dyDescent="0.25">
      <c r="A80" s="262" t="s">
        <v>632</v>
      </c>
    </row>
    <row r="81" spans="1:3" s="258" customFormat="1" x14ac:dyDescent="0.25">
      <c r="A81" s="262" t="s">
        <v>633</v>
      </c>
    </row>
    <row r="82" spans="1:3" s="258" customFormat="1" x14ac:dyDescent="0.25">
      <c r="A82" s="262" t="s">
        <v>634</v>
      </c>
    </row>
    <row r="83" spans="1:3" s="258" customFormat="1" x14ac:dyDescent="0.25">
      <c r="A83" s="262" t="s">
        <v>635</v>
      </c>
    </row>
    <row r="84" spans="1:3" s="258" customFormat="1" x14ac:dyDescent="0.25">
      <c r="A84" s="262" t="s">
        <v>601</v>
      </c>
    </row>
    <row r="85" spans="1:3" s="258" customFormat="1" x14ac:dyDescent="0.25">
      <c r="A85" s="262" t="s">
        <v>636</v>
      </c>
      <c r="C85" s="258" t="s">
        <v>637</v>
      </c>
    </row>
    <row r="86" spans="1:3" s="258" customFormat="1" x14ac:dyDescent="0.25">
      <c r="A86" s="262" t="s">
        <v>593</v>
      </c>
      <c r="C86" s="258" t="s">
        <v>637</v>
      </c>
    </row>
  </sheetData>
  <mergeCells count="26">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2"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9"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4" t="str">
        <f>'1. паспорт местоположение'!A12:C12</f>
        <v>F_TP3600.PS.0040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4" t="str">
        <f>'1. паспорт местоположение'!A15:C15</f>
        <v>Реконструкция телемеханики с выполнением ЭМБ на ПС 110/10 кВ КС-7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8" customFormat="1" ht="21" customHeight="1" x14ac:dyDescent="0.25"/>
    <row r="21" spans="1:27" ht="47.25" customHeight="1" x14ac:dyDescent="0.25">
      <c r="A21" s="355" t="s">
        <v>5</v>
      </c>
      <c r="B21" s="358" t="s">
        <v>442</v>
      </c>
      <c r="C21" s="359"/>
      <c r="D21" s="358" t="s">
        <v>444</v>
      </c>
      <c r="E21" s="359"/>
      <c r="F21" s="362" t="s">
        <v>98</v>
      </c>
      <c r="G21" s="363"/>
      <c r="H21" s="363"/>
      <c r="I21" s="364"/>
      <c r="J21" s="355" t="s">
        <v>445</v>
      </c>
      <c r="K21" s="358" t="s">
        <v>446</v>
      </c>
      <c r="L21" s="359"/>
      <c r="M21" s="358" t="s">
        <v>447</v>
      </c>
      <c r="N21" s="359"/>
      <c r="O21" s="358" t="s">
        <v>436</v>
      </c>
      <c r="P21" s="359"/>
      <c r="Q21" s="358" t="s">
        <v>130</v>
      </c>
      <c r="R21" s="359"/>
      <c r="S21" s="355" t="s">
        <v>129</v>
      </c>
      <c r="T21" s="355" t="s">
        <v>448</v>
      </c>
      <c r="U21" s="355" t="s">
        <v>443</v>
      </c>
      <c r="V21" s="358" t="s">
        <v>128</v>
      </c>
      <c r="W21" s="359"/>
      <c r="X21" s="362" t="s">
        <v>120</v>
      </c>
      <c r="Y21" s="363"/>
      <c r="Z21" s="362" t="s">
        <v>119</v>
      </c>
      <c r="AA21" s="363"/>
    </row>
    <row r="22" spans="1:27" ht="216" customHeight="1" x14ac:dyDescent="0.25">
      <c r="A22" s="356"/>
      <c r="B22" s="360"/>
      <c r="C22" s="361"/>
      <c r="D22" s="360"/>
      <c r="E22" s="361"/>
      <c r="F22" s="362" t="s">
        <v>127</v>
      </c>
      <c r="G22" s="364"/>
      <c r="H22" s="362" t="s">
        <v>126</v>
      </c>
      <c r="I22" s="364"/>
      <c r="J22" s="357"/>
      <c r="K22" s="360"/>
      <c r="L22" s="361"/>
      <c r="M22" s="360"/>
      <c r="N22" s="361"/>
      <c r="O22" s="360"/>
      <c r="P22" s="361"/>
      <c r="Q22" s="360"/>
      <c r="R22" s="361"/>
      <c r="S22" s="357"/>
      <c r="T22" s="357"/>
      <c r="U22" s="357"/>
      <c r="V22" s="360"/>
      <c r="W22" s="361"/>
      <c r="X22" s="71" t="s">
        <v>118</v>
      </c>
      <c r="Y22" s="71" t="s">
        <v>434</v>
      </c>
      <c r="Z22" s="71" t="s">
        <v>117</v>
      </c>
      <c r="AA22" s="71" t="s">
        <v>116</v>
      </c>
    </row>
    <row r="23" spans="1:27" ht="60" customHeight="1" x14ac:dyDescent="0.25">
      <c r="A23" s="357"/>
      <c r="B23" s="149" t="s">
        <v>114</v>
      </c>
      <c r="C23" s="149" t="s">
        <v>115</v>
      </c>
      <c r="D23" s="72" t="s">
        <v>114</v>
      </c>
      <c r="E23" s="72" t="s">
        <v>115</v>
      </c>
      <c r="F23" s="72" t="s">
        <v>114</v>
      </c>
      <c r="G23" s="72" t="s">
        <v>115</v>
      </c>
      <c r="H23" s="72" t="s">
        <v>114</v>
      </c>
      <c r="I23" s="72" t="s">
        <v>115</v>
      </c>
      <c r="J23" s="72" t="s">
        <v>114</v>
      </c>
      <c r="K23" s="72" t="s">
        <v>114</v>
      </c>
      <c r="L23" s="72" t="s">
        <v>115</v>
      </c>
      <c r="M23" s="72" t="s">
        <v>114</v>
      </c>
      <c r="N23" s="72" t="s">
        <v>115</v>
      </c>
      <c r="O23" s="72" t="s">
        <v>114</v>
      </c>
      <c r="P23" s="72" t="s">
        <v>115</v>
      </c>
      <c r="Q23" s="72" t="s">
        <v>114</v>
      </c>
      <c r="R23" s="72" t="s">
        <v>115</v>
      </c>
      <c r="S23" s="72" t="s">
        <v>114</v>
      </c>
      <c r="T23" s="72" t="s">
        <v>114</v>
      </c>
      <c r="U23" s="72" t="s">
        <v>114</v>
      </c>
      <c r="V23" s="72" t="s">
        <v>114</v>
      </c>
      <c r="W23" s="72" t="s">
        <v>115</v>
      </c>
      <c r="X23" s="72" t="s">
        <v>114</v>
      </c>
      <c r="Y23" s="72" t="s">
        <v>114</v>
      </c>
      <c r="Z23" s="71" t="s">
        <v>114</v>
      </c>
      <c r="AA23" s="71" t="s">
        <v>114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8" customFormat="1" ht="87.75" customHeight="1" x14ac:dyDescent="0.25">
      <c r="A25" s="77"/>
      <c r="B25" s="77"/>
      <c r="C25" s="77"/>
      <c r="D25" s="77"/>
      <c r="E25" s="78"/>
      <c r="F25" s="78"/>
      <c r="G25" s="79"/>
      <c r="H25" s="79"/>
      <c r="I25" s="79"/>
      <c r="J25" s="80"/>
      <c r="K25" s="80"/>
      <c r="L25" s="81"/>
      <c r="M25" s="81"/>
      <c r="N25" s="82"/>
      <c r="O25" s="82"/>
      <c r="P25" s="82"/>
      <c r="Q25" s="161"/>
      <c r="R25" s="79"/>
      <c r="S25" s="80"/>
      <c r="T25" s="80"/>
      <c r="U25" s="80"/>
      <c r="V25" s="162"/>
      <c r="W25" s="82"/>
      <c r="X25" s="77"/>
      <c r="Y25" s="77"/>
      <c r="Z25" s="77"/>
      <c r="AA25" s="77"/>
    </row>
    <row r="26" spans="1:27" ht="3" customHeight="1" x14ac:dyDescent="0.25">
      <c r="X26" s="73"/>
      <c r="Y26" s="74"/>
      <c r="Z26" s="45"/>
      <c r="AA26" s="45"/>
    </row>
    <row r="27" spans="1:27" s="46" customFormat="1" ht="12.75" x14ac:dyDescent="0.2">
      <c r="A27" s="47"/>
      <c r="B27" s="47"/>
      <c r="C27" s="47"/>
      <c r="E27" s="47"/>
      <c r="X27" s="75"/>
      <c r="Y27" s="75"/>
      <c r="Z27" s="75"/>
      <c r="AA27" s="75"/>
    </row>
    <row r="28" spans="1:27" s="46" customFormat="1" ht="12.75" x14ac:dyDescent="0.2">
      <c r="A28" s="47"/>
      <c r="B28" s="47"/>
      <c r="C28" s="4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82"/>
  <sheetViews>
    <sheetView view="pageBreakPreview" topLeftCell="A22" zoomScale="80" zoomScaleNormal="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163.5703125" style="1" customWidth="1"/>
    <col min="6" max="6" width="25.5703125" style="1" customWidth="1"/>
    <col min="7" max="7" width="16.42578125" style="1" customWidth="1"/>
    <col min="8" max="16384" width="9.140625" style="1"/>
  </cols>
  <sheetData>
    <row r="1" spans="1:28" s="12" customFormat="1" ht="18.75" customHeight="1" x14ac:dyDescent="0.2">
      <c r="A1" s="18"/>
      <c r="C1" s="32" t="s">
        <v>65</v>
      </c>
      <c r="D1" s="16"/>
      <c r="E1" s="16"/>
    </row>
    <row r="2" spans="1:28" s="12" customFormat="1" ht="18.75" customHeight="1" x14ac:dyDescent="0.3">
      <c r="A2" s="18"/>
      <c r="C2" s="15" t="s">
        <v>10</v>
      </c>
      <c r="D2" s="16"/>
      <c r="E2" s="16"/>
    </row>
    <row r="3" spans="1:28" s="12" customFormat="1" ht="18.75" x14ac:dyDescent="0.3">
      <c r="A3" s="17"/>
      <c r="C3" s="15" t="s">
        <v>64</v>
      </c>
      <c r="D3" s="16"/>
      <c r="E3" s="16"/>
    </row>
    <row r="4" spans="1:28" s="12" customFormat="1" ht="18.75" x14ac:dyDescent="0.3">
      <c r="A4" s="17"/>
      <c r="C4" s="15"/>
      <c r="D4" s="16"/>
      <c r="E4" s="16"/>
    </row>
    <row r="5" spans="1:28" s="12" customFormat="1" ht="15.75" x14ac:dyDescent="0.2">
      <c r="A5" s="332" t="str">
        <f>'1. паспорт местоположение'!A5:C5</f>
        <v>Год раскрытия информации: 2024 год</v>
      </c>
      <c r="B5" s="332"/>
      <c r="C5" s="332"/>
      <c r="D5" s="153"/>
      <c r="E5" s="153"/>
      <c r="F5" s="153"/>
      <c r="G5" s="153"/>
      <c r="H5" s="153"/>
      <c r="I5" s="153"/>
      <c r="J5" s="153"/>
      <c r="K5" s="153"/>
      <c r="L5" s="153"/>
      <c r="M5" s="153"/>
      <c r="N5" s="153"/>
      <c r="O5" s="153"/>
      <c r="P5" s="153"/>
      <c r="Q5" s="153"/>
      <c r="R5" s="153"/>
      <c r="S5" s="153"/>
      <c r="T5" s="153"/>
      <c r="U5" s="153"/>
      <c r="V5" s="153"/>
      <c r="W5" s="153"/>
      <c r="X5" s="153"/>
      <c r="Y5" s="153"/>
      <c r="Z5" s="153"/>
      <c r="AA5" s="153"/>
      <c r="AB5" s="153"/>
    </row>
    <row r="6" spans="1:28" s="12" customFormat="1" ht="18.75" x14ac:dyDescent="0.3">
      <c r="A6" s="17"/>
      <c r="D6" s="16"/>
      <c r="E6" s="16"/>
      <c r="F6" s="15"/>
    </row>
    <row r="7" spans="1:28" s="12" customFormat="1" ht="18.75" x14ac:dyDescent="0.2">
      <c r="A7" s="336" t="s">
        <v>9</v>
      </c>
      <c r="B7" s="336"/>
      <c r="C7" s="336"/>
      <c r="D7" s="146"/>
      <c r="E7" s="146"/>
      <c r="F7" s="146"/>
      <c r="G7" s="146"/>
      <c r="H7" s="146"/>
      <c r="I7" s="146"/>
      <c r="J7" s="146"/>
      <c r="K7" s="146"/>
      <c r="L7" s="146"/>
      <c r="M7" s="146"/>
      <c r="N7" s="146"/>
      <c r="O7" s="146"/>
      <c r="P7" s="146"/>
      <c r="Q7" s="146"/>
      <c r="R7" s="146"/>
      <c r="S7" s="146"/>
      <c r="T7" s="146"/>
    </row>
    <row r="8" spans="1:28" s="12" customFormat="1" ht="18.75" x14ac:dyDescent="0.2">
      <c r="A8" s="336"/>
      <c r="B8" s="336"/>
      <c r="C8" s="336"/>
      <c r="D8" s="175"/>
      <c r="E8" s="175"/>
      <c r="F8" s="175"/>
      <c r="G8" s="146"/>
      <c r="H8" s="146"/>
      <c r="I8" s="146"/>
      <c r="J8" s="146"/>
      <c r="K8" s="146"/>
      <c r="L8" s="146"/>
      <c r="M8" s="146"/>
      <c r="N8" s="146"/>
      <c r="O8" s="146"/>
      <c r="P8" s="146"/>
      <c r="Q8" s="146"/>
      <c r="R8" s="146"/>
      <c r="S8" s="146"/>
      <c r="T8" s="146"/>
    </row>
    <row r="9" spans="1:28" s="12" customFormat="1" ht="18.75" x14ac:dyDescent="0.2">
      <c r="A9" s="339" t="str">
        <f>'1. паспорт местоположение'!$A$9</f>
        <v>АО  "Россети Тюмень"</v>
      </c>
      <c r="B9" s="339"/>
      <c r="C9" s="339"/>
      <c r="D9" s="147"/>
      <c r="E9" s="147"/>
      <c r="F9" s="147"/>
      <c r="G9" s="146"/>
      <c r="H9" s="146"/>
      <c r="I9" s="146"/>
      <c r="J9" s="146"/>
      <c r="K9" s="146"/>
      <c r="L9" s="146"/>
      <c r="M9" s="146"/>
      <c r="N9" s="146"/>
      <c r="O9" s="146"/>
      <c r="P9" s="146"/>
      <c r="Q9" s="146"/>
      <c r="R9" s="146"/>
      <c r="S9" s="146"/>
      <c r="T9" s="146"/>
    </row>
    <row r="10" spans="1:28" s="12" customFormat="1" ht="18.75" x14ac:dyDescent="0.2">
      <c r="A10" s="333" t="s">
        <v>8</v>
      </c>
      <c r="B10" s="333"/>
      <c r="C10" s="333"/>
      <c r="D10" s="148"/>
      <c r="E10" s="148"/>
      <c r="F10" s="148"/>
      <c r="G10" s="146"/>
      <c r="H10" s="146"/>
      <c r="I10" s="146"/>
      <c r="J10" s="146"/>
      <c r="K10" s="146"/>
      <c r="L10" s="146"/>
      <c r="M10" s="146"/>
      <c r="N10" s="146"/>
      <c r="O10" s="146"/>
      <c r="P10" s="146"/>
      <c r="Q10" s="146"/>
      <c r="R10" s="146"/>
      <c r="S10" s="146"/>
      <c r="T10" s="146"/>
    </row>
    <row r="11" spans="1:28" s="12" customFormat="1" ht="18.75" x14ac:dyDescent="0.2">
      <c r="A11" s="336"/>
      <c r="B11" s="336"/>
      <c r="C11" s="336"/>
      <c r="D11" s="175"/>
      <c r="E11" s="175"/>
      <c r="F11" s="175"/>
      <c r="G11" s="146"/>
      <c r="H11" s="146"/>
      <c r="I11" s="146"/>
      <c r="J11" s="146"/>
      <c r="K11" s="146"/>
      <c r="L11" s="146"/>
      <c r="M11" s="146"/>
      <c r="N11" s="146"/>
      <c r="O11" s="146"/>
      <c r="P11" s="146"/>
      <c r="Q11" s="146"/>
      <c r="R11" s="146"/>
      <c r="S11" s="146"/>
      <c r="T11" s="146"/>
    </row>
    <row r="12" spans="1:28" s="12" customFormat="1" ht="18.75" x14ac:dyDescent="0.2">
      <c r="A12" s="339" t="str">
        <f>'3.2 паспорт Техсостояние ЛЭП'!A12:AA12</f>
        <v>F_TP3600.PS.0040</v>
      </c>
      <c r="B12" s="339"/>
      <c r="C12" s="339"/>
      <c r="D12" s="147"/>
      <c r="E12" s="147"/>
      <c r="F12" s="147"/>
      <c r="G12" s="146"/>
      <c r="H12" s="146"/>
      <c r="I12" s="146"/>
      <c r="J12" s="146"/>
      <c r="K12" s="146"/>
      <c r="L12" s="146"/>
      <c r="M12" s="146"/>
      <c r="N12" s="146"/>
      <c r="O12" s="146"/>
      <c r="P12" s="146"/>
      <c r="Q12" s="146"/>
      <c r="R12" s="146"/>
      <c r="S12" s="146"/>
      <c r="T12" s="146"/>
    </row>
    <row r="13" spans="1:28" s="12" customFormat="1" ht="18.75" x14ac:dyDescent="0.2">
      <c r="A13" s="333" t="s">
        <v>7</v>
      </c>
      <c r="B13" s="333"/>
      <c r="C13" s="333"/>
      <c r="D13" s="148"/>
      <c r="E13" s="148"/>
      <c r="F13" s="148"/>
      <c r="G13" s="146"/>
      <c r="H13" s="146"/>
      <c r="I13" s="146"/>
      <c r="J13" s="146"/>
      <c r="K13" s="146"/>
      <c r="L13" s="146"/>
      <c r="M13" s="146"/>
      <c r="N13" s="146"/>
      <c r="O13" s="146"/>
      <c r="P13" s="146"/>
      <c r="Q13" s="146"/>
      <c r="R13" s="146"/>
      <c r="S13" s="146"/>
      <c r="T13" s="146"/>
    </row>
    <row r="14" spans="1:28" s="9" customFormat="1" ht="15.75" customHeight="1" x14ac:dyDescent="0.2">
      <c r="A14" s="343"/>
      <c r="B14" s="343"/>
      <c r="C14" s="343"/>
      <c r="D14" s="176"/>
      <c r="E14" s="176"/>
      <c r="F14" s="176"/>
      <c r="G14" s="176"/>
      <c r="H14" s="176"/>
      <c r="I14" s="176"/>
      <c r="J14" s="176"/>
      <c r="K14" s="176"/>
      <c r="L14" s="176"/>
      <c r="M14" s="176"/>
      <c r="N14" s="176"/>
      <c r="O14" s="176"/>
      <c r="P14" s="176"/>
      <c r="Q14" s="176"/>
      <c r="R14" s="176"/>
      <c r="S14" s="176"/>
      <c r="T14" s="176"/>
    </row>
    <row r="15" spans="1:28" s="3" customFormat="1" ht="15.75" x14ac:dyDescent="0.2">
      <c r="A15" s="339" t="str">
        <f>'1. паспорт местоположение'!A15:C15</f>
        <v>Реконструкция телемеханики с выполнением ЭМБ на ПС 110/10 кВ КС-7</v>
      </c>
      <c r="B15" s="339"/>
      <c r="C15" s="339"/>
      <c r="D15" s="147"/>
      <c r="E15" s="147"/>
      <c r="F15" s="147"/>
      <c r="G15" s="147"/>
      <c r="H15" s="147"/>
      <c r="I15" s="147"/>
      <c r="J15" s="147"/>
      <c r="K15" s="147"/>
      <c r="L15" s="147"/>
      <c r="M15" s="147"/>
      <c r="N15" s="147"/>
      <c r="O15" s="147"/>
      <c r="P15" s="147"/>
      <c r="Q15" s="147"/>
      <c r="R15" s="147"/>
      <c r="S15" s="147"/>
      <c r="T15" s="147"/>
    </row>
    <row r="16" spans="1:28" s="3" customFormat="1" ht="15" customHeight="1" x14ac:dyDescent="0.2">
      <c r="A16" s="333" t="s">
        <v>6</v>
      </c>
      <c r="B16" s="333"/>
      <c r="C16" s="333"/>
      <c r="D16" s="148"/>
      <c r="E16" s="148"/>
      <c r="F16" s="148"/>
      <c r="G16" s="148"/>
      <c r="H16" s="148"/>
      <c r="I16" s="148"/>
      <c r="J16" s="148"/>
      <c r="K16" s="148"/>
      <c r="L16" s="148"/>
      <c r="M16" s="148"/>
      <c r="N16" s="148"/>
      <c r="O16" s="148"/>
      <c r="P16" s="148"/>
      <c r="Q16" s="148"/>
      <c r="R16" s="148"/>
      <c r="S16" s="148"/>
      <c r="T16" s="148"/>
    </row>
    <row r="17" spans="1:20" s="3" customFormat="1" ht="15" customHeight="1" x14ac:dyDescent="0.2">
      <c r="A17" s="344"/>
      <c r="B17" s="344"/>
      <c r="C17" s="344"/>
      <c r="D17" s="177"/>
      <c r="E17" s="177"/>
      <c r="F17" s="177"/>
      <c r="G17" s="177"/>
      <c r="H17" s="177"/>
      <c r="I17" s="177"/>
      <c r="J17" s="177"/>
      <c r="K17" s="177"/>
      <c r="L17" s="177"/>
      <c r="M17" s="177"/>
      <c r="N17" s="177"/>
      <c r="O17" s="177"/>
      <c r="P17" s="177"/>
      <c r="Q17" s="177"/>
    </row>
    <row r="18" spans="1:20" s="3" customFormat="1" ht="27.75" customHeight="1" x14ac:dyDescent="0.2">
      <c r="A18" s="334" t="s">
        <v>487</v>
      </c>
      <c r="B18" s="334"/>
      <c r="C18" s="334"/>
      <c r="D18" s="7"/>
      <c r="E18" s="7"/>
      <c r="F18" s="7"/>
      <c r="G18" s="7"/>
      <c r="H18" s="7"/>
      <c r="I18" s="7"/>
      <c r="J18" s="7"/>
      <c r="K18" s="7"/>
      <c r="L18" s="7"/>
      <c r="M18" s="7"/>
      <c r="N18" s="7"/>
      <c r="O18" s="7"/>
      <c r="P18" s="7"/>
      <c r="Q18" s="7"/>
      <c r="R18" s="7"/>
      <c r="S18" s="7"/>
      <c r="T18" s="7"/>
    </row>
    <row r="19" spans="1:20" s="3" customFormat="1" ht="15" customHeight="1" thickBot="1" x14ac:dyDescent="0.25">
      <c r="A19" s="148"/>
      <c r="B19" s="148"/>
      <c r="C19" s="148"/>
      <c r="D19" s="148"/>
      <c r="E19" s="148"/>
      <c r="F19" s="148"/>
      <c r="G19" s="177"/>
      <c r="H19" s="177"/>
      <c r="I19" s="177"/>
      <c r="J19" s="177"/>
      <c r="K19" s="177"/>
      <c r="L19" s="177"/>
      <c r="M19" s="177"/>
      <c r="N19" s="177"/>
      <c r="O19" s="177"/>
      <c r="P19" s="177"/>
      <c r="Q19" s="177"/>
    </row>
    <row r="20" spans="1:20" s="3" customFormat="1" ht="39.75" customHeight="1" x14ac:dyDescent="0.2">
      <c r="A20" s="189" t="s">
        <v>5</v>
      </c>
      <c r="B20" s="190" t="s">
        <v>63</v>
      </c>
      <c r="C20" s="191"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192">
        <v>1</v>
      </c>
      <c r="B21" s="31">
        <v>2</v>
      </c>
      <c r="C21" s="193">
        <v>3</v>
      </c>
      <c r="D21" s="27"/>
      <c r="E21" s="27"/>
      <c r="F21" s="27"/>
      <c r="G21" s="26"/>
      <c r="H21" s="26"/>
      <c r="I21" s="26"/>
      <c r="J21" s="26"/>
      <c r="K21" s="26"/>
      <c r="L21" s="26"/>
      <c r="M21" s="26"/>
      <c r="N21" s="26"/>
      <c r="O21" s="26"/>
      <c r="P21" s="26"/>
      <c r="Q21" s="26"/>
      <c r="R21" s="25"/>
      <c r="S21" s="25"/>
      <c r="T21" s="25"/>
    </row>
    <row r="22" spans="1:20" s="3" customFormat="1" ht="222" customHeight="1" x14ac:dyDescent="0.2">
      <c r="A22" s="194" t="s">
        <v>61</v>
      </c>
      <c r="B22" s="310" t="s">
        <v>488</v>
      </c>
      <c r="C22" s="306" t="s">
        <v>694</v>
      </c>
      <c r="D22" s="27"/>
      <c r="E22" s="186"/>
      <c r="F22" s="26"/>
      <c r="G22" s="26"/>
      <c r="H22" s="26"/>
      <c r="I22" s="26"/>
      <c r="J22" s="26"/>
      <c r="K22" s="26"/>
      <c r="L22" s="26"/>
      <c r="M22" s="26"/>
      <c r="N22" s="26"/>
      <c r="O22" s="26"/>
      <c r="P22" s="25"/>
      <c r="Q22" s="25"/>
      <c r="R22" s="25"/>
      <c r="S22" s="25"/>
      <c r="T22" s="25"/>
    </row>
    <row r="23" spans="1:20" ht="236.25" x14ac:dyDescent="0.25">
      <c r="A23" s="194" t="s">
        <v>59</v>
      </c>
      <c r="B23" s="187" t="s">
        <v>489</v>
      </c>
      <c r="C23" s="308" t="s">
        <v>695</v>
      </c>
      <c r="D23" s="22"/>
      <c r="E23" s="22"/>
      <c r="F23" s="22"/>
      <c r="G23" s="22"/>
      <c r="H23" s="22"/>
      <c r="I23" s="22"/>
      <c r="J23" s="22"/>
      <c r="K23" s="22"/>
      <c r="L23" s="22"/>
      <c r="M23" s="22"/>
      <c r="N23" s="22"/>
      <c r="O23" s="22"/>
      <c r="P23" s="22"/>
      <c r="Q23" s="22"/>
      <c r="R23" s="22"/>
      <c r="S23" s="22"/>
      <c r="T23" s="22"/>
    </row>
    <row r="24" spans="1:20" ht="138" customHeight="1" x14ac:dyDescent="0.25">
      <c r="A24" s="194" t="s">
        <v>58</v>
      </c>
      <c r="B24" s="187" t="s">
        <v>490</v>
      </c>
      <c r="C24" s="307" t="s">
        <v>689</v>
      </c>
      <c r="D24" s="22"/>
      <c r="E24" s="22"/>
      <c r="F24" s="22"/>
      <c r="G24" s="22"/>
      <c r="H24" s="22"/>
      <c r="I24" s="22"/>
      <c r="J24" s="22"/>
      <c r="K24" s="22"/>
      <c r="L24" s="22"/>
      <c r="M24" s="22"/>
      <c r="N24" s="22"/>
      <c r="O24" s="22"/>
      <c r="P24" s="22"/>
      <c r="Q24" s="22"/>
      <c r="R24" s="22"/>
      <c r="S24" s="22"/>
      <c r="T24" s="22"/>
    </row>
    <row r="25" spans="1:20" ht="63" customHeight="1" x14ac:dyDescent="0.25">
      <c r="A25" s="194" t="s">
        <v>57</v>
      </c>
      <c r="B25" s="187" t="s">
        <v>491</v>
      </c>
      <c r="C25" s="195" t="s">
        <v>693</v>
      </c>
      <c r="D25" s="22"/>
      <c r="E25" s="22"/>
      <c r="F25" s="22"/>
      <c r="G25" s="22"/>
      <c r="H25" s="22"/>
      <c r="I25" s="22"/>
      <c r="J25" s="22"/>
      <c r="K25" s="22"/>
      <c r="L25" s="22"/>
      <c r="M25" s="22"/>
      <c r="N25" s="22"/>
      <c r="O25" s="22"/>
      <c r="P25" s="22"/>
      <c r="Q25" s="22"/>
      <c r="R25" s="22"/>
      <c r="S25" s="22"/>
      <c r="T25" s="22"/>
    </row>
    <row r="26" spans="1:20" ht="62.25" customHeight="1" x14ac:dyDescent="0.25">
      <c r="A26" s="194" t="s">
        <v>56</v>
      </c>
      <c r="B26" s="187" t="s">
        <v>493</v>
      </c>
      <c r="C26" s="309" t="s">
        <v>724</v>
      </c>
      <c r="D26" s="22"/>
      <c r="E26" s="22"/>
      <c r="F26" s="22"/>
      <c r="G26" s="22"/>
      <c r="H26" s="22"/>
      <c r="I26" s="22"/>
      <c r="J26" s="22"/>
      <c r="K26" s="22"/>
      <c r="L26" s="22"/>
      <c r="M26" s="22"/>
      <c r="N26" s="22"/>
      <c r="O26" s="22"/>
      <c r="P26" s="22"/>
      <c r="Q26" s="22"/>
      <c r="R26" s="22"/>
      <c r="S26" s="22"/>
      <c r="T26" s="22"/>
    </row>
    <row r="27" spans="1:20" ht="267.75" x14ac:dyDescent="0.25">
      <c r="A27" s="194" t="s">
        <v>55</v>
      </c>
      <c r="B27" s="188" t="s">
        <v>494</v>
      </c>
      <c r="C27" s="311" t="s">
        <v>696</v>
      </c>
      <c r="D27" s="200"/>
      <c r="E27" s="22"/>
      <c r="F27" s="22"/>
      <c r="G27" s="22"/>
      <c r="H27" s="22"/>
      <c r="I27" s="22"/>
      <c r="J27" s="22"/>
      <c r="K27" s="22"/>
      <c r="L27" s="22"/>
      <c r="M27" s="22"/>
      <c r="N27" s="22"/>
      <c r="O27" s="22"/>
      <c r="P27" s="22"/>
      <c r="Q27" s="22"/>
      <c r="R27" s="22"/>
      <c r="S27" s="22"/>
      <c r="T27" s="22"/>
    </row>
    <row r="28" spans="1:20" ht="42.75" customHeight="1" x14ac:dyDescent="0.25">
      <c r="A28" s="194" t="s">
        <v>54</v>
      </c>
      <c r="B28" s="187" t="s">
        <v>495</v>
      </c>
      <c r="C28" s="193">
        <v>2025</v>
      </c>
      <c r="D28" s="22"/>
      <c r="E28" s="22"/>
      <c r="F28" s="22"/>
      <c r="G28" s="22"/>
      <c r="H28" s="22"/>
      <c r="I28" s="22"/>
      <c r="J28" s="22"/>
      <c r="K28" s="22"/>
      <c r="L28" s="22"/>
      <c r="M28" s="22"/>
      <c r="N28" s="22"/>
      <c r="O28" s="22"/>
      <c r="P28" s="22"/>
      <c r="Q28" s="22"/>
      <c r="R28" s="22"/>
      <c r="S28" s="22"/>
      <c r="T28" s="22"/>
    </row>
    <row r="29" spans="1:20" ht="42.75" customHeight="1" x14ac:dyDescent="0.25">
      <c r="A29" s="194" t="s">
        <v>53</v>
      </c>
      <c r="B29" s="24" t="s">
        <v>496</v>
      </c>
      <c r="C29" s="193">
        <v>2025</v>
      </c>
      <c r="D29" s="22"/>
      <c r="E29" s="22"/>
      <c r="F29" s="22"/>
      <c r="G29" s="22"/>
      <c r="H29" s="22"/>
      <c r="I29" s="22"/>
      <c r="J29" s="22"/>
      <c r="K29" s="22"/>
      <c r="L29" s="22"/>
      <c r="M29" s="22"/>
      <c r="N29" s="22"/>
      <c r="O29" s="22"/>
      <c r="P29" s="22"/>
      <c r="Q29" s="22"/>
      <c r="R29" s="22"/>
      <c r="S29" s="22"/>
      <c r="T29" s="22"/>
    </row>
    <row r="30" spans="1:20" ht="42.75" customHeight="1" thickBot="1" x14ac:dyDescent="0.3">
      <c r="A30" s="196" t="s">
        <v>69</v>
      </c>
      <c r="B30" s="197" t="s">
        <v>497</v>
      </c>
      <c r="C30" s="198" t="s">
        <v>504</v>
      </c>
      <c r="D30" s="199"/>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65</v>
      </c>
    </row>
    <row r="2" spans="1:28" ht="18.75" x14ac:dyDescent="0.3">
      <c r="Z2" s="15" t="s">
        <v>10</v>
      </c>
    </row>
    <row r="3" spans="1:28" ht="18.75" x14ac:dyDescent="0.3">
      <c r="Z3" s="15" t="s">
        <v>64</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46"/>
      <c r="AB6" s="146"/>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46"/>
      <c r="AB7" s="146"/>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47"/>
      <c r="AB8" s="147"/>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48"/>
      <c r="AB9" s="148"/>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46"/>
      <c r="AB10" s="146"/>
    </row>
    <row r="11" spans="1:28" x14ac:dyDescent="0.25">
      <c r="A11" s="373" t="str">
        <f>'1. паспорт местоположение'!A12:C12</f>
        <v>F_TP3600.PS.0040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47"/>
      <c r="AB11" s="147"/>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48"/>
      <c r="AB12" s="14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73" t="str">
        <f>'1. паспорт местоположение'!A15:C15</f>
        <v>Реконструкция телемеханики с выполнением ЭМБ на ПС 110/10 кВ КС-7</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47"/>
      <c r="AB14" s="147"/>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48"/>
      <c r="AB15" s="14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4"/>
      <c r="AB16" s="154"/>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4"/>
      <c r="AB17" s="154"/>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4"/>
      <c r="AB18" s="154"/>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4"/>
      <c r="AB19" s="154"/>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5"/>
      <c r="AB20" s="15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5"/>
      <c r="AB21" s="155"/>
    </row>
    <row r="22" spans="1:28" x14ac:dyDescent="0.25">
      <c r="A22" s="367" t="s">
        <v>458</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6"/>
      <c r="AB22" s="156"/>
    </row>
    <row r="23" spans="1:28" ht="32.25" customHeight="1" x14ac:dyDescent="0.25">
      <c r="A23" s="369" t="s">
        <v>326</v>
      </c>
      <c r="B23" s="370"/>
      <c r="C23" s="370"/>
      <c r="D23" s="370"/>
      <c r="E23" s="370"/>
      <c r="F23" s="370"/>
      <c r="G23" s="370"/>
      <c r="H23" s="370"/>
      <c r="I23" s="370"/>
      <c r="J23" s="370"/>
      <c r="K23" s="370"/>
      <c r="L23" s="371"/>
      <c r="M23" s="368" t="s">
        <v>327</v>
      </c>
      <c r="N23" s="368"/>
      <c r="O23" s="368"/>
      <c r="P23" s="368"/>
      <c r="Q23" s="368"/>
      <c r="R23" s="368"/>
      <c r="S23" s="368"/>
      <c r="T23" s="368"/>
      <c r="U23" s="368"/>
      <c r="V23" s="368"/>
      <c r="W23" s="368"/>
      <c r="X23" s="368"/>
      <c r="Y23" s="368"/>
      <c r="Z23" s="368"/>
    </row>
    <row r="24" spans="1:28" ht="151.5" customHeight="1" x14ac:dyDescent="0.25">
      <c r="A24" s="68" t="s">
        <v>232</v>
      </c>
      <c r="B24" s="69" t="s">
        <v>239</v>
      </c>
      <c r="C24" s="68" t="s">
        <v>320</v>
      </c>
      <c r="D24" s="68" t="s">
        <v>233</v>
      </c>
      <c r="E24" s="68" t="s">
        <v>321</v>
      </c>
      <c r="F24" s="68" t="s">
        <v>323</v>
      </c>
      <c r="G24" s="68" t="s">
        <v>322</v>
      </c>
      <c r="H24" s="68" t="s">
        <v>234</v>
      </c>
      <c r="I24" s="68" t="s">
        <v>324</v>
      </c>
      <c r="J24" s="68" t="s">
        <v>240</v>
      </c>
      <c r="K24" s="69" t="s">
        <v>238</v>
      </c>
      <c r="L24" s="69" t="s">
        <v>235</v>
      </c>
      <c r="M24" s="70" t="s">
        <v>247</v>
      </c>
      <c r="N24" s="69" t="s">
        <v>465</v>
      </c>
      <c r="O24" s="68" t="s">
        <v>245</v>
      </c>
      <c r="P24" s="68" t="s">
        <v>246</v>
      </c>
      <c r="Q24" s="68" t="s">
        <v>244</v>
      </c>
      <c r="R24" s="68" t="s">
        <v>234</v>
      </c>
      <c r="S24" s="68" t="s">
        <v>243</v>
      </c>
      <c r="T24" s="68" t="s">
        <v>242</v>
      </c>
      <c r="U24" s="68" t="s">
        <v>319</v>
      </c>
      <c r="V24" s="68" t="s">
        <v>244</v>
      </c>
      <c r="W24" s="83" t="s">
        <v>237</v>
      </c>
      <c r="X24" s="83" t="s">
        <v>249</v>
      </c>
      <c r="Y24" s="83" t="s">
        <v>250</v>
      </c>
      <c r="Z24" s="85" t="s">
        <v>248</v>
      </c>
    </row>
    <row r="25" spans="1:28" ht="16.5" customHeight="1" x14ac:dyDescent="0.25">
      <c r="A25" s="68">
        <v>1</v>
      </c>
      <c r="B25" s="69">
        <v>2</v>
      </c>
      <c r="C25" s="68">
        <v>3</v>
      </c>
      <c r="D25" s="69">
        <v>4</v>
      </c>
      <c r="E25" s="68">
        <v>5</v>
      </c>
      <c r="F25" s="69">
        <v>6</v>
      </c>
      <c r="G25" s="68">
        <v>7</v>
      </c>
      <c r="H25" s="69">
        <v>8</v>
      </c>
      <c r="I25" s="68">
        <v>9</v>
      </c>
      <c r="J25" s="69">
        <v>10</v>
      </c>
      <c r="K25" s="157">
        <v>11</v>
      </c>
      <c r="L25" s="69">
        <v>12</v>
      </c>
      <c r="M25" s="157">
        <v>13</v>
      </c>
      <c r="N25" s="69">
        <v>14</v>
      </c>
      <c r="O25" s="157">
        <v>15</v>
      </c>
      <c r="P25" s="69">
        <v>16</v>
      </c>
      <c r="Q25" s="157">
        <v>17</v>
      </c>
      <c r="R25" s="69">
        <v>18</v>
      </c>
      <c r="S25" s="157">
        <v>19</v>
      </c>
      <c r="T25" s="69">
        <v>20</v>
      </c>
      <c r="U25" s="157">
        <v>21</v>
      </c>
      <c r="V25" s="69">
        <v>22</v>
      </c>
      <c r="W25" s="157">
        <v>23</v>
      </c>
      <c r="X25" s="69">
        <v>24</v>
      </c>
      <c r="Y25" s="157">
        <v>25</v>
      </c>
      <c r="Z25" s="69">
        <v>26</v>
      </c>
    </row>
    <row r="26" spans="1:28" ht="45.75" customHeight="1" x14ac:dyDescent="0.25">
      <c r="A26" s="64" t="s">
        <v>500</v>
      </c>
      <c r="B26" s="206" t="s">
        <v>503</v>
      </c>
      <c r="C26" s="209">
        <v>0.19352292749019612</v>
      </c>
      <c r="D26" s="64">
        <v>17</v>
      </c>
      <c r="E26" s="64"/>
      <c r="F26" s="207">
        <v>3.2898897673333338</v>
      </c>
      <c r="G26" s="64"/>
      <c r="H26" s="64">
        <v>226773</v>
      </c>
      <c r="I26" s="64">
        <v>1.4507413877901398E-5</v>
      </c>
      <c r="J26" s="64">
        <v>7.4964832674083773E-5</v>
      </c>
      <c r="K26" s="208" t="s">
        <v>501</v>
      </c>
      <c r="L26" s="64"/>
      <c r="M26" s="65">
        <v>2022</v>
      </c>
      <c r="N26" s="64"/>
      <c r="O26" s="209">
        <v>3.0065564340000002</v>
      </c>
      <c r="P26" s="207">
        <v>0.18790977712500001</v>
      </c>
      <c r="Q26" s="64">
        <v>8.2862500000000005E-7</v>
      </c>
      <c r="R26" s="64">
        <v>226773</v>
      </c>
      <c r="S26" s="64">
        <v>1.3258000000000001E-5</v>
      </c>
      <c r="T26" s="64">
        <v>7.0555136634431787E-5</v>
      </c>
      <c r="U26" s="64"/>
      <c r="V26" s="64"/>
      <c r="W26" s="64">
        <v>-1.2494138779013963E-6</v>
      </c>
      <c r="X26" s="64">
        <v>-4.3999999999999999E-5</v>
      </c>
      <c r="Y26" s="64"/>
      <c r="Z26" s="210" t="s">
        <v>502</v>
      </c>
    </row>
    <row r="27" spans="1:28" x14ac:dyDescent="0.25">
      <c r="A27" s="204"/>
      <c r="B27" s="63"/>
      <c r="C27" s="63"/>
      <c r="D27" s="63"/>
      <c r="E27" s="63"/>
      <c r="F27" s="63"/>
      <c r="G27" s="63"/>
      <c r="H27" s="205"/>
      <c r="I27" s="63"/>
      <c r="J27" s="63"/>
      <c r="K27" s="63"/>
      <c r="L27" s="63"/>
      <c r="M27" s="65"/>
      <c r="N27" s="63"/>
      <c r="O27" s="63"/>
      <c r="P27" s="63"/>
      <c r="Q27" s="63"/>
      <c r="R27" s="205"/>
      <c r="S27" s="63"/>
      <c r="T27" s="63"/>
      <c r="U27" s="63"/>
      <c r="V27" s="63"/>
      <c r="W27" s="63"/>
      <c r="X27" s="63"/>
      <c r="Y27" s="63"/>
      <c r="Z27" s="63"/>
    </row>
    <row r="28" spans="1:28" x14ac:dyDescent="0.25">
      <c r="A28" s="204"/>
      <c r="B28" s="63"/>
      <c r="C28" s="63"/>
      <c r="D28" s="63"/>
      <c r="E28" s="63"/>
      <c r="F28" s="63"/>
      <c r="G28" s="63"/>
      <c r="H28" s="205"/>
      <c r="I28" s="63"/>
      <c r="J28" s="63"/>
      <c r="K28" s="63"/>
      <c r="L28" s="66"/>
      <c r="M28" s="65"/>
      <c r="N28" s="63"/>
      <c r="O28" s="63"/>
      <c r="P28" s="63"/>
      <c r="Q28" s="63"/>
      <c r="R28" s="205"/>
      <c r="S28" s="63"/>
      <c r="T28" s="63"/>
      <c r="U28" s="63"/>
      <c r="V28" s="63"/>
      <c r="W28" s="63"/>
      <c r="X28" s="63"/>
      <c r="Y28" s="63"/>
      <c r="Z28" s="65"/>
    </row>
    <row r="29" spans="1:28" x14ac:dyDescent="0.25">
      <c r="A29" s="204"/>
      <c r="B29" s="63"/>
      <c r="C29" s="63"/>
      <c r="D29" s="63"/>
      <c r="E29" s="63"/>
      <c r="F29" s="63"/>
      <c r="G29" s="63"/>
      <c r="H29" s="205"/>
      <c r="I29" s="63"/>
      <c r="J29" s="63"/>
      <c r="K29" s="63"/>
      <c r="L29" s="66"/>
      <c r="M29" s="63"/>
      <c r="N29" s="63"/>
      <c r="O29" s="63"/>
      <c r="P29" s="63"/>
      <c r="Q29" s="63"/>
      <c r="R29" s="205"/>
      <c r="S29" s="63"/>
      <c r="T29" s="63"/>
      <c r="U29" s="63"/>
      <c r="V29" s="63"/>
      <c r="W29" s="63"/>
      <c r="X29" s="63"/>
      <c r="Y29" s="63"/>
      <c r="Z29" s="63"/>
    </row>
    <row r="30" spans="1:28" x14ac:dyDescent="0.25">
      <c r="A30" s="63"/>
      <c r="B30" s="63"/>
      <c r="C30" s="63"/>
      <c r="D30" s="63"/>
      <c r="E30" s="63"/>
      <c r="F30" s="64"/>
      <c r="G30" s="64"/>
      <c r="H30" s="63"/>
      <c r="I30" s="64"/>
      <c r="J30" s="64"/>
      <c r="K30" s="65"/>
      <c r="L30" s="66"/>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6"/>
      <c r="M31" s="63"/>
      <c r="N31" s="63"/>
      <c r="O31" s="63"/>
      <c r="P31" s="63"/>
      <c r="Q31" s="63"/>
      <c r="R31" s="63"/>
      <c r="S31" s="63"/>
      <c r="T31" s="63"/>
      <c r="U31" s="63"/>
      <c r="V31" s="63"/>
      <c r="W31" s="63"/>
      <c r="X31" s="63"/>
      <c r="Y31" s="63"/>
      <c r="Z31" s="63"/>
    </row>
    <row r="32" spans="1:28" x14ac:dyDescent="0.25">
      <c r="A32" s="67"/>
      <c r="B32" s="67"/>
      <c r="C32" s="64"/>
      <c r="D32" s="64"/>
      <c r="E32" s="64"/>
      <c r="F32" s="64"/>
      <c r="G32" s="64"/>
      <c r="H32" s="64"/>
      <c r="I32" s="64"/>
      <c r="J32" s="64"/>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9" t="str">
        <f>'1. паспорт местоположение'!A12:C12</f>
        <v>F_TP3600.PS.0040</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75.75" customHeight="1" x14ac:dyDescent="0.2">
      <c r="A15" s="374" t="str">
        <f>'1. паспорт местоположение'!A15:C15</f>
        <v>Реконструкция телемеханики с выполнением ЭМБ на ПС 110/10 кВ КС-7</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5" t="s">
        <v>438</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5</v>
      </c>
      <c r="B19" s="338" t="s">
        <v>84</v>
      </c>
      <c r="C19" s="338" t="s">
        <v>83</v>
      </c>
      <c r="D19" s="338" t="s">
        <v>72</v>
      </c>
      <c r="E19" s="376" t="s">
        <v>82</v>
      </c>
      <c r="F19" s="377"/>
      <c r="G19" s="377"/>
      <c r="H19" s="377"/>
      <c r="I19" s="378"/>
      <c r="J19" s="338" t="s">
        <v>81</v>
      </c>
      <c r="K19" s="338"/>
      <c r="L19" s="338"/>
      <c r="M19" s="338"/>
      <c r="N19" s="338"/>
      <c r="O19" s="338"/>
      <c r="P19" s="4"/>
      <c r="Q19" s="4"/>
      <c r="R19" s="4"/>
      <c r="S19" s="4"/>
      <c r="T19" s="4"/>
      <c r="U19" s="4"/>
      <c r="V19" s="4"/>
      <c r="W19" s="4"/>
    </row>
    <row r="20" spans="1:26" s="3" customFormat="1" ht="51" customHeight="1" x14ac:dyDescent="0.2">
      <c r="A20" s="338"/>
      <c r="B20" s="338"/>
      <c r="C20" s="338"/>
      <c r="D20" s="338"/>
      <c r="E20" s="35" t="s">
        <v>80</v>
      </c>
      <c r="F20" s="35" t="s">
        <v>79</v>
      </c>
      <c r="G20" s="35" t="s">
        <v>78</v>
      </c>
      <c r="H20" s="35" t="s">
        <v>77</v>
      </c>
      <c r="I20" s="35" t="s">
        <v>76</v>
      </c>
      <c r="J20" s="35" t="s">
        <v>75</v>
      </c>
      <c r="K20" s="35" t="s">
        <v>4</v>
      </c>
      <c r="L20" s="43" t="s">
        <v>3</v>
      </c>
      <c r="M20" s="42" t="s">
        <v>230</v>
      </c>
      <c r="N20" s="42" t="s">
        <v>74</v>
      </c>
      <c r="O20" s="42" t="s">
        <v>73</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9"/>
      <c r="B22" s="41"/>
      <c r="C22" s="28" t="s">
        <v>472</v>
      </c>
      <c r="D22" s="28"/>
      <c r="E22" s="28"/>
      <c r="F22" s="28"/>
      <c r="G22" s="28"/>
      <c r="H22" s="28"/>
      <c r="I22" s="28"/>
      <c r="J22" s="38"/>
      <c r="K22" s="38"/>
      <c r="L22" s="5"/>
      <c r="M22" s="5"/>
      <c r="N22" s="5"/>
      <c r="O22" s="5"/>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80" zoomScaleSheetLayoutView="80" workbookViewId="0">
      <selection activeCell="A16" sqref="A16:AR16"/>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2" t="s">
        <v>65</v>
      </c>
      <c r="AR1" s="32"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675</v>
      </c>
    </row>
    <row r="4" spans="1:44" s="12" customFormat="1" ht="18.75" x14ac:dyDescent="0.3">
      <c r="A4" s="17"/>
      <c r="I4" s="16"/>
      <c r="J4" s="16"/>
      <c r="K4" s="15"/>
    </row>
    <row r="5" spans="1:44" s="12" customFormat="1" ht="18.75" customHeigh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2" customFormat="1" ht="18.75" x14ac:dyDescent="0.3">
      <c r="A6" s="17"/>
      <c r="I6" s="16"/>
      <c r="J6" s="16"/>
      <c r="K6" s="15"/>
    </row>
    <row r="7" spans="1:44" s="12"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9" t="str">
        <f>'1. паспорт местоположение'!A12:C12</f>
        <v>F_TP3600.PS.0040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9" t="str">
        <f>'1. паспорт местоположение'!A15:C15</f>
        <v>Реконструкция телемеханики с выполнением ЭМБ на ПС 110/10 кВ КС-7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5" t="s">
        <v>439</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17"/>
      <c r="AP19" s="117"/>
      <c r="AQ19" s="117"/>
      <c r="AR19" s="32"/>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44" t="s">
        <v>316</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1</v>
      </c>
      <c r="AL24" s="444"/>
      <c r="AM24" s="87"/>
      <c r="AN24" s="87"/>
      <c r="AO24" s="115"/>
      <c r="AP24" s="115"/>
      <c r="AQ24" s="115"/>
      <c r="AR24" s="115"/>
      <c r="AS24" s="93"/>
    </row>
    <row r="25" spans="1:45" ht="12.75" customHeight="1" x14ac:dyDescent="0.25">
      <c r="A25" s="424" t="s">
        <v>315</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88"/>
      <c r="AN25" s="445" t="s">
        <v>314</v>
      </c>
      <c r="AO25" s="445"/>
      <c r="AP25" s="445"/>
      <c r="AQ25" s="443"/>
      <c r="AR25" s="443"/>
      <c r="AS25" s="93"/>
    </row>
    <row r="26" spans="1:45" ht="17.25" customHeight="1" x14ac:dyDescent="0.25">
      <c r="A26" s="390" t="s">
        <v>313</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88"/>
      <c r="AN26" s="434" t="s">
        <v>312</v>
      </c>
      <c r="AO26" s="435"/>
      <c r="AP26" s="436"/>
      <c r="AQ26" s="426"/>
      <c r="AR26" s="427"/>
      <c r="AS26" s="93"/>
    </row>
    <row r="27" spans="1:45" ht="17.25" customHeight="1" x14ac:dyDescent="0.25">
      <c r="A27" s="390" t="s">
        <v>311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88"/>
      <c r="AN27" s="434" t="s">
        <v>310</v>
      </c>
      <c r="AO27" s="435"/>
      <c r="AP27" s="436"/>
      <c r="AQ27" s="426"/>
      <c r="AR27" s="427"/>
      <c r="AS27" s="93"/>
    </row>
    <row r="28" spans="1:45" ht="27.75" customHeight="1" thickBot="1" x14ac:dyDescent="0.3">
      <c r="A28" s="437" t="s">
        <v>309</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0"/>
      <c r="AL28" s="410"/>
      <c r="AM28" s="88"/>
      <c r="AN28" s="440" t="s">
        <v>308</v>
      </c>
      <c r="AO28" s="441"/>
      <c r="AP28" s="442"/>
      <c r="AQ28" s="426"/>
      <c r="AR28" s="427"/>
      <c r="AS28" s="93"/>
    </row>
    <row r="29" spans="1:45" ht="17.25" customHeight="1" x14ac:dyDescent="0.25">
      <c r="A29" s="428" t="s">
        <v>307</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3"/>
      <c r="AL29" s="423"/>
      <c r="AM29" s="88"/>
      <c r="AN29" s="431"/>
      <c r="AO29" s="432"/>
      <c r="AP29" s="432"/>
      <c r="AQ29" s="426"/>
      <c r="AR29" s="433"/>
      <c r="AS29" s="93"/>
    </row>
    <row r="30" spans="1:45" ht="17.25" customHeight="1" x14ac:dyDescent="0.25">
      <c r="A30" s="390" t="s">
        <v>306</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88"/>
      <c r="AS30" s="93"/>
    </row>
    <row r="31" spans="1:45" ht="17.25" customHeight="1" x14ac:dyDescent="0.25">
      <c r="A31" s="390" t="s">
        <v>305</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88"/>
      <c r="AN31" s="88"/>
      <c r="AO31" s="114"/>
      <c r="AP31" s="114"/>
      <c r="AQ31" s="114"/>
      <c r="AR31" s="114"/>
      <c r="AS31" s="93"/>
    </row>
    <row r="32" spans="1:45" ht="17.25" customHeight="1" x14ac:dyDescent="0.25">
      <c r="A32" s="390" t="s">
        <v>280</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88"/>
      <c r="AN32" s="88"/>
      <c r="AO32" s="88"/>
      <c r="AP32" s="88"/>
      <c r="AQ32" s="88"/>
      <c r="AR32" s="88"/>
      <c r="AS32" s="93"/>
    </row>
    <row r="33" spans="1:45" ht="17.25" customHeight="1" x14ac:dyDescent="0.25">
      <c r="A33" s="390" t="s">
        <v>304</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16"/>
      <c r="AL33" s="416"/>
      <c r="AM33" s="88"/>
      <c r="AN33" s="88"/>
      <c r="AO33" s="88"/>
      <c r="AP33" s="88"/>
      <c r="AQ33" s="88"/>
      <c r="AR33" s="88"/>
      <c r="AS33" s="93"/>
    </row>
    <row r="34" spans="1:45" ht="17.25" customHeight="1" x14ac:dyDescent="0.25">
      <c r="A34" s="390" t="s">
        <v>303</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88"/>
      <c r="AN34" s="88"/>
      <c r="AO34" s="88"/>
      <c r="AP34" s="88"/>
      <c r="AQ34" s="88"/>
      <c r="AR34" s="88"/>
      <c r="AS34" s="93"/>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88"/>
      <c r="AN35" s="88"/>
      <c r="AO35" s="88"/>
      <c r="AP35" s="88"/>
      <c r="AQ35" s="88"/>
      <c r="AR35" s="88"/>
      <c r="AS35" s="93"/>
    </row>
    <row r="36" spans="1:45" ht="17.25" customHeight="1" thickBot="1" x14ac:dyDescent="0.3">
      <c r="A36" s="408" t="s">
        <v>268</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88"/>
      <c r="AN36" s="88"/>
      <c r="AO36" s="88"/>
      <c r="AP36" s="88"/>
      <c r="AQ36" s="88"/>
      <c r="AR36" s="88"/>
      <c r="AS36" s="93"/>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88"/>
      <c r="AN37" s="88"/>
      <c r="AO37" s="88"/>
      <c r="AP37" s="88"/>
      <c r="AQ37" s="88"/>
      <c r="AR37" s="88"/>
      <c r="AS37" s="93"/>
    </row>
    <row r="38" spans="1:45" ht="17.25" customHeight="1" x14ac:dyDescent="0.25">
      <c r="A38" s="390" t="s">
        <v>302</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88"/>
      <c r="AN38" s="88"/>
      <c r="AO38" s="88"/>
      <c r="AP38" s="88"/>
      <c r="AQ38" s="88"/>
      <c r="AR38" s="88"/>
      <c r="AS38" s="93"/>
    </row>
    <row r="39" spans="1:45" ht="17.25" customHeight="1" thickBot="1" x14ac:dyDescent="0.3">
      <c r="A39" s="408" t="s">
        <v>301</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88"/>
      <c r="AN39" s="88"/>
      <c r="AO39" s="88"/>
      <c r="AP39" s="88"/>
      <c r="AQ39" s="88"/>
      <c r="AR39" s="88"/>
      <c r="AS39" s="93"/>
    </row>
    <row r="40" spans="1:45" ht="17.25" customHeight="1" x14ac:dyDescent="0.25">
      <c r="A40" s="424" t="s">
        <v>300</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88"/>
      <c r="AN40" s="88"/>
      <c r="AO40" s="88"/>
      <c r="AP40" s="88"/>
      <c r="AQ40" s="88"/>
      <c r="AR40" s="88"/>
      <c r="AS40" s="93"/>
    </row>
    <row r="41" spans="1:45" ht="17.25" customHeight="1" x14ac:dyDescent="0.25">
      <c r="A41" s="390" t="s">
        <v>299</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88"/>
      <c r="AN41" s="88"/>
      <c r="AO41" s="88"/>
      <c r="AP41" s="88"/>
      <c r="AQ41" s="88"/>
      <c r="AR41" s="88"/>
      <c r="AS41" s="93"/>
    </row>
    <row r="42" spans="1:45" ht="17.25" customHeight="1" x14ac:dyDescent="0.25">
      <c r="A42" s="390" t="s">
        <v>298</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88"/>
      <c r="AN42" s="88"/>
      <c r="AO42" s="88"/>
      <c r="AP42" s="88"/>
      <c r="AQ42" s="88"/>
      <c r="AR42" s="88"/>
      <c r="AS42" s="93"/>
    </row>
    <row r="43" spans="1:45" ht="17.25" customHeight="1" x14ac:dyDescent="0.25">
      <c r="A43" s="390" t="s">
        <v>297</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88"/>
      <c r="AN43" s="88"/>
      <c r="AO43" s="88"/>
      <c r="AP43" s="88"/>
      <c r="AQ43" s="88"/>
      <c r="AR43" s="88"/>
      <c r="AS43" s="93"/>
    </row>
    <row r="44" spans="1:45" ht="17.25" customHeight="1" x14ac:dyDescent="0.25">
      <c r="A44" s="390" t="s">
        <v>296</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88"/>
      <c r="AN44" s="88"/>
      <c r="AO44" s="88"/>
      <c r="AP44" s="88"/>
      <c r="AQ44" s="88"/>
      <c r="AR44" s="88"/>
      <c r="AS44" s="93"/>
    </row>
    <row r="45" spans="1:45" ht="17.25" customHeight="1" x14ac:dyDescent="0.25">
      <c r="A45" s="390" t="s">
        <v>295</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88"/>
      <c r="AN45" s="88"/>
      <c r="AO45" s="88"/>
      <c r="AP45" s="88"/>
      <c r="AQ45" s="88"/>
      <c r="AR45" s="88"/>
      <c r="AS45" s="93"/>
    </row>
    <row r="46" spans="1:45" ht="17.25" customHeight="1" thickBot="1" x14ac:dyDescent="0.3">
      <c r="A46" s="417" t="s">
        <v>294</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88"/>
      <c r="AN46" s="88"/>
      <c r="AO46" s="88"/>
      <c r="AP46" s="88"/>
      <c r="AQ46" s="88"/>
      <c r="AR46" s="88"/>
      <c r="AS46" s="93"/>
    </row>
    <row r="47" spans="1:45" ht="24" customHeight="1" x14ac:dyDescent="0.25">
      <c r="A47" s="420" t="s">
        <v>293</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4</v>
      </c>
      <c r="AL47" s="423"/>
      <c r="AM47" s="407" t="s">
        <v>274</v>
      </c>
      <c r="AN47" s="407"/>
      <c r="AO47" s="101" t="s">
        <v>273</v>
      </c>
      <c r="AP47" s="101" t="s">
        <v>272</v>
      </c>
      <c r="AQ47" s="93"/>
    </row>
    <row r="48" spans="1:45" ht="12" customHeight="1" x14ac:dyDescent="0.25">
      <c r="A48" s="390" t="s">
        <v>292</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105"/>
      <c r="AP48" s="105"/>
      <c r="AQ48" s="93"/>
    </row>
    <row r="49" spans="1:43" ht="12" customHeight="1" x14ac:dyDescent="0.25">
      <c r="A49" s="390" t="s">
        <v>291</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05"/>
      <c r="AP49" s="105"/>
      <c r="AQ49" s="93"/>
    </row>
    <row r="50" spans="1:43" ht="12" customHeight="1" thickBot="1" x14ac:dyDescent="0.3">
      <c r="A50" s="408" t="s">
        <v>290</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405" t="s">
        <v>289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4</v>
      </c>
      <c r="AL52" s="407"/>
      <c r="AM52" s="407" t="s">
        <v>274</v>
      </c>
      <c r="AN52" s="407"/>
      <c r="AO52" s="101" t="s">
        <v>273</v>
      </c>
      <c r="AP52" s="101" t="s">
        <v>272</v>
      </c>
      <c r="AQ52" s="93"/>
    </row>
    <row r="53" spans="1:43" ht="11.25" customHeight="1" x14ac:dyDescent="0.25">
      <c r="A53" s="414" t="s">
        <v>288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109"/>
      <c r="AP53" s="109"/>
      <c r="AQ53" s="93"/>
    </row>
    <row r="54" spans="1:43" ht="12" customHeight="1" x14ac:dyDescent="0.25">
      <c r="A54" s="390" t="s">
        <v>287</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105"/>
      <c r="AP54" s="105"/>
      <c r="AQ54" s="93"/>
    </row>
    <row r="55" spans="1:43" ht="12" customHeight="1" x14ac:dyDescent="0.25">
      <c r="A55" s="390" t="s">
        <v>286</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05"/>
      <c r="AP55" s="105"/>
      <c r="AQ55" s="93"/>
    </row>
    <row r="56" spans="1:43" ht="12" customHeight="1" thickBot="1" x14ac:dyDescent="0.3">
      <c r="A56" s="408" t="s">
        <v>285</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405" t="s">
        <v>284</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4</v>
      </c>
      <c r="AL58" s="407"/>
      <c r="AM58" s="407" t="s">
        <v>274</v>
      </c>
      <c r="AN58" s="407"/>
      <c r="AO58" s="101" t="s">
        <v>273</v>
      </c>
      <c r="AP58" s="101" t="s">
        <v>272</v>
      </c>
      <c r="AQ58" s="93"/>
    </row>
    <row r="59" spans="1:43" ht="12.75" customHeight="1" x14ac:dyDescent="0.25">
      <c r="A59" s="411" t="s">
        <v>283</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107"/>
      <c r="AP59" s="107"/>
      <c r="AQ59" s="99"/>
    </row>
    <row r="60" spans="1:43" ht="12" customHeight="1" x14ac:dyDescent="0.25">
      <c r="A60" s="390" t="s">
        <v>282</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105"/>
      <c r="AP60" s="105"/>
      <c r="AQ60" s="93"/>
    </row>
    <row r="61" spans="1:43" ht="12" customHeight="1" x14ac:dyDescent="0.25">
      <c r="A61" s="390" t="s">
        <v>281</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105"/>
      <c r="AP61" s="105"/>
      <c r="AQ61" s="93"/>
    </row>
    <row r="62" spans="1:43" ht="12" customHeight="1" x14ac:dyDescent="0.25">
      <c r="A62" s="390" t="s">
        <v>280</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105"/>
      <c r="AP62" s="105"/>
      <c r="AQ62" s="93"/>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105"/>
      <c r="AP63" s="105"/>
      <c r="AQ63" s="93"/>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105"/>
      <c r="AP64" s="105"/>
      <c r="AQ64" s="93"/>
    </row>
    <row r="65" spans="1:43" ht="12" customHeight="1" x14ac:dyDescent="0.25">
      <c r="A65" s="390" t="s">
        <v>279</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105"/>
      <c r="AP65" s="105"/>
      <c r="AQ65" s="93"/>
    </row>
    <row r="66" spans="1:43" ht="27.75" customHeight="1" x14ac:dyDescent="0.25">
      <c r="A66" s="394" t="s">
        <v>278</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06"/>
      <c r="AP66" s="106"/>
      <c r="AQ66" s="99"/>
    </row>
    <row r="67" spans="1:43" ht="11.25" customHeight="1" x14ac:dyDescent="0.25">
      <c r="A67" s="390" t="s">
        <v>270</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105"/>
      <c r="AP67" s="105"/>
      <c r="AQ67" s="93"/>
    </row>
    <row r="68" spans="1:43" ht="25.5" customHeight="1" x14ac:dyDescent="0.25">
      <c r="A68" s="394" t="s">
        <v>271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06"/>
      <c r="AP68" s="106"/>
      <c r="AQ68" s="99"/>
    </row>
    <row r="69" spans="1:43" ht="12" customHeight="1" x14ac:dyDescent="0.25">
      <c r="A69" s="390" t="s">
        <v>269</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105"/>
      <c r="AP69" s="105"/>
      <c r="AQ69" s="93"/>
    </row>
    <row r="70" spans="1:43" ht="12.75" customHeight="1" x14ac:dyDescent="0.25">
      <c r="A70" s="399" t="s">
        <v>277</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106"/>
      <c r="AP70" s="106"/>
      <c r="AQ70" s="99"/>
    </row>
    <row r="71" spans="1:43" ht="12" customHeight="1" x14ac:dyDescent="0.25">
      <c r="A71" s="390" t="s">
        <v>268</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105"/>
      <c r="AP71" s="105"/>
      <c r="AQ71" s="93"/>
    </row>
    <row r="72" spans="1:43" ht="12.75" customHeight="1" thickBot="1" x14ac:dyDescent="0.3">
      <c r="A72" s="401" t="s">
        <v>276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405" t="s">
        <v>275</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4</v>
      </c>
      <c r="AL74" s="407"/>
      <c r="AM74" s="407" t="s">
        <v>274</v>
      </c>
      <c r="AN74" s="407"/>
      <c r="AO74" s="101" t="s">
        <v>273</v>
      </c>
      <c r="AP74" s="101" t="s">
        <v>272</v>
      </c>
      <c r="AQ74" s="93"/>
    </row>
    <row r="75" spans="1:43" ht="25.5" customHeight="1" x14ac:dyDescent="0.25">
      <c r="A75" s="394" t="s">
        <v>271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398"/>
      <c r="AN75" s="398"/>
      <c r="AO75" s="97"/>
      <c r="AP75" s="97"/>
      <c r="AQ75" s="99"/>
    </row>
    <row r="76" spans="1:43" ht="12" customHeight="1" x14ac:dyDescent="0.25">
      <c r="A76" s="390" t="s">
        <v>270</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100"/>
      <c r="AP76" s="100"/>
      <c r="AQ76" s="93"/>
    </row>
    <row r="77" spans="1:43" ht="12" customHeight="1" x14ac:dyDescent="0.25">
      <c r="A77" s="390" t="s">
        <v>269</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100"/>
      <c r="AP77" s="100"/>
      <c r="AQ77" s="93"/>
    </row>
    <row r="78" spans="1:43" ht="12" customHeight="1" x14ac:dyDescent="0.25">
      <c r="A78" s="390" t="s">
        <v>268</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100"/>
      <c r="AP78" s="100"/>
      <c r="AQ78" s="93"/>
    </row>
    <row r="79" spans="1:43" ht="12" customHeight="1" x14ac:dyDescent="0.25">
      <c r="A79" s="390" t="s">
        <v>267</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100"/>
      <c r="AP79" s="100"/>
      <c r="AQ79" s="93"/>
    </row>
    <row r="80" spans="1:43" ht="12" customHeight="1" x14ac:dyDescent="0.25">
      <c r="A80" s="390" t="s">
        <v>266</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100"/>
      <c r="AP80" s="100"/>
      <c r="AQ80" s="93"/>
    </row>
    <row r="81" spans="1:45" ht="12.75" customHeight="1" x14ac:dyDescent="0.25">
      <c r="A81" s="390" t="s">
        <v>265</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100"/>
      <c r="AP81" s="100"/>
      <c r="AQ81" s="93"/>
    </row>
    <row r="82" spans="1:45" ht="12.75" customHeight="1" x14ac:dyDescent="0.25">
      <c r="A82" s="390" t="s">
        <v>264</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100"/>
      <c r="AP82" s="100"/>
      <c r="AQ82" s="93"/>
    </row>
    <row r="83" spans="1:45" ht="12" customHeight="1" x14ac:dyDescent="0.25">
      <c r="A83" s="399" t="s">
        <v>263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398"/>
      <c r="AN83" s="398"/>
      <c r="AO83" s="97"/>
      <c r="AP83" s="97"/>
      <c r="AQ83" s="99"/>
    </row>
    <row r="84" spans="1:45" ht="12" customHeight="1" x14ac:dyDescent="0.25">
      <c r="A84" s="399" t="s">
        <v>262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398"/>
      <c r="AN84" s="398"/>
      <c r="AO84" s="97"/>
      <c r="AP84" s="97"/>
      <c r="AQ84" s="99"/>
    </row>
    <row r="85" spans="1:45" ht="12" customHeight="1" x14ac:dyDescent="0.25">
      <c r="A85" s="390" t="s">
        <v>261</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100"/>
      <c r="AP85" s="100"/>
      <c r="AQ85" s="87"/>
    </row>
    <row r="86" spans="1:45" ht="27.75" customHeight="1" x14ac:dyDescent="0.25">
      <c r="A86" s="394" t="s">
        <v>260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398"/>
      <c r="AN86" s="398"/>
      <c r="AO86" s="97"/>
      <c r="AP86" s="97"/>
      <c r="AQ86" s="99"/>
    </row>
    <row r="87" spans="1:45" x14ac:dyDescent="0.25">
      <c r="A87" s="394" t="s">
        <v>259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398"/>
      <c r="AN87" s="398"/>
      <c r="AO87" s="97"/>
      <c r="AP87" s="97"/>
      <c r="AQ87" s="99"/>
    </row>
    <row r="88" spans="1:45" ht="14.25" customHeight="1" x14ac:dyDescent="0.25">
      <c r="A88" s="383" t="s">
        <v>258</v>
      </c>
      <c r="B88" s="384"/>
      <c r="C88" s="384"/>
      <c r="D88" s="385"/>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86"/>
      <c r="AL88" s="387"/>
      <c r="AM88" s="388"/>
      <c r="AN88" s="389"/>
      <c r="AO88" s="97"/>
      <c r="AP88" s="97"/>
      <c r="AQ88" s="99"/>
    </row>
    <row r="89" spans="1:45" x14ac:dyDescent="0.25">
      <c r="A89" s="383" t="s">
        <v>257</v>
      </c>
      <c r="B89" s="384"/>
      <c r="C89" s="384"/>
      <c r="D89" s="385"/>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86"/>
      <c r="AL89" s="387"/>
      <c r="AM89" s="388"/>
      <c r="AN89" s="389"/>
      <c r="AO89" s="97"/>
      <c r="AP89" s="97"/>
      <c r="AQ89" s="87"/>
    </row>
    <row r="90" spans="1:45" ht="12" customHeight="1" thickBot="1" x14ac:dyDescent="0.3">
      <c r="A90" s="96" t="s">
        <v>256</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79"/>
      <c r="AL90" s="380"/>
      <c r="AM90" s="381"/>
      <c r="AN90" s="382"/>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255</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254</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253</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252</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251</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topLeftCell="A43" zoomScale="85" zoomScaleNormal="85" zoomScaleSheetLayoutView="64" workbookViewId="0">
      <selection activeCell="H41" sqref="H41"/>
    </sheetView>
  </sheetViews>
  <sheetFormatPr defaultRowHeight="15.75" x14ac:dyDescent="0.25"/>
  <cols>
    <col min="1" max="1" width="9.140625" style="51"/>
    <col min="2" max="2" width="37.7109375" style="51" customWidth="1"/>
    <col min="3" max="3" width="16.5703125" style="51" customWidth="1"/>
    <col min="4" max="4" width="15.5703125" style="51" customWidth="1"/>
    <col min="5" max="6" width="0" style="51" hidden="1" customWidth="1"/>
    <col min="7" max="7" width="16.5703125" style="51" customWidth="1"/>
    <col min="8" max="8" width="15.5703125" style="51" customWidth="1"/>
    <col min="9" max="10" width="18.28515625" style="51" customWidth="1"/>
    <col min="11" max="11" width="42.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2" t="s">
        <v>65</v>
      </c>
    </row>
    <row r="2" spans="1:44" ht="18.75" x14ac:dyDescent="0.3">
      <c r="L2" s="15" t="s">
        <v>10</v>
      </c>
    </row>
    <row r="3" spans="1:44" ht="18.75" x14ac:dyDescent="0.3">
      <c r="L3" s="15" t="s">
        <v>64</v>
      </c>
    </row>
    <row r="4" spans="1:44" ht="18.75" x14ac:dyDescent="0.3">
      <c r="K4" s="15"/>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36" t="s">
        <v>9</v>
      </c>
      <c r="B7" s="336"/>
      <c r="C7" s="336"/>
      <c r="D7" s="336"/>
      <c r="E7" s="336"/>
      <c r="F7" s="336"/>
      <c r="G7" s="336"/>
      <c r="H7" s="336"/>
      <c r="I7" s="336"/>
      <c r="J7" s="336"/>
      <c r="K7" s="336"/>
      <c r="L7" s="336"/>
    </row>
    <row r="8" spans="1:44" s="12" customFormat="1" ht="18.75" customHeight="1" x14ac:dyDescent="0.2">
      <c r="A8" s="373" t="str">
        <f>'1. паспорт местоположение'!$A$9</f>
        <v>АО  "Россети Тюмень"</v>
      </c>
      <c r="B8" s="373"/>
      <c r="C8" s="373"/>
      <c r="D8" s="373"/>
      <c r="E8" s="373"/>
      <c r="F8" s="373"/>
      <c r="G8" s="373"/>
      <c r="H8" s="373"/>
      <c r="I8" s="373"/>
      <c r="J8" s="373"/>
      <c r="K8" s="373"/>
      <c r="L8" s="373"/>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row>
    <row r="9" spans="1:44" s="12" customFormat="1" ht="18.75" customHeight="1" x14ac:dyDescent="0.2">
      <c r="A9" s="333" t="s">
        <v>8</v>
      </c>
      <c r="B9" s="333"/>
      <c r="C9" s="333"/>
      <c r="D9" s="333"/>
      <c r="E9" s="333"/>
      <c r="F9" s="333"/>
      <c r="G9" s="333"/>
      <c r="H9" s="333"/>
      <c r="I9" s="333"/>
      <c r="J9" s="333"/>
      <c r="K9" s="333"/>
      <c r="L9" s="333"/>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row>
    <row r="10" spans="1:44" ht="18.75" x14ac:dyDescent="0.25">
      <c r="A10" s="336"/>
      <c r="B10" s="336"/>
      <c r="C10" s="336"/>
      <c r="D10" s="336"/>
      <c r="E10" s="336"/>
      <c r="F10" s="336"/>
      <c r="G10" s="336"/>
      <c r="H10" s="336"/>
      <c r="I10" s="336"/>
      <c r="J10" s="336"/>
      <c r="K10" s="336"/>
      <c r="L10" s="336"/>
    </row>
    <row r="11" spans="1:44" x14ac:dyDescent="0.25">
      <c r="A11" s="339" t="s">
        <v>475</v>
      </c>
      <c r="B11" s="339"/>
      <c r="C11" s="339"/>
      <c r="D11" s="339"/>
      <c r="E11" s="339"/>
      <c r="F11" s="339"/>
      <c r="G11" s="339"/>
      <c r="H11" s="339"/>
      <c r="I11" s="339"/>
      <c r="J11" s="339"/>
      <c r="K11" s="339"/>
      <c r="L11" s="339"/>
    </row>
    <row r="12" spans="1:44" x14ac:dyDescent="0.25">
      <c r="A12" s="333" t="s">
        <v>7</v>
      </c>
      <c r="B12" s="333"/>
      <c r="C12" s="333"/>
      <c r="D12" s="333"/>
      <c r="E12" s="333"/>
      <c r="F12" s="333"/>
      <c r="G12" s="333"/>
      <c r="H12" s="333"/>
      <c r="I12" s="333"/>
      <c r="J12" s="333"/>
      <c r="K12" s="333"/>
      <c r="L12" s="333"/>
    </row>
    <row r="13" spans="1:44" ht="18.75" x14ac:dyDescent="0.25">
      <c r="A13" s="343"/>
      <c r="B13" s="343"/>
      <c r="C13" s="343"/>
      <c r="D13" s="343"/>
      <c r="E13" s="343"/>
      <c r="F13" s="343"/>
      <c r="G13" s="343"/>
      <c r="H13" s="343"/>
      <c r="I13" s="343"/>
      <c r="J13" s="343"/>
      <c r="K13" s="343"/>
      <c r="L13" s="343"/>
    </row>
    <row r="14" spans="1:44" x14ac:dyDescent="0.25">
      <c r="A14" s="339" t="str">
        <f>'5. анализ эконом эфф'!A15:AR15</f>
        <v>Реконструкция телемеханики с выполнением ЭМБ на ПС 110/10 кВ КС-7</v>
      </c>
      <c r="B14" s="339"/>
      <c r="C14" s="339"/>
      <c r="D14" s="339"/>
      <c r="E14" s="339"/>
      <c r="F14" s="339"/>
      <c r="G14" s="339"/>
      <c r="H14" s="339"/>
      <c r="I14" s="339"/>
      <c r="J14" s="339"/>
      <c r="K14" s="339"/>
      <c r="L14" s="339"/>
    </row>
    <row r="15" spans="1:44" x14ac:dyDescent="0.25">
      <c r="A15" s="333" t="s">
        <v>6</v>
      </c>
      <c r="B15" s="333"/>
      <c r="C15" s="333"/>
      <c r="D15" s="333"/>
      <c r="E15" s="333"/>
      <c r="F15" s="333"/>
      <c r="G15" s="333"/>
      <c r="H15" s="333"/>
      <c r="I15" s="333"/>
      <c r="J15" s="333"/>
      <c r="K15" s="333"/>
      <c r="L15" s="333"/>
    </row>
    <row r="16" spans="1:44" ht="18.75" x14ac:dyDescent="0.25">
      <c r="A16" s="343"/>
      <c r="B16" s="343"/>
      <c r="C16" s="343"/>
      <c r="D16" s="343"/>
      <c r="E16" s="343"/>
      <c r="F16" s="343"/>
      <c r="G16" s="343"/>
      <c r="H16" s="343"/>
      <c r="I16" s="343"/>
      <c r="J16" s="343"/>
      <c r="K16" s="343"/>
      <c r="L16" s="343"/>
    </row>
    <row r="17" spans="1:12" ht="15.75" customHeight="1" x14ac:dyDescent="0.25">
      <c r="L17" s="221"/>
    </row>
    <row r="18" spans="1:12" x14ac:dyDescent="0.25">
      <c r="K18" s="62"/>
    </row>
    <row r="19" spans="1:12" ht="15.75" customHeight="1" x14ac:dyDescent="0.25">
      <c r="A19" s="458" t="s">
        <v>440</v>
      </c>
      <c r="B19" s="458"/>
      <c r="C19" s="458"/>
      <c r="D19" s="458"/>
      <c r="E19" s="458"/>
      <c r="F19" s="458"/>
      <c r="G19" s="458"/>
      <c r="H19" s="458"/>
      <c r="I19" s="458"/>
      <c r="J19" s="458"/>
      <c r="K19" s="458"/>
      <c r="L19" s="458"/>
    </row>
    <row r="20" spans="1:12" x14ac:dyDescent="0.25">
      <c r="A20" s="223"/>
      <c r="B20" s="223"/>
      <c r="C20" s="61"/>
      <c r="D20" s="61"/>
      <c r="E20" s="61"/>
      <c r="F20" s="61"/>
      <c r="G20" s="61"/>
      <c r="H20" s="61"/>
      <c r="I20" s="61"/>
      <c r="J20" s="61"/>
      <c r="K20" s="61"/>
      <c r="L20" s="61"/>
    </row>
    <row r="21" spans="1:12" ht="28.5" customHeight="1" x14ac:dyDescent="0.25">
      <c r="A21" s="446" t="s">
        <v>223</v>
      </c>
      <c r="B21" s="446" t="s">
        <v>222</v>
      </c>
      <c r="C21" s="455" t="s">
        <v>374</v>
      </c>
      <c r="D21" s="456"/>
      <c r="E21" s="456"/>
      <c r="F21" s="456"/>
      <c r="G21" s="456"/>
      <c r="H21" s="457"/>
      <c r="I21" s="447" t="s">
        <v>221</v>
      </c>
      <c r="J21" s="449" t="s">
        <v>376</v>
      </c>
      <c r="K21" s="446" t="s">
        <v>220</v>
      </c>
      <c r="L21" s="448" t="s">
        <v>375</v>
      </c>
    </row>
    <row r="22" spans="1:12" ht="58.5" customHeight="1" x14ac:dyDescent="0.25">
      <c r="A22" s="446"/>
      <c r="B22" s="446"/>
      <c r="C22" s="454" t="s">
        <v>2</v>
      </c>
      <c r="D22" s="454"/>
      <c r="E22" s="138"/>
      <c r="F22" s="139"/>
      <c r="G22" s="452" t="s">
        <v>680</v>
      </c>
      <c r="H22" s="453"/>
      <c r="I22" s="447"/>
      <c r="J22" s="450"/>
      <c r="K22" s="446"/>
      <c r="L22" s="448"/>
    </row>
    <row r="23" spans="1:12" ht="47.25" x14ac:dyDescent="0.25">
      <c r="A23" s="446"/>
      <c r="B23" s="446"/>
      <c r="C23" s="60" t="s">
        <v>219</v>
      </c>
      <c r="D23" s="60" t="s">
        <v>218</v>
      </c>
      <c r="E23" s="60" t="s">
        <v>219</v>
      </c>
      <c r="F23" s="60" t="s">
        <v>218</v>
      </c>
      <c r="G23" s="60" t="s">
        <v>219</v>
      </c>
      <c r="H23" s="60" t="s">
        <v>218</v>
      </c>
      <c r="I23" s="447"/>
      <c r="J23" s="451"/>
      <c r="K23" s="446"/>
      <c r="L23" s="448"/>
    </row>
    <row r="24" spans="1:12" x14ac:dyDescent="0.25">
      <c r="A24" s="222">
        <v>1</v>
      </c>
      <c r="B24" s="222">
        <v>2</v>
      </c>
      <c r="C24" s="60">
        <v>3</v>
      </c>
      <c r="D24" s="60">
        <v>4</v>
      </c>
      <c r="E24" s="60">
        <v>5</v>
      </c>
      <c r="F24" s="60">
        <v>6</v>
      </c>
      <c r="G24" s="60">
        <v>7</v>
      </c>
      <c r="H24" s="60">
        <v>8</v>
      </c>
      <c r="I24" s="60">
        <v>9</v>
      </c>
      <c r="J24" s="60">
        <v>10</v>
      </c>
      <c r="K24" s="60">
        <v>11</v>
      </c>
      <c r="L24" s="60">
        <v>12</v>
      </c>
    </row>
    <row r="25" spans="1:12" x14ac:dyDescent="0.25">
      <c r="A25" s="57">
        <v>1</v>
      </c>
      <c r="B25" s="58" t="s">
        <v>217</v>
      </c>
      <c r="C25" s="163"/>
      <c r="D25" s="163"/>
      <c r="E25" s="163"/>
      <c r="F25" s="163"/>
      <c r="G25" s="163"/>
      <c r="H25" s="163"/>
      <c r="I25" s="163"/>
      <c r="J25" s="163"/>
      <c r="K25" s="54"/>
      <c r="L25" s="67"/>
    </row>
    <row r="26" spans="1:12" ht="21.75" customHeight="1" x14ac:dyDescent="0.25">
      <c r="A26" s="57" t="s">
        <v>216</v>
      </c>
      <c r="B26" s="59" t="s">
        <v>381</v>
      </c>
      <c r="C26" s="55" t="s">
        <v>469</v>
      </c>
      <c r="D26" s="55"/>
      <c r="E26" s="55"/>
      <c r="F26" s="55"/>
      <c r="G26" s="55" t="s">
        <v>469</v>
      </c>
      <c r="H26" s="55"/>
      <c r="I26" s="55"/>
      <c r="J26" s="55"/>
      <c r="K26" s="54"/>
      <c r="L26" s="54"/>
    </row>
    <row r="27" spans="1:12" s="52" customFormat="1" ht="39" customHeight="1" x14ac:dyDescent="0.25">
      <c r="A27" s="57" t="s">
        <v>215</v>
      </c>
      <c r="B27" s="59" t="s">
        <v>383</v>
      </c>
      <c r="C27" s="55" t="s">
        <v>469</v>
      </c>
      <c r="D27" s="55"/>
      <c r="E27" s="55"/>
      <c r="F27" s="55"/>
      <c r="G27" s="55" t="s">
        <v>469</v>
      </c>
      <c r="H27" s="55"/>
      <c r="I27" s="55"/>
      <c r="J27" s="55"/>
      <c r="K27" s="54"/>
      <c r="L27" s="54"/>
    </row>
    <row r="28" spans="1:12" s="52" customFormat="1" ht="70.5" customHeight="1" x14ac:dyDescent="0.25">
      <c r="A28" s="57" t="s">
        <v>382</v>
      </c>
      <c r="B28" s="59" t="s">
        <v>387</v>
      </c>
      <c r="C28" s="55" t="s">
        <v>469</v>
      </c>
      <c r="D28" s="55"/>
      <c r="E28" s="55"/>
      <c r="F28" s="55"/>
      <c r="G28" s="55" t="s">
        <v>469</v>
      </c>
      <c r="H28" s="55"/>
      <c r="I28" s="55"/>
      <c r="J28" s="55"/>
      <c r="K28" s="54"/>
      <c r="L28" s="54"/>
    </row>
    <row r="29" spans="1:12" s="52" customFormat="1" ht="54" customHeight="1" x14ac:dyDescent="0.25">
      <c r="A29" s="57" t="s">
        <v>214</v>
      </c>
      <c r="B29" s="59" t="s">
        <v>386</v>
      </c>
      <c r="C29" s="55" t="s">
        <v>469</v>
      </c>
      <c r="D29" s="55"/>
      <c r="E29" s="55"/>
      <c r="F29" s="55"/>
      <c r="G29" s="55" t="s">
        <v>469</v>
      </c>
      <c r="H29" s="55"/>
      <c r="I29" s="55"/>
      <c r="J29" s="55"/>
      <c r="K29" s="54"/>
      <c r="L29" s="54"/>
    </row>
    <row r="30" spans="1:12" s="52" customFormat="1" ht="42" customHeight="1" x14ac:dyDescent="0.25">
      <c r="A30" s="57" t="s">
        <v>213</v>
      </c>
      <c r="B30" s="59" t="s">
        <v>388</v>
      </c>
      <c r="C30" s="55" t="s">
        <v>469</v>
      </c>
      <c r="D30" s="55"/>
      <c r="E30" s="55"/>
      <c r="F30" s="55"/>
      <c r="G30" s="55" t="s">
        <v>469</v>
      </c>
      <c r="H30" s="55"/>
      <c r="I30" s="55"/>
      <c r="J30" s="55"/>
      <c r="K30" s="54"/>
      <c r="L30" s="54"/>
    </row>
    <row r="31" spans="1:12" s="52" customFormat="1" ht="37.5" customHeight="1" x14ac:dyDescent="0.25">
      <c r="A31" s="57" t="s">
        <v>212</v>
      </c>
      <c r="B31" s="56" t="s">
        <v>384</v>
      </c>
      <c r="C31" s="225">
        <v>45215</v>
      </c>
      <c r="D31" s="225">
        <f>C31+45</f>
        <v>45260</v>
      </c>
      <c r="E31" s="174"/>
      <c r="F31" s="174"/>
      <c r="G31" s="225">
        <v>45946</v>
      </c>
      <c r="H31" s="225">
        <f>G31+45</f>
        <v>45991</v>
      </c>
      <c r="I31" s="226">
        <v>1</v>
      </c>
      <c r="J31" s="226">
        <v>1</v>
      </c>
      <c r="K31" s="227" t="s">
        <v>499</v>
      </c>
      <c r="L31" s="227" t="s">
        <v>499</v>
      </c>
    </row>
    <row r="32" spans="1:12" s="52" customFormat="1" ht="31.5" x14ac:dyDescent="0.25">
      <c r="A32" s="57" t="s">
        <v>210</v>
      </c>
      <c r="B32" s="56" t="s">
        <v>389</v>
      </c>
      <c r="C32" s="225">
        <v>45383</v>
      </c>
      <c r="D32" s="225">
        <f>C32+70</f>
        <v>45453</v>
      </c>
      <c r="E32" s="163"/>
      <c r="F32" s="163"/>
      <c r="G32" s="225">
        <v>45748</v>
      </c>
      <c r="H32" s="225">
        <f>G32+70</f>
        <v>45818</v>
      </c>
      <c r="I32" s="226">
        <v>0.1</v>
      </c>
      <c r="J32" s="226">
        <v>0.9</v>
      </c>
      <c r="K32" s="227"/>
      <c r="L32" s="227"/>
    </row>
    <row r="33" spans="1:12" s="52" customFormat="1" ht="37.5" customHeight="1" x14ac:dyDescent="0.25">
      <c r="A33" s="57" t="s">
        <v>400</v>
      </c>
      <c r="B33" s="56" t="s">
        <v>325</v>
      </c>
      <c r="C33" s="228" t="s">
        <v>469</v>
      </c>
      <c r="D33" s="225"/>
      <c r="E33" s="163"/>
      <c r="F33" s="163"/>
      <c r="G33" s="228" t="s">
        <v>469</v>
      </c>
      <c r="H33" s="225"/>
      <c r="I33" s="202"/>
      <c r="J33" s="163"/>
      <c r="K33" s="227"/>
      <c r="L33" s="227"/>
    </row>
    <row r="34" spans="1:12" s="52" customFormat="1" ht="47.25" customHeight="1" x14ac:dyDescent="0.25">
      <c r="A34" s="57" t="s">
        <v>401</v>
      </c>
      <c r="B34" s="56" t="s">
        <v>393</v>
      </c>
      <c r="C34" s="228" t="s">
        <v>469</v>
      </c>
      <c r="D34" s="228"/>
      <c r="E34" s="228"/>
      <c r="F34" s="228"/>
      <c r="G34" s="228" t="s">
        <v>469</v>
      </c>
      <c r="H34" s="228"/>
      <c r="I34" s="228"/>
      <c r="J34" s="228"/>
      <c r="K34" s="227"/>
      <c r="L34" s="227"/>
    </row>
    <row r="35" spans="1:12" s="52" customFormat="1" ht="49.5" customHeight="1" x14ac:dyDescent="0.25">
      <c r="A35" s="57" t="s">
        <v>402</v>
      </c>
      <c r="B35" s="56" t="s">
        <v>211</v>
      </c>
      <c r="C35" s="225">
        <f>D32+15</f>
        <v>45468</v>
      </c>
      <c r="D35" s="225">
        <f>C35+20</f>
        <v>45488</v>
      </c>
      <c r="E35" s="164"/>
      <c r="F35" s="164"/>
      <c r="G35" s="225">
        <f>H32+15</f>
        <v>45833</v>
      </c>
      <c r="H35" s="225">
        <f>G35+20</f>
        <v>45853</v>
      </c>
      <c r="I35" s="202"/>
      <c r="J35" s="164"/>
      <c r="K35" s="227"/>
      <c r="L35" s="227"/>
    </row>
    <row r="36" spans="1:12" ht="37.5" customHeight="1" x14ac:dyDescent="0.25">
      <c r="A36" s="57" t="s">
        <v>403</v>
      </c>
      <c r="B36" s="56" t="s">
        <v>385</v>
      </c>
      <c r="C36" s="228" t="s">
        <v>469</v>
      </c>
      <c r="D36" s="229"/>
      <c r="E36" s="229"/>
      <c r="F36" s="229"/>
      <c r="G36" s="228" t="s">
        <v>469</v>
      </c>
      <c r="H36" s="229"/>
      <c r="I36" s="229"/>
      <c r="J36" s="229"/>
      <c r="K36" s="230"/>
      <c r="L36" s="227"/>
    </row>
    <row r="37" spans="1:12" x14ac:dyDescent="0.25">
      <c r="A37" s="57" t="s">
        <v>404</v>
      </c>
      <c r="B37" s="56" t="s">
        <v>209</v>
      </c>
      <c r="C37" s="225">
        <f>C32</f>
        <v>45383</v>
      </c>
      <c r="D37" s="225">
        <f>D32</f>
        <v>45453</v>
      </c>
      <c r="E37" s="165"/>
      <c r="F37" s="166"/>
      <c r="G37" s="225">
        <f>G32</f>
        <v>45748</v>
      </c>
      <c r="H37" s="225">
        <f>H32</f>
        <v>45818</v>
      </c>
      <c r="I37" s="202"/>
      <c r="J37" s="167"/>
      <c r="K37" s="227"/>
      <c r="L37" s="227"/>
    </row>
    <row r="38" spans="1:12" x14ac:dyDescent="0.25">
      <c r="A38" s="57" t="s">
        <v>678</v>
      </c>
      <c r="B38" s="58" t="s">
        <v>208</v>
      </c>
      <c r="C38" s="201"/>
      <c r="D38" s="201"/>
      <c r="E38" s="168"/>
      <c r="F38" s="168"/>
      <c r="G38" s="201"/>
      <c r="H38" s="201"/>
      <c r="I38" s="168"/>
      <c r="J38" s="168"/>
      <c r="K38" s="54"/>
      <c r="L38" s="54"/>
    </row>
    <row r="39" spans="1:12" ht="63" x14ac:dyDescent="0.25">
      <c r="A39" s="57">
        <v>2</v>
      </c>
      <c r="B39" s="56" t="s">
        <v>390</v>
      </c>
      <c r="C39" s="203">
        <f>D35+15</f>
        <v>45503</v>
      </c>
      <c r="D39" s="203">
        <f>C39+35</f>
        <v>45538</v>
      </c>
      <c r="E39" s="168"/>
      <c r="F39" s="168"/>
      <c r="G39" s="203">
        <f>H35+15</f>
        <v>45868</v>
      </c>
      <c r="H39" s="203">
        <f>G39+35</f>
        <v>45903</v>
      </c>
      <c r="I39" s="168"/>
      <c r="J39" s="168"/>
      <c r="K39" s="54"/>
      <c r="L39" s="54"/>
    </row>
    <row r="40" spans="1:12" ht="33.75" customHeight="1" x14ac:dyDescent="0.25">
      <c r="A40" s="57" t="s">
        <v>207</v>
      </c>
      <c r="B40" s="56" t="s">
        <v>392</v>
      </c>
      <c r="C40" s="232">
        <f>D39</f>
        <v>45538</v>
      </c>
      <c r="D40" s="233">
        <f>C40+30</f>
        <v>45568</v>
      </c>
      <c r="E40" s="168"/>
      <c r="F40" s="168"/>
      <c r="G40" s="232">
        <f>H39</f>
        <v>45903</v>
      </c>
      <c r="H40" s="233">
        <v>45668</v>
      </c>
      <c r="I40" s="168"/>
      <c r="J40" s="168"/>
      <c r="K40" s="54"/>
      <c r="L40" s="54"/>
    </row>
    <row r="41" spans="1:12" ht="63" customHeight="1" x14ac:dyDescent="0.25">
      <c r="A41" s="57" t="s">
        <v>206</v>
      </c>
      <c r="B41" s="58" t="s">
        <v>464</v>
      </c>
      <c r="C41" s="229"/>
      <c r="D41" s="231"/>
      <c r="E41" s="168"/>
      <c r="F41" s="168"/>
      <c r="G41" s="229"/>
      <c r="H41" s="231"/>
      <c r="I41" s="168"/>
      <c r="J41" s="168"/>
      <c r="K41" s="54"/>
      <c r="L41" s="54"/>
    </row>
    <row r="42" spans="1:12" ht="58.5" customHeight="1" x14ac:dyDescent="0.25">
      <c r="A42" s="57">
        <v>3</v>
      </c>
      <c r="B42" s="56" t="s">
        <v>391</v>
      </c>
      <c r="C42" s="203" t="s">
        <v>469</v>
      </c>
      <c r="D42" s="203"/>
      <c r="E42" s="168"/>
      <c r="F42" s="168"/>
      <c r="G42" s="203" t="s">
        <v>469</v>
      </c>
      <c r="H42" s="203"/>
      <c r="I42" s="168"/>
      <c r="J42" s="168"/>
      <c r="K42" s="54"/>
      <c r="L42" s="54"/>
    </row>
    <row r="43" spans="1:12" ht="34.5" customHeight="1" x14ac:dyDescent="0.25">
      <c r="A43" s="57" t="s">
        <v>205</v>
      </c>
      <c r="B43" s="56" t="s">
        <v>203</v>
      </c>
      <c r="C43" s="203">
        <f>D40+1</f>
        <v>45569</v>
      </c>
      <c r="D43" s="203">
        <f>C43+30</f>
        <v>45599</v>
      </c>
      <c r="E43" s="168"/>
      <c r="F43" s="168"/>
      <c r="G43" s="203">
        <f>H40+1</f>
        <v>45669</v>
      </c>
      <c r="H43" s="203">
        <f>G43+60</f>
        <v>45729</v>
      </c>
      <c r="I43" s="168"/>
      <c r="J43" s="168"/>
      <c r="K43" s="54"/>
      <c r="L43" s="54"/>
    </row>
    <row r="44" spans="1:12" ht="24.75" customHeight="1" x14ac:dyDescent="0.25">
      <c r="A44" s="57" t="s">
        <v>204</v>
      </c>
      <c r="B44" s="56" t="s">
        <v>201</v>
      </c>
      <c r="C44" s="203">
        <f>D43+1</f>
        <v>45600</v>
      </c>
      <c r="D44" s="203">
        <f>C44+90</f>
        <v>45690</v>
      </c>
      <c r="E44" s="168"/>
      <c r="F44" s="168"/>
      <c r="G44" s="203">
        <f>H43+1</f>
        <v>45730</v>
      </c>
      <c r="H44" s="203">
        <f>G44+90</f>
        <v>45820</v>
      </c>
      <c r="I44" s="168"/>
      <c r="J44" s="168"/>
      <c r="K44" s="54"/>
      <c r="L44" s="54"/>
    </row>
    <row r="45" spans="1:12" ht="90.75" customHeight="1" x14ac:dyDescent="0.25">
      <c r="A45" s="57" t="s">
        <v>202</v>
      </c>
      <c r="B45" s="56" t="s">
        <v>396</v>
      </c>
      <c r="C45" s="232" t="s">
        <v>469</v>
      </c>
      <c r="D45" s="233"/>
      <c r="E45" s="168"/>
      <c r="F45" s="168"/>
      <c r="G45" s="232" t="s">
        <v>469</v>
      </c>
      <c r="H45" s="233"/>
      <c r="I45" s="168"/>
      <c r="J45" s="168"/>
      <c r="K45" s="54"/>
      <c r="L45" s="54"/>
    </row>
    <row r="46" spans="1:12" ht="167.25" customHeight="1" x14ac:dyDescent="0.25">
      <c r="A46" s="57" t="s">
        <v>200</v>
      </c>
      <c r="B46" s="56" t="s">
        <v>394</v>
      </c>
      <c r="C46" s="228" t="s">
        <v>469</v>
      </c>
      <c r="D46" s="229"/>
      <c r="E46" s="229"/>
      <c r="F46" s="229"/>
      <c r="G46" s="228" t="s">
        <v>469</v>
      </c>
      <c r="H46" s="229"/>
      <c r="I46" s="229"/>
      <c r="J46" s="229"/>
      <c r="K46" s="54"/>
      <c r="L46" s="54"/>
    </row>
    <row r="47" spans="1:12" ht="30.75" customHeight="1" x14ac:dyDescent="0.25">
      <c r="A47" s="57" t="s">
        <v>198</v>
      </c>
      <c r="B47" s="56" t="s">
        <v>199</v>
      </c>
      <c r="C47" s="203">
        <f>C44+20</f>
        <v>45620</v>
      </c>
      <c r="D47" s="203">
        <f>D44+60</f>
        <v>45750</v>
      </c>
      <c r="E47" s="168"/>
      <c r="F47" s="168"/>
      <c r="G47" s="203">
        <f>H44</f>
        <v>45820</v>
      </c>
      <c r="H47" s="203">
        <v>45930</v>
      </c>
      <c r="I47" s="168"/>
      <c r="J47" s="168"/>
      <c r="K47" s="54"/>
      <c r="L47" s="54"/>
    </row>
    <row r="48" spans="1:12" ht="37.5" customHeight="1" x14ac:dyDescent="0.25">
      <c r="A48" s="57" t="s">
        <v>679</v>
      </c>
      <c r="B48" s="58" t="s">
        <v>197</v>
      </c>
      <c r="C48" s="55"/>
      <c r="D48" s="168"/>
      <c r="E48" s="168"/>
      <c r="F48" s="168"/>
      <c r="G48" s="55"/>
      <c r="H48" s="168"/>
      <c r="I48" s="168"/>
      <c r="J48" s="168"/>
      <c r="K48" s="54"/>
      <c r="L48" s="54"/>
    </row>
    <row r="49" spans="1:12" ht="35.25" customHeight="1" x14ac:dyDescent="0.25">
      <c r="A49" s="57">
        <v>4</v>
      </c>
      <c r="B49" s="56" t="s">
        <v>195</v>
      </c>
      <c r="C49" s="203">
        <f>D47+1</f>
        <v>45751</v>
      </c>
      <c r="D49" s="203">
        <f>C49+20</f>
        <v>45771</v>
      </c>
      <c r="E49" s="168"/>
      <c r="F49" s="168"/>
      <c r="G49" s="203">
        <f>H47+1</f>
        <v>45931</v>
      </c>
      <c r="H49" s="203">
        <f>G49+10</f>
        <v>45941</v>
      </c>
      <c r="I49" s="168"/>
      <c r="J49" s="168"/>
      <c r="K49" s="54"/>
      <c r="L49" s="54"/>
    </row>
    <row r="50" spans="1:12" ht="86.25" customHeight="1" x14ac:dyDescent="0.25">
      <c r="A50" s="57" t="s">
        <v>196</v>
      </c>
      <c r="B50" s="56" t="s">
        <v>395</v>
      </c>
      <c r="C50" s="203">
        <f>D49+10</f>
        <v>45781</v>
      </c>
      <c r="D50" s="203">
        <f>C50+9</f>
        <v>45790</v>
      </c>
      <c r="E50" s="168"/>
      <c r="F50" s="168"/>
      <c r="G50" s="203">
        <f>H49+10</f>
        <v>45951</v>
      </c>
      <c r="H50" s="203">
        <f>G50+9</f>
        <v>45960</v>
      </c>
      <c r="I50" s="168"/>
      <c r="J50" s="168"/>
      <c r="K50" s="54"/>
      <c r="L50" s="54"/>
    </row>
    <row r="51" spans="1:12" ht="77.25" customHeight="1" x14ac:dyDescent="0.25">
      <c r="A51" s="57" t="s">
        <v>194</v>
      </c>
      <c r="B51" s="56" t="s">
        <v>397</v>
      </c>
      <c r="C51" s="203">
        <f>D50+1</f>
        <v>45791</v>
      </c>
      <c r="D51" s="203">
        <f>C51+20</f>
        <v>45811</v>
      </c>
      <c r="E51" s="168"/>
      <c r="F51" s="168"/>
      <c r="G51" s="203">
        <f>H50+1</f>
        <v>45961</v>
      </c>
      <c r="H51" s="203">
        <f>G51+20</f>
        <v>45981</v>
      </c>
      <c r="I51" s="168"/>
      <c r="J51" s="168"/>
      <c r="K51" s="54"/>
      <c r="L51" s="54"/>
    </row>
    <row r="52" spans="1:12" ht="71.25" customHeight="1" x14ac:dyDescent="0.25">
      <c r="A52" s="57" t="s">
        <v>192</v>
      </c>
      <c r="B52" s="56" t="s">
        <v>193</v>
      </c>
      <c r="C52" s="228" t="s">
        <v>469</v>
      </c>
      <c r="D52" s="234"/>
      <c r="E52" s="234"/>
      <c r="F52" s="234"/>
      <c r="G52" s="228" t="s">
        <v>469</v>
      </c>
      <c r="H52" s="234"/>
      <c r="I52" s="234"/>
      <c r="J52" s="234"/>
      <c r="K52" s="54"/>
      <c r="L52" s="54"/>
    </row>
    <row r="53" spans="1:12" ht="48" customHeight="1" x14ac:dyDescent="0.25">
      <c r="A53" s="57" t="s">
        <v>190</v>
      </c>
      <c r="B53" s="142" t="s">
        <v>398</v>
      </c>
      <c r="C53" s="203">
        <f>D51+1</f>
        <v>45812</v>
      </c>
      <c r="D53" s="203">
        <f>C53+40</f>
        <v>45852</v>
      </c>
      <c r="E53" s="168"/>
      <c r="F53" s="168"/>
      <c r="G53" s="203">
        <f>H51+1</f>
        <v>45982</v>
      </c>
      <c r="H53" s="203">
        <f>G53+20</f>
        <v>46002</v>
      </c>
      <c r="I53" s="168"/>
      <c r="J53" s="168"/>
      <c r="K53" s="54"/>
      <c r="L53" s="54"/>
    </row>
    <row r="54" spans="1:12" ht="46.5" customHeight="1" x14ac:dyDescent="0.25">
      <c r="A54" s="57" t="s">
        <v>399</v>
      </c>
      <c r="B54" s="56" t="s">
        <v>191</v>
      </c>
      <c r="C54" s="228" t="s">
        <v>469</v>
      </c>
      <c r="D54" s="234"/>
      <c r="E54" s="234"/>
      <c r="F54" s="234"/>
      <c r="G54" s="228" t="s">
        <v>469</v>
      </c>
      <c r="H54" s="234"/>
      <c r="I54" s="234"/>
      <c r="J54" s="234"/>
      <c r="K54" s="54"/>
      <c r="L54" s="54"/>
    </row>
    <row r="58" spans="1:12" x14ac:dyDescent="0.25">
      <c r="G58" s="327"/>
      <c r="H58" s="327"/>
    </row>
  </sheetData>
  <mergeCells count="21">
    <mergeCell ref="A16:L16"/>
    <mergeCell ref="A19:L19"/>
    <mergeCell ref="A5:L5"/>
    <mergeCell ref="A7:L7"/>
    <mergeCell ref="A11:L11"/>
    <mergeCell ref="A12:L12"/>
    <mergeCell ref="A14:L14"/>
    <mergeCell ref="A15:L15"/>
    <mergeCell ref="A10:L10"/>
    <mergeCell ref="A13:L13"/>
    <mergeCell ref="A8:L8"/>
    <mergeCell ref="A9:L9"/>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4" zoomScale="70" zoomScaleNormal="70" zoomScaleSheetLayoutView="70" workbookViewId="0">
      <pane xSplit="2" ySplit="19" topLeftCell="C23" activePane="bottomRight" state="frozen"/>
      <selection activeCell="A9" sqref="A9:C9"/>
      <selection pane="topRight" activeCell="A9" sqref="A9:C9"/>
      <selection pane="bottomLeft" activeCell="A9" sqref="A9:C9"/>
      <selection pane="bottomRight" activeCell="C24" sqref="C24:AC86"/>
    </sheetView>
  </sheetViews>
  <sheetFormatPr defaultColWidth="9.140625" defaultRowHeight="15.75" x14ac:dyDescent="0.25"/>
  <cols>
    <col min="1" max="1" width="9.140625" style="50"/>
    <col min="2" max="2" width="57.85546875" style="50" customWidth="1"/>
    <col min="3" max="3" width="13" style="169" customWidth="1"/>
    <col min="4" max="4" width="17.85546875" style="169" customWidth="1"/>
    <col min="5" max="5" width="20.42578125" style="169" customWidth="1"/>
    <col min="6" max="6" width="18.7109375" style="169" customWidth="1"/>
    <col min="7" max="7" width="12.85546875" style="160" customWidth="1"/>
    <col min="8" max="8" width="10.140625" style="169" customWidth="1"/>
    <col min="9" max="9" width="5.28515625" style="169" customWidth="1"/>
    <col min="10" max="10" width="11.85546875" style="169" bestFit="1" customWidth="1"/>
    <col min="11" max="11" width="6.140625" style="169" customWidth="1"/>
    <col min="12" max="12" width="10.42578125" style="169" customWidth="1"/>
    <col min="13" max="13" width="6.28515625" style="169" customWidth="1"/>
    <col min="14" max="14" width="8" style="169" customWidth="1"/>
    <col min="15" max="15" width="6.140625" style="169" customWidth="1"/>
    <col min="16" max="16" width="9.5703125" style="169" customWidth="1"/>
    <col min="17" max="17" width="6.140625" style="169" customWidth="1"/>
    <col min="18" max="18" width="9.28515625" style="169" bestFit="1" customWidth="1"/>
    <col min="19" max="21" width="6.140625" style="169" customWidth="1"/>
    <col min="22" max="22" width="9.28515625" style="169" bestFit="1" customWidth="1"/>
    <col min="23" max="23" width="6.140625" style="169" customWidth="1"/>
    <col min="24" max="24" width="13.140625" style="169" customWidth="1"/>
    <col min="25" max="25" width="6" style="169" customWidth="1"/>
    <col min="26" max="28" width="9.140625" style="50"/>
    <col min="29" max="29" width="16.7109375" style="50" customWidth="1"/>
    <col min="30" max="16384" width="9.140625" style="50"/>
  </cols>
  <sheetData>
    <row r="1" spans="1:25" ht="18.75" x14ac:dyDescent="0.25">
      <c r="A1" s="51"/>
      <c r="B1" s="51"/>
      <c r="C1" s="160"/>
      <c r="D1" s="160"/>
      <c r="E1" s="160"/>
      <c r="F1" s="160"/>
      <c r="H1" s="160"/>
      <c r="I1" s="160"/>
      <c r="Y1" s="170" t="s">
        <v>65</v>
      </c>
    </row>
    <row r="2" spans="1:25" ht="18.75" x14ac:dyDescent="0.3">
      <c r="A2" s="51"/>
      <c r="B2" s="51"/>
      <c r="C2" s="160"/>
      <c r="D2" s="160"/>
      <c r="E2" s="160"/>
      <c r="F2" s="160"/>
      <c r="H2" s="160"/>
      <c r="I2" s="160"/>
      <c r="Y2" s="171" t="s">
        <v>10</v>
      </c>
    </row>
    <row r="3" spans="1:25" ht="18.75" x14ac:dyDescent="0.3">
      <c r="A3" s="51"/>
      <c r="B3" s="51"/>
      <c r="C3" s="160"/>
      <c r="D3" s="160"/>
      <c r="E3" s="160"/>
      <c r="F3" s="160"/>
      <c r="H3" s="160"/>
      <c r="I3" s="160"/>
      <c r="Y3" s="171" t="s">
        <v>64</v>
      </c>
    </row>
    <row r="4" spans="1:25"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row>
    <row r="5" spans="1:25" ht="6.75" customHeight="1" x14ac:dyDescent="0.3">
      <c r="A5" s="51"/>
      <c r="B5" s="51"/>
      <c r="C5" s="160"/>
      <c r="D5" s="160"/>
      <c r="E5" s="160"/>
      <c r="F5" s="160"/>
      <c r="H5" s="160"/>
      <c r="I5" s="160"/>
      <c r="Y5" s="171"/>
    </row>
    <row r="6" spans="1:25"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row>
    <row r="7" spans="1:25" ht="18.75" x14ac:dyDescent="0.25">
      <c r="A7" s="13"/>
      <c r="B7" s="13"/>
      <c r="C7" s="158"/>
      <c r="D7" s="158"/>
      <c r="E7" s="158"/>
      <c r="F7" s="158"/>
      <c r="G7" s="158"/>
      <c r="H7" s="172"/>
      <c r="I7" s="172"/>
      <c r="J7" s="172"/>
      <c r="K7" s="172"/>
      <c r="L7" s="172"/>
      <c r="M7" s="172"/>
      <c r="N7" s="172"/>
      <c r="O7" s="172"/>
      <c r="P7" s="172"/>
      <c r="Q7" s="172"/>
      <c r="R7" s="172"/>
      <c r="S7" s="172"/>
      <c r="T7" s="172"/>
      <c r="U7" s="172"/>
      <c r="V7" s="172"/>
      <c r="W7" s="172"/>
      <c r="X7" s="172"/>
      <c r="Y7" s="172"/>
    </row>
    <row r="8" spans="1:25" ht="18.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row>
    <row r="9" spans="1:25"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row>
    <row r="10" spans="1:25" ht="6.75" customHeight="1" x14ac:dyDescent="0.25">
      <c r="A10" s="13"/>
      <c r="B10" s="13"/>
      <c r="C10" s="158"/>
      <c r="D10" s="158"/>
      <c r="E10" s="158"/>
      <c r="F10" s="158"/>
      <c r="G10" s="158"/>
      <c r="H10" s="172"/>
      <c r="I10" s="172"/>
      <c r="J10" s="172"/>
      <c r="K10" s="172"/>
      <c r="L10" s="172"/>
      <c r="M10" s="172"/>
      <c r="N10" s="172"/>
      <c r="O10" s="172"/>
      <c r="P10" s="172"/>
      <c r="Q10" s="172"/>
      <c r="R10" s="172"/>
      <c r="S10" s="172"/>
      <c r="T10" s="172"/>
      <c r="U10" s="172"/>
      <c r="V10" s="172"/>
      <c r="W10" s="172"/>
      <c r="X10" s="172"/>
      <c r="Y10" s="172"/>
    </row>
    <row r="11" spans="1:25" ht="18.75" x14ac:dyDescent="0.25">
      <c r="A11" s="335" t="s">
        <v>475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row>
    <row r="12" spans="1:2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row>
    <row r="13" spans="1:25" ht="16.5" customHeight="1" x14ac:dyDescent="0.3">
      <c r="A13" s="11"/>
      <c r="B13" s="11"/>
      <c r="C13" s="159"/>
      <c r="D13" s="159"/>
      <c r="E13" s="159"/>
      <c r="F13" s="159"/>
      <c r="G13" s="159"/>
      <c r="H13" s="173"/>
      <c r="I13" s="173"/>
      <c r="J13" s="173"/>
      <c r="K13" s="173"/>
      <c r="L13" s="173"/>
      <c r="M13" s="173"/>
      <c r="N13" s="173"/>
      <c r="O13" s="173"/>
      <c r="P13" s="173"/>
      <c r="Q13" s="173"/>
      <c r="R13" s="173"/>
      <c r="S13" s="173"/>
      <c r="T13" s="173"/>
      <c r="U13" s="173"/>
      <c r="V13" s="173"/>
      <c r="W13" s="173"/>
      <c r="X13" s="173"/>
      <c r="Y13" s="173"/>
    </row>
    <row r="14" spans="1:25" ht="50.25" customHeight="1" x14ac:dyDescent="0.25">
      <c r="A14" s="334" t="s">
        <v>685</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row>
    <row r="15" spans="1:25"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row>
    <row r="16" spans="1:25"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7" spans="1:31" x14ac:dyDescent="0.25">
      <c r="A17" s="51"/>
      <c r="H17" s="160"/>
      <c r="I17" s="160"/>
      <c r="J17" s="160"/>
      <c r="K17" s="160"/>
      <c r="L17" s="160"/>
      <c r="M17" s="160"/>
      <c r="N17" s="160"/>
      <c r="O17" s="160"/>
      <c r="P17" s="160"/>
      <c r="Q17" s="160"/>
      <c r="R17" s="160"/>
      <c r="S17" s="160"/>
      <c r="T17" s="160"/>
      <c r="U17" s="160"/>
      <c r="V17" s="160"/>
      <c r="W17" s="160"/>
      <c r="X17" s="160"/>
    </row>
    <row r="18" spans="1:31" x14ac:dyDescent="0.25">
      <c r="A18" s="468" t="s">
        <v>441</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row>
    <row r="19" spans="1:31" x14ac:dyDescent="0.25">
      <c r="A19" s="51"/>
      <c r="B19" s="51"/>
      <c r="C19" s="160"/>
      <c r="D19" s="160"/>
      <c r="E19" s="160"/>
      <c r="F19" s="160"/>
      <c r="H19" s="160"/>
      <c r="I19" s="160"/>
      <c r="J19" s="160"/>
      <c r="K19" s="160"/>
      <c r="L19" s="160"/>
      <c r="M19" s="160"/>
      <c r="N19" s="160"/>
      <c r="O19" s="160"/>
      <c r="P19" s="160"/>
      <c r="Q19" s="160"/>
      <c r="R19" s="160"/>
      <c r="S19" s="160"/>
      <c r="T19" s="160"/>
      <c r="U19" s="160"/>
      <c r="V19" s="160"/>
      <c r="W19" s="160"/>
      <c r="X19" s="160"/>
    </row>
    <row r="20" spans="1:31" s="211" customFormat="1" ht="33" customHeight="1" x14ac:dyDescent="0.25">
      <c r="A20" s="461" t="s">
        <v>189</v>
      </c>
      <c r="B20" s="461" t="s">
        <v>188</v>
      </c>
      <c r="C20" s="459" t="s">
        <v>187</v>
      </c>
      <c r="D20" s="459"/>
      <c r="E20" s="467" t="s">
        <v>186</v>
      </c>
      <c r="F20" s="467"/>
      <c r="G20" s="469" t="s">
        <v>719</v>
      </c>
      <c r="H20" s="464" t="s">
        <v>681</v>
      </c>
      <c r="I20" s="465"/>
      <c r="J20" s="465"/>
      <c r="K20" s="465"/>
      <c r="L20" s="464" t="s">
        <v>682</v>
      </c>
      <c r="M20" s="465"/>
      <c r="N20" s="465"/>
      <c r="O20" s="465"/>
      <c r="P20" s="464" t="s">
        <v>683</v>
      </c>
      <c r="Q20" s="465"/>
      <c r="R20" s="465"/>
      <c r="S20" s="465"/>
      <c r="T20" s="464" t="s">
        <v>684</v>
      </c>
      <c r="U20" s="465"/>
      <c r="V20" s="465"/>
      <c r="W20" s="465"/>
      <c r="X20" s="464" t="s">
        <v>720</v>
      </c>
      <c r="Y20" s="465"/>
      <c r="Z20" s="465"/>
      <c r="AA20" s="465"/>
      <c r="AB20" s="472" t="s">
        <v>185</v>
      </c>
      <c r="AC20" s="472"/>
    </row>
    <row r="21" spans="1:31" s="211" customFormat="1" ht="99.75" customHeight="1" x14ac:dyDescent="0.25">
      <c r="A21" s="462"/>
      <c r="B21" s="462"/>
      <c r="C21" s="459"/>
      <c r="D21" s="459"/>
      <c r="E21" s="467"/>
      <c r="F21" s="467"/>
      <c r="G21" s="470"/>
      <c r="H21" s="466" t="s">
        <v>2</v>
      </c>
      <c r="I21" s="466"/>
      <c r="J21" s="466" t="s">
        <v>183</v>
      </c>
      <c r="K21" s="466"/>
      <c r="L21" s="466" t="s">
        <v>2</v>
      </c>
      <c r="M21" s="466"/>
      <c r="N21" s="466" t="s">
        <v>183</v>
      </c>
      <c r="O21" s="466"/>
      <c r="P21" s="466" t="s">
        <v>2</v>
      </c>
      <c r="Q21" s="466"/>
      <c r="R21" s="466" t="s">
        <v>183</v>
      </c>
      <c r="S21" s="466"/>
      <c r="T21" s="466" t="s">
        <v>2</v>
      </c>
      <c r="U21" s="466"/>
      <c r="V21" s="466" t="s">
        <v>183</v>
      </c>
      <c r="W21" s="466"/>
      <c r="X21" s="466" t="s">
        <v>2</v>
      </c>
      <c r="Y21" s="466"/>
      <c r="Z21" s="466" t="s">
        <v>183</v>
      </c>
      <c r="AA21" s="466"/>
      <c r="AB21" s="472"/>
      <c r="AC21" s="472"/>
    </row>
    <row r="22" spans="1:31" s="211" customFormat="1" ht="89.25" customHeight="1" x14ac:dyDescent="0.3">
      <c r="A22" s="463"/>
      <c r="B22" s="463"/>
      <c r="C22" s="325" t="s">
        <v>2</v>
      </c>
      <c r="D22" s="325" t="s">
        <v>183</v>
      </c>
      <c r="E22" s="295" t="s">
        <v>721</v>
      </c>
      <c r="F22" s="295" t="s">
        <v>722</v>
      </c>
      <c r="G22" s="471"/>
      <c r="H22" s="326" t="s">
        <v>422</v>
      </c>
      <c r="I22" s="326" t="s">
        <v>423</v>
      </c>
      <c r="J22" s="326" t="s">
        <v>422</v>
      </c>
      <c r="K22" s="326" t="s">
        <v>423</v>
      </c>
      <c r="L22" s="326" t="s">
        <v>422</v>
      </c>
      <c r="M22" s="326" t="s">
        <v>423</v>
      </c>
      <c r="N22" s="326" t="s">
        <v>422</v>
      </c>
      <c r="O22" s="326" t="s">
        <v>423</v>
      </c>
      <c r="P22" s="326" t="s">
        <v>422</v>
      </c>
      <c r="Q22" s="326" t="s">
        <v>423</v>
      </c>
      <c r="R22" s="326" t="s">
        <v>422</v>
      </c>
      <c r="S22" s="326" t="s">
        <v>423</v>
      </c>
      <c r="T22" s="326" t="s">
        <v>422</v>
      </c>
      <c r="U22" s="326" t="s">
        <v>423</v>
      </c>
      <c r="V22" s="326" t="s">
        <v>422</v>
      </c>
      <c r="W22" s="326" t="s">
        <v>423</v>
      </c>
      <c r="X22" s="326" t="s">
        <v>422</v>
      </c>
      <c r="Y22" s="326" t="s">
        <v>423</v>
      </c>
      <c r="Z22" s="326" t="s">
        <v>422</v>
      </c>
      <c r="AA22" s="326" t="s">
        <v>423</v>
      </c>
      <c r="AB22" s="325" t="s">
        <v>184</v>
      </c>
      <c r="AC22" s="325" t="s">
        <v>183</v>
      </c>
      <c r="AD22" s="212"/>
      <c r="AE22" s="213"/>
    </row>
    <row r="23" spans="1:31" s="211" customFormat="1"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c r="AD23" s="213"/>
      <c r="AE23" s="213"/>
    </row>
    <row r="24" spans="1:31" s="211" customFormat="1" ht="47.25" customHeight="1" x14ac:dyDescent="0.25">
      <c r="A24" s="214">
        <v>1</v>
      </c>
      <c r="B24" s="215" t="s">
        <v>182</v>
      </c>
      <c r="C24" s="264">
        <v>47.320706808011302</v>
      </c>
      <c r="D24" s="264">
        <v>83.054305706066344</v>
      </c>
      <c r="E24" s="264">
        <v>83.054305706066344</v>
      </c>
      <c r="F24" s="264">
        <v>83.054305706066344</v>
      </c>
      <c r="G24" s="264">
        <v>0</v>
      </c>
      <c r="H24" s="264">
        <v>3.1721853724100022</v>
      </c>
      <c r="I24" s="264"/>
      <c r="J24" s="264">
        <v>0</v>
      </c>
      <c r="K24" s="264"/>
      <c r="L24" s="264">
        <v>44.148521435601303</v>
      </c>
      <c r="M24" s="264"/>
      <c r="N24" s="264">
        <v>83.054305706066344</v>
      </c>
      <c r="O24" s="264"/>
      <c r="P24" s="264">
        <v>0</v>
      </c>
      <c r="Q24" s="264"/>
      <c r="R24" s="264">
        <v>0</v>
      </c>
      <c r="S24" s="264"/>
      <c r="T24" s="264">
        <v>0</v>
      </c>
      <c r="U24" s="264"/>
      <c r="V24" s="264">
        <v>0</v>
      </c>
      <c r="W24" s="264"/>
      <c r="X24" s="264">
        <v>0</v>
      </c>
      <c r="Y24" s="264"/>
      <c r="Z24" s="264" t="s">
        <v>723</v>
      </c>
      <c r="AA24" s="264"/>
      <c r="AB24" s="264">
        <v>47.320706808011309</v>
      </c>
      <c r="AC24" s="264">
        <v>83.054305706066344</v>
      </c>
    </row>
    <row r="25" spans="1:31" s="211" customFormat="1" ht="24" customHeight="1" x14ac:dyDescent="0.25">
      <c r="A25" s="216" t="s">
        <v>181</v>
      </c>
      <c r="B25" s="217" t="s">
        <v>180</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723</v>
      </c>
      <c r="AA25" s="264"/>
      <c r="AB25" s="264">
        <v>0</v>
      </c>
      <c r="AC25" s="264">
        <v>0</v>
      </c>
    </row>
    <row r="26" spans="1:31" s="211" customFormat="1" x14ac:dyDescent="0.25">
      <c r="A26" s="216" t="s">
        <v>179</v>
      </c>
      <c r="B26" s="217" t="s">
        <v>178</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723</v>
      </c>
      <c r="AA26" s="264"/>
      <c r="AB26" s="264">
        <v>0</v>
      </c>
      <c r="AC26" s="264">
        <v>0</v>
      </c>
    </row>
    <row r="27" spans="1:31" s="211" customFormat="1" ht="31.5" x14ac:dyDescent="0.25">
      <c r="A27" s="216" t="s">
        <v>177</v>
      </c>
      <c r="B27" s="217" t="s">
        <v>380</v>
      </c>
      <c r="C27" s="264"/>
      <c r="D27" s="264"/>
      <c r="E27" s="264"/>
      <c r="F27" s="264"/>
      <c r="G27" s="264">
        <v>0</v>
      </c>
      <c r="H27" s="264">
        <v>2.6434878103416688</v>
      </c>
      <c r="I27" s="264"/>
      <c r="J27" s="264">
        <v>0</v>
      </c>
      <c r="K27" s="264"/>
      <c r="L27" s="264">
        <v>37.073310634600404</v>
      </c>
      <c r="M27" s="264"/>
      <c r="N27" s="264">
        <v>69.616743636447595</v>
      </c>
      <c r="O27" s="264"/>
      <c r="P27" s="264">
        <v>0</v>
      </c>
      <c r="Q27" s="264"/>
      <c r="R27" s="264">
        <v>0</v>
      </c>
      <c r="S27" s="264"/>
      <c r="T27" s="264">
        <v>0</v>
      </c>
      <c r="U27" s="264"/>
      <c r="V27" s="264">
        <v>0</v>
      </c>
      <c r="W27" s="264"/>
      <c r="X27" s="264">
        <v>0</v>
      </c>
      <c r="Y27" s="264"/>
      <c r="Z27" s="264" t="s">
        <v>723</v>
      </c>
      <c r="AA27" s="264"/>
      <c r="AB27" s="264">
        <v>39.716798444942071</v>
      </c>
      <c r="AC27" s="264">
        <v>69.616743636447595</v>
      </c>
    </row>
    <row r="28" spans="1:31" s="211" customFormat="1" x14ac:dyDescent="0.25">
      <c r="A28" s="216" t="s">
        <v>176</v>
      </c>
      <c r="B28" s="217" t="s">
        <v>175</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1" s="211" customFormat="1" x14ac:dyDescent="0.25">
      <c r="A29" s="216" t="s">
        <v>174</v>
      </c>
      <c r="B29" s="218" t="s">
        <v>173</v>
      </c>
      <c r="C29" s="264"/>
      <c r="D29" s="264"/>
      <c r="E29" s="264"/>
      <c r="F29" s="264"/>
      <c r="G29" s="264">
        <v>0</v>
      </c>
      <c r="H29" s="264">
        <v>0.5286975620683334</v>
      </c>
      <c r="I29" s="264"/>
      <c r="J29" s="264">
        <v>0</v>
      </c>
      <c r="K29" s="264"/>
      <c r="L29" s="264">
        <v>7.0752108010008996</v>
      </c>
      <c r="M29" s="264"/>
      <c r="N29" s="264">
        <v>13.43756206961875</v>
      </c>
      <c r="O29" s="264"/>
      <c r="P29" s="264">
        <v>0</v>
      </c>
      <c r="Q29" s="264"/>
      <c r="R29" s="264">
        <v>0</v>
      </c>
      <c r="S29" s="264"/>
      <c r="T29" s="264">
        <v>0</v>
      </c>
      <c r="U29" s="264"/>
      <c r="V29" s="264">
        <v>0</v>
      </c>
      <c r="W29" s="264"/>
      <c r="X29" s="264">
        <v>0</v>
      </c>
      <c r="Y29" s="264"/>
      <c r="Z29" s="264" t="s">
        <v>723</v>
      </c>
      <c r="AA29" s="264"/>
      <c r="AB29" s="264">
        <v>7.603908363069233</v>
      </c>
      <c r="AC29" s="264">
        <v>13.43756206961875</v>
      </c>
    </row>
    <row r="30" spans="1:31" s="211" customFormat="1" ht="47.25" x14ac:dyDescent="0.25">
      <c r="A30" s="214" t="s">
        <v>59</v>
      </c>
      <c r="B30" s="215" t="s">
        <v>172</v>
      </c>
      <c r="C30" s="264">
        <v>39.716798444942071</v>
      </c>
      <c r="D30" s="264">
        <v>69.61674363644758</v>
      </c>
      <c r="E30" s="264">
        <v>69.61674363644758</v>
      </c>
      <c r="F30" s="264">
        <v>69.61674363644758</v>
      </c>
      <c r="G30" s="264">
        <v>0</v>
      </c>
      <c r="H30" s="264">
        <v>2.6434878103416688</v>
      </c>
      <c r="I30" s="264"/>
      <c r="J30" s="264">
        <v>0</v>
      </c>
      <c r="K30" s="264"/>
      <c r="L30" s="264">
        <v>37.073310634600396</v>
      </c>
      <c r="M30" s="264"/>
      <c r="N30" s="264">
        <v>69.61674363644758</v>
      </c>
      <c r="O30" s="264"/>
      <c r="P30" s="264">
        <v>0</v>
      </c>
      <c r="Q30" s="264"/>
      <c r="R30" s="264">
        <v>0</v>
      </c>
      <c r="S30" s="264"/>
      <c r="T30" s="264">
        <v>0</v>
      </c>
      <c r="U30" s="264"/>
      <c r="V30" s="264">
        <v>0</v>
      </c>
      <c r="W30" s="264"/>
      <c r="X30" s="264">
        <v>0</v>
      </c>
      <c r="Y30" s="264"/>
      <c r="Z30" s="264" t="s">
        <v>723</v>
      </c>
      <c r="AA30" s="264"/>
      <c r="AB30" s="264">
        <v>39.716798444942064</v>
      </c>
      <c r="AC30" s="264">
        <v>69.61674363644758</v>
      </c>
    </row>
    <row r="31" spans="1:31" s="211" customFormat="1" x14ac:dyDescent="0.25">
      <c r="A31" s="214" t="s">
        <v>171</v>
      </c>
      <c r="B31" s="217" t="s">
        <v>170</v>
      </c>
      <c r="C31" s="264">
        <v>2.6434878103416688</v>
      </c>
      <c r="D31" s="264">
        <v>10.667176231032325</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1" s="211" customFormat="1" ht="31.5" x14ac:dyDescent="0.25">
      <c r="A32" s="214" t="s">
        <v>169</v>
      </c>
      <c r="B32" s="217" t="s">
        <v>168</v>
      </c>
      <c r="C32" s="264">
        <v>19.985825128767988</v>
      </c>
      <c r="D32" s="264">
        <v>39.253621638289559</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11" customFormat="1" x14ac:dyDescent="0.25">
      <c r="A33" s="214" t="s">
        <v>167</v>
      </c>
      <c r="B33" s="217" t="s">
        <v>166</v>
      </c>
      <c r="C33" s="264">
        <v>13.197294211857102</v>
      </c>
      <c r="D33" s="264">
        <v>14.090584716028323</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11" customFormat="1" x14ac:dyDescent="0.25">
      <c r="A34" s="214" t="s">
        <v>165</v>
      </c>
      <c r="B34" s="217" t="s">
        <v>164</v>
      </c>
      <c r="C34" s="264">
        <v>3.8901912939753123</v>
      </c>
      <c r="D34" s="264">
        <v>5.6053610510973728</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11" customFormat="1" ht="31.5" x14ac:dyDescent="0.25">
      <c r="A35" s="214" t="s">
        <v>58</v>
      </c>
      <c r="B35" s="215" t="s">
        <v>163</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11" customFormat="1" x14ac:dyDescent="0.25">
      <c r="A36" s="216" t="s">
        <v>162</v>
      </c>
      <c r="B36" s="217" t="s">
        <v>640</v>
      </c>
      <c r="C36" s="264"/>
      <c r="D36" s="264"/>
      <c r="E36" s="264"/>
      <c r="F36" s="264"/>
      <c r="G36" s="264">
        <v>0</v>
      </c>
      <c r="H36" s="264">
        <v>0</v>
      </c>
      <c r="I36" s="296" t="s">
        <v>492</v>
      </c>
      <c r="J36" s="264">
        <v>0</v>
      </c>
      <c r="K36" s="296" t="s">
        <v>492</v>
      </c>
      <c r="L36" s="264">
        <v>0</v>
      </c>
      <c r="M36" s="296" t="s">
        <v>492</v>
      </c>
      <c r="N36" s="264">
        <v>0</v>
      </c>
      <c r="O36" s="296" t="s">
        <v>492</v>
      </c>
      <c r="P36" s="264">
        <v>0</v>
      </c>
      <c r="Q36" s="296" t="s">
        <v>492</v>
      </c>
      <c r="R36" s="264">
        <v>0</v>
      </c>
      <c r="S36" s="296" t="s">
        <v>492</v>
      </c>
      <c r="T36" s="264">
        <v>0</v>
      </c>
      <c r="U36" s="296" t="s">
        <v>492</v>
      </c>
      <c r="V36" s="264">
        <v>0</v>
      </c>
      <c r="W36" s="296" t="s">
        <v>492</v>
      </c>
      <c r="X36" s="264">
        <v>0</v>
      </c>
      <c r="Y36" s="296" t="s">
        <v>492</v>
      </c>
      <c r="Z36" s="264" t="s">
        <v>723</v>
      </c>
      <c r="AA36" s="296" t="s">
        <v>723</v>
      </c>
      <c r="AB36" s="264">
        <v>0</v>
      </c>
      <c r="AC36" s="264">
        <v>0</v>
      </c>
    </row>
    <row r="37" spans="1:29" s="211" customFormat="1" ht="31.5" x14ac:dyDescent="0.25">
      <c r="A37" s="216" t="s">
        <v>161</v>
      </c>
      <c r="B37" s="219" t="s">
        <v>638</v>
      </c>
      <c r="C37" s="264"/>
      <c r="D37" s="264"/>
      <c r="E37" s="264"/>
      <c r="F37" s="264"/>
      <c r="G37" s="264">
        <v>0</v>
      </c>
      <c r="H37" s="264">
        <v>0</v>
      </c>
      <c r="I37" s="296" t="s">
        <v>492</v>
      </c>
      <c r="J37" s="264">
        <v>0</v>
      </c>
      <c r="K37" s="296" t="s">
        <v>492</v>
      </c>
      <c r="L37" s="264">
        <v>0</v>
      </c>
      <c r="M37" s="296" t="s">
        <v>492</v>
      </c>
      <c r="N37" s="264">
        <v>0</v>
      </c>
      <c r="O37" s="296" t="s">
        <v>492</v>
      </c>
      <c r="P37" s="264">
        <v>0</v>
      </c>
      <c r="Q37" s="296" t="s">
        <v>492</v>
      </c>
      <c r="R37" s="264">
        <v>0</v>
      </c>
      <c r="S37" s="296" t="s">
        <v>492</v>
      </c>
      <c r="T37" s="264">
        <v>0</v>
      </c>
      <c r="U37" s="296" t="s">
        <v>492</v>
      </c>
      <c r="V37" s="264">
        <v>0</v>
      </c>
      <c r="W37" s="296" t="s">
        <v>492</v>
      </c>
      <c r="X37" s="264">
        <v>0</v>
      </c>
      <c r="Y37" s="296" t="s">
        <v>492</v>
      </c>
      <c r="Z37" s="264" t="s">
        <v>723</v>
      </c>
      <c r="AA37" s="296" t="s">
        <v>723</v>
      </c>
      <c r="AB37" s="264">
        <v>0</v>
      </c>
      <c r="AC37" s="264">
        <v>0</v>
      </c>
    </row>
    <row r="38" spans="1:29" s="211" customFormat="1" x14ac:dyDescent="0.25">
      <c r="A38" s="216" t="s">
        <v>160</v>
      </c>
      <c r="B38" s="219" t="s">
        <v>151</v>
      </c>
      <c r="C38" s="264"/>
      <c r="D38" s="264"/>
      <c r="E38" s="264"/>
      <c r="F38" s="264"/>
      <c r="G38" s="264">
        <v>0</v>
      </c>
      <c r="H38" s="264">
        <v>0</v>
      </c>
      <c r="I38" s="296" t="s">
        <v>492</v>
      </c>
      <c r="J38" s="264">
        <v>0</v>
      </c>
      <c r="K38" s="296" t="s">
        <v>492</v>
      </c>
      <c r="L38" s="264">
        <v>0</v>
      </c>
      <c r="M38" s="296" t="s">
        <v>492</v>
      </c>
      <c r="N38" s="264">
        <v>0</v>
      </c>
      <c r="O38" s="296" t="s">
        <v>492</v>
      </c>
      <c r="P38" s="264">
        <v>0</v>
      </c>
      <c r="Q38" s="296" t="s">
        <v>492</v>
      </c>
      <c r="R38" s="264">
        <v>0</v>
      </c>
      <c r="S38" s="296" t="s">
        <v>492</v>
      </c>
      <c r="T38" s="264">
        <v>0</v>
      </c>
      <c r="U38" s="296" t="s">
        <v>492</v>
      </c>
      <c r="V38" s="264">
        <v>0</v>
      </c>
      <c r="W38" s="296" t="s">
        <v>492</v>
      </c>
      <c r="X38" s="264">
        <v>0</v>
      </c>
      <c r="Y38" s="296" t="s">
        <v>492</v>
      </c>
      <c r="Z38" s="264" t="s">
        <v>723</v>
      </c>
      <c r="AA38" s="296" t="s">
        <v>723</v>
      </c>
      <c r="AB38" s="264">
        <v>0</v>
      </c>
      <c r="AC38" s="264">
        <v>0</v>
      </c>
    </row>
    <row r="39" spans="1:29" s="211" customFormat="1" x14ac:dyDescent="0.25">
      <c r="A39" s="216" t="s">
        <v>159</v>
      </c>
      <c r="B39" s="217" t="s">
        <v>673</v>
      </c>
      <c r="C39" s="264"/>
      <c r="D39" s="264"/>
      <c r="E39" s="264"/>
      <c r="F39" s="264"/>
      <c r="G39" s="264">
        <v>0</v>
      </c>
      <c r="H39" s="264">
        <v>0</v>
      </c>
      <c r="I39" s="296" t="s">
        <v>492</v>
      </c>
      <c r="J39" s="264">
        <v>0</v>
      </c>
      <c r="K39" s="296" t="s">
        <v>492</v>
      </c>
      <c r="L39" s="264">
        <v>0</v>
      </c>
      <c r="M39" s="296" t="s">
        <v>492</v>
      </c>
      <c r="N39" s="264">
        <v>0</v>
      </c>
      <c r="O39" s="296" t="s">
        <v>492</v>
      </c>
      <c r="P39" s="264">
        <v>0</v>
      </c>
      <c r="Q39" s="296" t="s">
        <v>492</v>
      </c>
      <c r="R39" s="264">
        <v>0</v>
      </c>
      <c r="S39" s="296" t="s">
        <v>492</v>
      </c>
      <c r="T39" s="264">
        <v>0</v>
      </c>
      <c r="U39" s="296" t="s">
        <v>492</v>
      </c>
      <c r="V39" s="264">
        <v>0</v>
      </c>
      <c r="W39" s="296" t="s">
        <v>492</v>
      </c>
      <c r="X39" s="264">
        <v>0</v>
      </c>
      <c r="Y39" s="296" t="s">
        <v>492</v>
      </c>
      <c r="Z39" s="264" t="s">
        <v>723</v>
      </c>
      <c r="AA39" s="296" t="s">
        <v>723</v>
      </c>
      <c r="AB39" s="264">
        <v>0</v>
      </c>
      <c r="AC39" s="264">
        <v>0</v>
      </c>
    </row>
    <row r="40" spans="1:29" s="211" customFormat="1" x14ac:dyDescent="0.25">
      <c r="A40" s="216" t="s">
        <v>158</v>
      </c>
      <c r="B40" s="217" t="s">
        <v>641</v>
      </c>
      <c r="C40" s="264"/>
      <c r="D40" s="264"/>
      <c r="E40" s="264"/>
      <c r="F40" s="264"/>
      <c r="G40" s="264">
        <v>0</v>
      </c>
      <c r="H40" s="264">
        <v>0</v>
      </c>
      <c r="I40" s="296" t="s">
        <v>492</v>
      </c>
      <c r="J40" s="264">
        <v>0</v>
      </c>
      <c r="K40" s="296" t="s">
        <v>492</v>
      </c>
      <c r="L40" s="264">
        <v>0</v>
      </c>
      <c r="M40" s="296" t="s">
        <v>492</v>
      </c>
      <c r="N40" s="264">
        <v>0</v>
      </c>
      <c r="O40" s="296" t="s">
        <v>492</v>
      </c>
      <c r="P40" s="264">
        <v>0</v>
      </c>
      <c r="Q40" s="296" t="s">
        <v>492</v>
      </c>
      <c r="R40" s="264">
        <v>0</v>
      </c>
      <c r="S40" s="296" t="s">
        <v>492</v>
      </c>
      <c r="T40" s="264">
        <v>0</v>
      </c>
      <c r="U40" s="296" t="s">
        <v>492</v>
      </c>
      <c r="V40" s="264">
        <v>0</v>
      </c>
      <c r="W40" s="296" t="s">
        <v>492</v>
      </c>
      <c r="X40" s="264">
        <v>0</v>
      </c>
      <c r="Y40" s="296" t="s">
        <v>492</v>
      </c>
      <c r="Z40" s="264" t="s">
        <v>723</v>
      </c>
      <c r="AA40" s="296" t="s">
        <v>723</v>
      </c>
      <c r="AB40" s="264">
        <v>0</v>
      </c>
      <c r="AC40" s="264">
        <v>0</v>
      </c>
    </row>
    <row r="41" spans="1:29" s="211" customFormat="1" x14ac:dyDescent="0.25">
      <c r="A41" s="216" t="s">
        <v>157</v>
      </c>
      <c r="B41" s="217" t="s">
        <v>642</v>
      </c>
      <c r="C41" s="264"/>
      <c r="D41" s="264"/>
      <c r="E41" s="264"/>
      <c r="F41" s="264"/>
      <c r="G41" s="264">
        <v>0</v>
      </c>
      <c r="H41" s="264">
        <v>0</v>
      </c>
      <c r="I41" s="296" t="s">
        <v>492</v>
      </c>
      <c r="J41" s="264">
        <v>0</v>
      </c>
      <c r="K41" s="296" t="s">
        <v>492</v>
      </c>
      <c r="L41" s="264">
        <v>0</v>
      </c>
      <c r="M41" s="296" t="s">
        <v>492</v>
      </c>
      <c r="N41" s="264">
        <v>0</v>
      </c>
      <c r="O41" s="296" t="s">
        <v>492</v>
      </c>
      <c r="P41" s="264">
        <v>0</v>
      </c>
      <c r="Q41" s="296" t="s">
        <v>492</v>
      </c>
      <c r="R41" s="264">
        <v>0</v>
      </c>
      <c r="S41" s="296" t="s">
        <v>492</v>
      </c>
      <c r="T41" s="264">
        <v>0</v>
      </c>
      <c r="U41" s="296" t="s">
        <v>492</v>
      </c>
      <c r="V41" s="264">
        <v>0</v>
      </c>
      <c r="W41" s="296" t="s">
        <v>492</v>
      </c>
      <c r="X41" s="264">
        <v>0</v>
      </c>
      <c r="Y41" s="296" t="s">
        <v>492</v>
      </c>
      <c r="Z41" s="264" t="s">
        <v>723</v>
      </c>
      <c r="AA41" s="296" t="s">
        <v>723</v>
      </c>
      <c r="AB41" s="264">
        <v>0</v>
      </c>
      <c r="AC41" s="264">
        <v>0</v>
      </c>
    </row>
    <row r="42" spans="1:29" s="211" customFormat="1" x14ac:dyDescent="0.25">
      <c r="A42" s="216" t="s">
        <v>156</v>
      </c>
      <c r="B42" s="217" t="s">
        <v>643</v>
      </c>
      <c r="C42" s="264"/>
      <c r="D42" s="264"/>
      <c r="E42" s="264"/>
      <c r="F42" s="264"/>
      <c r="G42" s="264">
        <v>0</v>
      </c>
      <c r="H42" s="264">
        <v>0</v>
      </c>
      <c r="I42" s="296" t="s">
        <v>492</v>
      </c>
      <c r="J42" s="264">
        <v>0</v>
      </c>
      <c r="K42" s="296" t="s">
        <v>492</v>
      </c>
      <c r="L42" s="264">
        <v>0</v>
      </c>
      <c r="M42" s="296" t="s">
        <v>492</v>
      </c>
      <c r="N42" s="264">
        <v>0</v>
      </c>
      <c r="O42" s="296" t="s">
        <v>492</v>
      </c>
      <c r="P42" s="264">
        <v>0</v>
      </c>
      <c r="Q42" s="296" t="s">
        <v>492</v>
      </c>
      <c r="R42" s="264">
        <v>0</v>
      </c>
      <c r="S42" s="296" t="s">
        <v>492</v>
      </c>
      <c r="T42" s="264">
        <v>0</v>
      </c>
      <c r="U42" s="296" t="s">
        <v>492</v>
      </c>
      <c r="V42" s="264">
        <v>0</v>
      </c>
      <c r="W42" s="296" t="s">
        <v>492</v>
      </c>
      <c r="X42" s="264">
        <v>0</v>
      </c>
      <c r="Y42" s="296" t="s">
        <v>492</v>
      </c>
      <c r="Z42" s="264" t="s">
        <v>723</v>
      </c>
      <c r="AA42" s="296" t="s">
        <v>723</v>
      </c>
      <c r="AB42" s="264">
        <v>0</v>
      </c>
      <c r="AC42" s="264">
        <v>0</v>
      </c>
    </row>
    <row r="43" spans="1:29" s="211" customFormat="1" x14ac:dyDescent="0.25">
      <c r="A43" s="216" t="s">
        <v>644</v>
      </c>
      <c r="B43" s="217" t="s">
        <v>645</v>
      </c>
      <c r="C43" s="264"/>
      <c r="D43" s="264"/>
      <c r="E43" s="264"/>
      <c r="F43" s="264"/>
      <c r="G43" s="264">
        <v>0</v>
      </c>
      <c r="H43" s="264">
        <v>0</v>
      </c>
      <c r="I43" s="296" t="s">
        <v>492</v>
      </c>
      <c r="J43" s="264">
        <v>0</v>
      </c>
      <c r="K43" s="296" t="s">
        <v>492</v>
      </c>
      <c r="L43" s="264">
        <v>0</v>
      </c>
      <c r="M43" s="296" t="s">
        <v>492</v>
      </c>
      <c r="N43" s="264">
        <v>0</v>
      </c>
      <c r="O43" s="296" t="s">
        <v>492</v>
      </c>
      <c r="P43" s="264">
        <v>0</v>
      </c>
      <c r="Q43" s="296" t="s">
        <v>492</v>
      </c>
      <c r="R43" s="264">
        <v>0</v>
      </c>
      <c r="S43" s="296" t="s">
        <v>492</v>
      </c>
      <c r="T43" s="264">
        <v>0</v>
      </c>
      <c r="U43" s="296" t="s">
        <v>492</v>
      </c>
      <c r="V43" s="264">
        <v>0</v>
      </c>
      <c r="W43" s="296" t="s">
        <v>492</v>
      </c>
      <c r="X43" s="264">
        <v>0</v>
      </c>
      <c r="Y43" s="296" t="s">
        <v>492</v>
      </c>
      <c r="Z43" s="264" t="s">
        <v>723</v>
      </c>
      <c r="AA43" s="296" t="s">
        <v>723</v>
      </c>
      <c r="AB43" s="264">
        <v>0</v>
      </c>
      <c r="AC43" s="264">
        <v>0</v>
      </c>
    </row>
    <row r="44" spans="1:29" s="211" customFormat="1" x14ac:dyDescent="0.25">
      <c r="A44" s="216" t="s">
        <v>646</v>
      </c>
      <c r="B44" s="217" t="s">
        <v>647</v>
      </c>
      <c r="C44" s="264"/>
      <c r="D44" s="264"/>
      <c r="E44" s="264"/>
      <c r="F44" s="264"/>
      <c r="G44" s="264">
        <v>0</v>
      </c>
      <c r="H44" s="264">
        <v>0</v>
      </c>
      <c r="I44" s="296" t="s">
        <v>492</v>
      </c>
      <c r="J44" s="264">
        <v>0</v>
      </c>
      <c r="K44" s="296" t="s">
        <v>492</v>
      </c>
      <c r="L44" s="264">
        <v>0</v>
      </c>
      <c r="M44" s="296" t="s">
        <v>492</v>
      </c>
      <c r="N44" s="264">
        <v>0</v>
      </c>
      <c r="O44" s="296" t="s">
        <v>492</v>
      </c>
      <c r="P44" s="264">
        <v>0</v>
      </c>
      <c r="Q44" s="296" t="s">
        <v>492</v>
      </c>
      <c r="R44" s="264">
        <v>0</v>
      </c>
      <c r="S44" s="296" t="s">
        <v>492</v>
      </c>
      <c r="T44" s="264">
        <v>0</v>
      </c>
      <c r="U44" s="296" t="s">
        <v>492</v>
      </c>
      <c r="V44" s="264">
        <v>0</v>
      </c>
      <c r="W44" s="296" t="s">
        <v>492</v>
      </c>
      <c r="X44" s="264">
        <v>0</v>
      </c>
      <c r="Y44" s="296" t="s">
        <v>492</v>
      </c>
      <c r="Z44" s="264" t="s">
        <v>723</v>
      </c>
      <c r="AA44" s="296" t="s">
        <v>723</v>
      </c>
      <c r="AB44" s="264">
        <v>0</v>
      </c>
      <c r="AC44" s="264">
        <v>0</v>
      </c>
    </row>
    <row r="45" spans="1:29" s="211" customFormat="1" x14ac:dyDescent="0.25">
      <c r="A45" s="216" t="s">
        <v>648</v>
      </c>
      <c r="B45" s="217" t="s">
        <v>649</v>
      </c>
      <c r="C45" s="264"/>
      <c r="D45" s="264"/>
      <c r="E45" s="264"/>
      <c r="F45" s="264"/>
      <c r="G45" s="264">
        <v>0</v>
      </c>
      <c r="H45" s="264">
        <v>0</v>
      </c>
      <c r="I45" s="296" t="s">
        <v>492</v>
      </c>
      <c r="J45" s="264">
        <v>0</v>
      </c>
      <c r="K45" s="296" t="s">
        <v>492</v>
      </c>
      <c r="L45" s="264">
        <v>0</v>
      </c>
      <c r="M45" s="296" t="s">
        <v>492</v>
      </c>
      <c r="N45" s="264">
        <v>0</v>
      </c>
      <c r="O45" s="296" t="s">
        <v>492</v>
      </c>
      <c r="P45" s="264">
        <v>0</v>
      </c>
      <c r="Q45" s="296" t="s">
        <v>492</v>
      </c>
      <c r="R45" s="264">
        <v>0</v>
      </c>
      <c r="S45" s="296" t="s">
        <v>492</v>
      </c>
      <c r="T45" s="264">
        <v>0</v>
      </c>
      <c r="U45" s="296" t="s">
        <v>492</v>
      </c>
      <c r="V45" s="264">
        <v>0</v>
      </c>
      <c r="W45" s="296" t="s">
        <v>492</v>
      </c>
      <c r="X45" s="264">
        <v>0</v>
      </c>
      <c r="Y45" s="296" t="s">
        <v>492</v>
      </c>
      <c r="Z45" s="264" t="s">
        <v>723</v>
      </c>
      <c r="AA45" s="296" t="s">
        <v>723</v>
      </c>
      <c r="AB45" s="264">
        <v>0</v>
      </c>
      <c r="AC45" s="264">
        <v>0</v>
      </c>
    </row>
    <row r="46" spans="1:29" s="211" customFormat="1" x14ac:dyDescent="0.25">
      <c r="A46" s="216" t="s">
        <v>650</v>
      </c>
      <c r="B46" s="217" t="s">
        <v>651</v>
      </c>
      <c r="C46" s="264"/>
      <c r="D46" s="264"/>
      <c r="E46" s="264"/>
      <c r="F46" s="264"/>
      <c r="G46" s="264">
        <v>0</v>
      </c>
      <c r="H46" s="264">
        <v>0</v>
      </c>
      <c r="I46" s="296" t="s">
        <v>492</v>
      </c>
      <c r="J46" s="264">
        <v>0</v>
      </c>
      <c r="K46" s="296" t="s">
        <v>492</v>
      </c>
      <c r="L46" s="264">
        <v>0</v>
      </c>
      <c r="M46" s="296" t="s">
        <v>492</v>
      </c>
      <c r="N46" s="264">
        <v>0</v>
      </c>
      <c r="O46" s="296" t="s">
        <v>492</v>
      </c>
      <c r="P46" s="264">
        <v>0</v>
      </c>
      <c r="Q46" s="296" t="s">
        <v>492</v>
      </c>
      <c r="R46" s="264">
        <v>0</v>
      </c>
      <c r="S46" s="296" t="s">
        <v>492</v>
      </c>
      <c r="T46" s="264">
        <v>0</v>
      </c>
      <c r="U46" s="296" t="s">
        <v>492</v>
      </c>
      <c r="V46" s="264">
        <v>0</v>
      </c>
      <c r="W46" s="296" t="s">
        <v>492</v>
      </c>
      <c r="X46" s="264">
        <v>0</v>
      </c>
      <c r="Y46" s="296" t="s">
        <v>492</v>
      </c>
      <c r="Z46" s="264" t="s">
        <v>723</v>
      </c>
      <c r="AA46" s="296" t="s">
        <v>723</v>
      </c>
      <c r="AB46" s="264">
        <v>0</v>
      </c>
      <c r="AC46" s="264">
        <v>0</v>
      </c>
    </row>
    <row r="47" spans="1:29" s="211" customFormat="1" x14ac:dyDescent="0.25">
      <c r="A47" s="214" t="s">
        <v>57</v>
      </c>
      <c r="B47" s="215" t="s">
        <v>155</v>
      </c>
      <c r="C47" s="264"/>
      <c r="D47" s="264"/>
      <c r="E47" s="264"/>
      <c r="F47" s="264"/>
      <c r="G47" s="264"/>
      <c r="H47" s="264"/>
      <c r="I47" s="264"/>
      <c r="J47" s="264"/>
      <c r="K47" s="264"/>
      <c r="L47" s="264"/>
      <c r="M47" s="264"/>
      <c r="N47" s="264"/>
      <c r="O47" s="264"/>
      <c r="P47" s="264"/>
      <c r="Q47" s="264"/>
      <c r="R47" s="264"/>
      <c r="S47" s="296"/>
      <c r="T47" s="264"/>
      <c r="U47" s="264"/>
      <c r="V47" s="264"/>
      <c r="W47" s="264"/>
      <c r="X47" s="264"/>
      <c r="Y47" s="264"/>
      <c r="Z47" s="264"/>
      <c r="AA47" s="264"/>
      <c r="AB47" s="264"/>
      <c r="AC47" s="264"/>
    </row>
    <row r="48" spans="1:29" s="211" customFormat="1" x14ac:dyDescent="0.25">
      <c r="A48" s="216" t="s">
        <v>154</v>
      </c>
      <c r="B48" s="217" t="s">
        <v>640</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723</v>
      </c>
      <c r="AA48" s="264"/>
      <c r="AB48" s="264">
        <v>0</v>
      </c>
      <c r="AC48" s="264">
        <v>0</v>
      </c>
    </row>
    <row r="49" spans="1:29" s="211" customFormat="1" ht="31.5" x14ac:dyDescent="0.25">
      <c r="A49" s="216" t="s">
        <v>153</v>
      </c>
      <c r="B49" s="219" t="s">
        <v>638</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723</v>
      </c>
      <c r="AA49" s="264"/>
      <c r="AB49" s="264">
        <v>0</v>
      </c>
      <c r="AC49" s="264">
        <v>0</v>
      </c>
    </row>
    <row r="50" spans="1:29" s="211" customFormat="1" x14ac:dyDescent="0.25">
      <c r="A50" s="216" t="s">
        <v>152</v>
      </c>
      <c r="B50" s="219" t="s">
        <v>151</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723</v>
      </c>
      <c r="AA50" s="264"/>
      <c r="AB50" s="264">
        <v>0</v>
      </c>
      <c r="AC50" s="264">
        <v>0</v>
      </c>
    </row>
    <row r="51" spans="1:29" s="211" customFormat="1" ht="35.25" customHeight="1" x14ac:dyDescent="0.25">
      <c r="A51" s="216" t="s">
        <v>150</v>
      </c>
      <c r="B51" s="217" t="s">
        <v>149</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723</v>
      </c>
      <c r="AA51" s="264"/>
      <c r="AB51" s="264">
        <v>0</v>
      </c>
      <c r="AC51" s="264">
        <v>0</v>
      </c>
    </row>
    <row r="52" spans="1:29" s="211" customFormat="1" ht="31.5" x14ac:dyDescent="0.25">
      <c r="A52" s="216" t="s">
        <v>148</v>
      </c>
      <c r="B52" s="217" t="s">
        <v>147</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723</v>
      </c>
      <c r="AA52" s="264"/>
      <c r="AB52" s="264">
        <v>0</v>
      </c>
      <c r="AC52" s="264">
        <v>0</v>
      </c>
    </row>
    <row r="53" spans="1:29" s="211" customFormat="1" x14ac:dyDescent="0.25">
      <c r="A53" s="216" t="s">
        <v>146</v>
      </c>
      <c r="B53" s="217" t="s">
        <v>145</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723</v>
      </c>
      <c r="AA53" s="264"/>
      <c r="AB53" s="264">
        <v>0</v>
      </c>
      <c r="AC53" s="264">
        <v>0</v>
      </c>
    </row>
    <row r="54" spans="1:29" s="211" customFormat="1" x14ac:dyDescent="0.25">
      <c r="A54" s="216" t="s">
        <v>144</v>
      </c>
      <c r="B54" s="217" t="s">
        <v>641</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723</v>
      </c>
      <c r="AA54" s="264"/>
      <c r="AB54" s="264">
        <v>0</v>
      </c>
      <c r="AC54" s="264">
        <v>0</v>
      </c>
    </row>
    <row r="55" spans="1:29" s="211" customFormat="1" x14ac:dyDescent="0.25">
      <c r="A55" s="216" t="s">
        <v>652</v>
      </c>
      <c r="B55" s="217" t="s">
        <v>642</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723</v>
      </c>
      <c r="AA55" s="264"/>
      <c r="AB55" s="264">
        <v>0</v>
      </c>
      <c r="AC55" s="264">
        <v>0</v>
      </c>
    </row>
    <row r="56" spans="1:29" s="211" customFormat="1" x14ac:dyDescent="0.25">
      <c r="A56" s="216" t="s">
        <v>653</v>
      </c>
      <c r="B56" s="217" t="s">
        <v>643</v>
      </c>
      <c r="C56" s="264">
        <v>0</v>
      </c>
      <c r="D56" s="264">
        <v>16.55</v>
      </c>
      <c r="E56" s="264"/>
      <c r="F56" s="264"/>
      <c r="G56" s="264">
        <v>0</v>
      </c>
      <c r="H56" s="264">
        <v>0</v>
      </c>
      <c r="I56" s="264"/>
      <c r="J56" s="264">
        <v>0</v>
      </c>
      <c r="K56" s="264"/>
      <c r="L56" s="264">
        <v>0</v>
      </c>
      <c r="M56" s="264"/>
      <c r="N56" s="264">
        <v>16.55</v>
      </c>
      <c r="O56" s="264"/>
      <c r="P56" s="264">
        <v>0</v>
      </c>
      <c r="Q56" s="264"/>
      <c r="R56" s="264">
        <v>0</v>
      </c>
      <c r="S56" s="264"/>
      <c r="T56" s="264">
        <v>0</v>
      </c>
      <c r="U56" s="264"/>
      <c r="V56" s="264">
        <v>0</v>
      </c>
      <c r="W56" s="264"/>
      <c r="X56" s="264">
        <v>0</v>
      </c>
      <c r="Y56" s="264"/>
      <c r="Z56" s="264" t="s">
        <v>723</v>
      </c>
      <c r="AA56" s="264"/>
      <c r="AB56" s="264">
        <v>0</v>
      </c>
      <c r="AC56" s="264">
        <v>16.55</v>
      </c>
    </row>
    <row r="57" spans="1:29" s="211" customFormat="1" x14ac:dyDescent="0.25">
      <c r="A57" s="216" t="s">
        <v>654</v>
      </c>
      <c r="B57" s="217" t="s">
        <v>645</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723</v>
      </c>
      <c r="AA57" s="264"/>
      <c r="AB57" s="264">
        <v>0</v>
      </c>
      <c r="AC57" s="264">
        <v>0</v>
      </c>
    </row>
    <row r="58" spans="1:29" s="211" customFormat="1" ht="36.75" customHeight="1" x14ac:dyDescent="0.25">
      <c r="A58" s="216" t="s">
        <v>655</v>
      </c>
      <c r="B58" s="217" t="s">
        <v>647</v>
      </c>
      <c r="C58" s="264">
        <v>1</v>
      </c>
      <c r="D58" s="264">
        <v>1</v>
      </c>
      <c r="E58" s="264"/>
      <c r="F58" s="264"/>
      <c r="G58" s="264">
        <v>0</v>
      </c>
      <c r="H58" s="264">
        <v>0</v>
      </c>
      <c r="I58" s="264"/>
      <c r="J58" s="264">
        <v>0</v>
      </c>
      <c r="K58" s="264"/>
      <c r="L58" s="264">
        <v>1</v>
      </c>
      <c r="M58" s="264"/>
      <c r="N58" s="264">
        <v>1</v>
      </c>
      <c r="O58" s="264"/>
      <c r="P58" s="264">
        <v>0</v>
      </c>
      <c r="Q58" s="264"/>
      <c r="R58" s="264">
        <v>0</v>
      </c>
      <c r="S58" s="264"/>
      <c r="T58" s="264">
        <v>0</v>
      </c>
      <c r="U58" s="264"/>
      <c r="V58" s="264">
        <v>0</v>
      </c>
      <c r="W58" s="264"/>
      <c r="X58" s="264">
        <v>0</v>
      </c>
      <c r="Y58" s="264"/>
      <c r="Z58" s="264" t="s">
        <v>723</v>
      </c>
      <c r="AA58" s="264"/>
      <c r="AB58" s="264">
        <v>1</v>
      </c>
      <c r="AC58" s="264">
        <v>1</v>
      </c>
    </row>
    <row r="59" spans="1:29" s="211" customFormat="1" x14ac:dyDescent="0.25">
      <c r="A59" s="216" t="s">
        <v>656</v>
      </c>
      <c r="B59" s="217" t="s">
        <v>649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723</v>
      </c>
      <c r="AA59" s="264"/>
      <c r="AB59" s="264">
        <v>0</v>
      </c>
      <c r="AC59" s="264">
        <v>0</v>
      </c>
    </row>
    <row r="60" spans="1:29" s="211" customFormat="1" x14ac:dyDescent="0.25">
      <c r="A60" s="216" t="s">
        <v>657</v>
      </c>
      <c r="B60" s="217" t="s">
        <v>651</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723</v>
      </c>
      <c r="AA60" s="264"/>
      <c r="AB60" s="264">
        <v>0</v>
      </c>
      <c r="AC60" s="264">
        <v>0</v>
      </c>
    </row>
    <row r="61" spans="1:29" s="211" customFormat="1" ht="31.5" x14ac:dyDescent="0.25">
      <c r="A61" s="214" t="s">
        <v>56</v>
      </c>
      <c r="B61" s="215" t="s">
        <v>143</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11" customFormat="1" x14ac:dyDescent="0.25">
      <c r="A62" s="216" t="s">
        <v>142</v>
      </c>
      <c r="B62" s="217" t="s">
        <v>141</v>
      </c>
      <c r="C62" s="264">
        <v>39.716798444942071</v>
      </c>
      <c r="D62" s="264">
        <v>69.61674363644758</v>
      </c>
      <c r="E62" s="264"/>
      <c r="F62" s="264"/>
      <c r="G62" s="264">
        <v>0</v>
      </c>
      <c r="H62" s="264">
        <v>0</v>
      </c>
      <c r="I62" s="264"/>
      <c r="J62" s="264">
        <v>0</v>
      </c>
      <c r="K62" s="264"/>
      <c r="L62" s="264">
        <v>39.716798444942071</v>
      </c>
      <c r="M62" s="264"/>
      <c r="N62" s="264">
        <v>69.61674363644758</v>
      </c>
      <c r="O62" s="264"/>
      <c r="P62" s="264">
        <v>0</v>
      </c>
      <c r="Q62" s="264"/>
      <c r="R62" s="264">
        <v>0</v>
      </c>
      <c r="S62" s="264"/>
      <c r="T62" s="264">
        <v>0</v>
      </c>
      <c r="U62" s="264"/>
      <c r="V62" s="264">
        <v>0</v>
      </c>
      <c r="W62" s="264"/>
      <c r="X62" s="264">
        <v>0</v>
      </c>
      <c r="Y62" s="264"/>
      <c r="Z62" s="264" t="s">
        <v>723</v>
      </c>
      <c r="AA62" s="264"/>
      <c r="AB62" s="264">
        <v>39.716798444942071</v>
      </c>
      <c r="AC62" s="264">
        <v>69.61674363644758</v>
      </c>
    </row>
    <row r="63" spans="1:29" s="211" customFormat="1" x14ac:dyDescent="0.25">
      <c r="A63" s="216" t="s">
        <v>140</v>
      </c>
      <c r="B63" s="219" t="s">
        <v>134</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723</v>
      </c>
      <c r="AA63" s="264"/>
      <c r="AB63" s="264">
        <v>0</v>
      </c>
      <c r="AC63" s="264">
        <v>0</v>
      </c>
    </row>
    <row r="64" spans="1:29" s="211" customFormat="1" x14ac:dyDescent="0.25">
      <c r="A64" s="216" t="s">
        <v>139</v>
      </c>
      <c r="B64" s="217" t="s">
        <v>133</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723</v>
      </c>
      <c r="AA64" s="264"/>
      <c r="AB64" s="264">
        <v>0</v>
      </c>
      <c r="AC64" s="264">
        <v>0</v>
      </c>
    </row>
    <row r="65" spans="1:29" s="211" customFormat="1" x14ac:dyDescent="0.25">
      <c r="A65" s="216" t="s">
        <v>138</v>
      </c>
      <c r="B65" s="219" t="s">
        <v>132</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723</v>
      </c>
      <c r="AA65" s="264"/>
      <c r="AB65" s="264">
        <v>0</v>
      </c>
      <c r="AC65" s="264">
        <v>0</v>
      </c>
    </row>
    <row r="66" spans="1:29" s="211" customFormat="1" x14ac:dyDescent="0.25">
      <c r="A66" s="216" t="s">
        <v>137</v>
      </c>
      <c r="B66" s="219" t="s">
        <v>131</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723</v>
      </c>
      <c r="AA66" s="264"/>
      <c r="AB66" s="264">
        <v>0</v>
      </c>
      <c r="AC66" s="264">
        <v>0</v>
      </c>
    </row>
    <row r="67" spans="1:29" s="211" customFormat="1" x14ac:dyDescent="0.25">
      <c r="A67" s="216" t="s">
        <v>136</v>
      </c>
      <c r="B67" s="217" t="s">
        <v>641</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723</v>
      </c>
      <c r="AA67" s="264"/>
      <c r="AB67" s="264">
        <v>0</v>
      </c>
      <c r="AC67" s="264">
        <v>0</v>
      </c>
    </row>
    <row r="68" spans="1:29" s="211" customFormat="1" x14ac:dyDescent="0.25">
      <c r="A68" s="216" t="s">
        <v>658</v>
      </c>
      <c r="B68" s="217" t="s">
        <v>642</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723</v>
      </c>
      <c r="AA68" s="264"/>
      <c r="AB68" s="264">
        <v>0</v>
      </c>
      <c r="AC68" s="264">
        <v>0</v>
      </c>
    </row>
    <row r="69" spans="1:29" s="211" customFormat="1" x14ac:dyDescent="0.25">
      <c r="A69" s="216" t="s">
        <v>659</v>
      </c>
      <c r="B69" s="217" t="s">
        <v>643</v>
      </c>
      <c r="C69" s="264"/>
      <c r="D69" s="264"/>
      <c r="E69" s="264"/>
      <c r="F69" s="264"/>
      <c r="G69" s="264">
        <v>0</v>
      </c>
      <c r="H69" s="264">
        <v>0</v>
      </c>
      <c r="I69" s="264"/>
      <c r="J69" s="264">
        <v>0</v>
      </c>
      <c r="K69" s="264"/>
      <c r="L69" s="264">
        <v>0</v>
      </c>
      <c r="M69" s="264"/>
      <c r="N69" s="264">
        <v>16.55</v>
      </c>
      <c r="O69" s="264"/>
      <c r="P69" s="264">
        <v>0</v>
      </c>
      <c r="Q69" s="264"/>
      <c r="R69" s="264">
        <v>0</v>
      </c>
      <c r="S69" s="264"/>
      <c r="T69" s="264">
        <v>0</v>
      </c>
      <c r="U69" s="264"/>
      <c r="V69" s="264">
        <v>0</v>
      </c>
      <c r="W69" s="264"/>
      <c r="X69" s="264">
        <v>0</v>
      </c>
      <c r="Y69" s="264"/>
      <c r="Z69" s="264" t="s">
        <v>723</v>
      </c>
      <c r="AA69" s="264"/>
      <c r="AB69" s="264">
        <v>0</v>
      </c>
      <c r="AC69" s="264">
        <v>16.55</v>
      </c>
    </row>
    <row r="70" spans="1:29" s="211" customFormat="1" x14ac:dyDescent="0.25">
      <c r="A70" s="216" t="s">
        <v>660</v>
      </c>
      <c r="B70" s="217" t="s">
        <v>645</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723</v>
      </c>
      <c r="AA70" s="264"/>
      <c r="AB70" s="264">
        <v>0</v>
      </c>
      <c r="AC70" s="264">
        <v>0</v>
      </c>
    </row>
    <row r="71" spans="1:29" s="211" customFormat="1" x14ac:dyDescent="0.25">
      <c r="A71" s="216" t="s">
        <v>661</v>
      </c>
      <c r="B71" s="217" t="s">
        <v>647</v>
      </c>
      <c r="C71" s="264"/>
      <c r="D71" s="264"/>
      <c r="E71" s="264"/>
      <c r="F71" s="264"/>
      <c r="G71" s="264">
        <v>0</v>
      </c>
      <c r="H71" s="264">
        <v>0</v>
      </c>
      <c r="I71" s="264"/>
      <c r="J71" s="264">
        <v>0</v>
      </c>
      <c r="K71" s="264"/>
      <c r="L71" s="264">
        <v>1</v>
      </c>
      <c r="M71" s="264"/>
      <c r="N71" s="264">
        <v>1</v>
      </c>
      <c r="O71" s="264"/>
      <c r="P71" s="264">
        <v>0</v>
      </c>
      <c r="Q71" s="264"/>
      <c r="R71" s="264">
        <v>0</v>
      </c>
      <c r="S71" s="264"/>
      <c r="T71" s="264">
        <v>0</v>
      </c>
      <c r="U71" s="264"/>
      <c r="V71" s="264">
        <v>0</v>
      </c>
      <c r="W71" s="264"/>
      <c r="X71" s="264">
        <v>0</v>
      </c>
      <c r="Y71" s="264"/>
      <c r="Z71" s="264" t="s">
        <v>723</v>
      </c>
      <c r="AA71" s="264"/>
      <c r="AB71" s="264">
        <v>1</v>
      </c>
      <c r="AC71" s="264">
        <v>1</v>
      </c>
    </row>
    <row r="72" spans="1:29" s="211" customFormat="1" x14ac:dyDescent="0.25">
      <c r="A72" s="216" t="s">
        <v>662</v>
      </c>
      <c r="B72" s="217" t="s">
        <v>649</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723</v>
      </c>
      <c r="AA72" s="264"/>
      <c r="AB72" s="264">
        <v>0</v>
      </c>
      <c r="AC72" s="264">
        <v>0</v>
      </c>
    </row>
    <row r="73" spans="1:29" s="211" customFormat="1" x14ac:dyDescent="0.25">
      <c r="A73" s="216" t="s">
        <v>663</v>
      </c>
      <c r="B73" s="217" t="s">
        <v>651</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723</v>
      </c>
      <c r="AA73" s="264"/>
      <c r="AB73" s="264">
        <v>0</v>
      </c>
      <c r="AC73" s="264">
        <v>0</v>
      </c>
    </row>
    <row r="74" spans="1:29" s="211" customFormat="1" ht="36.75" customHeight="1" x14ac:dyDescent="0.25">
      <c r="A74" s="214" t="s">
        <v>55</v>
      </c>
      <c r="B74" s="220" t="s">
        <v>229</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723</v>
      </c>
      <c r="AA74" s="264"/>
      <c r="AB74" s="264">
        <v>0</v>
      </c>
      <c r="AC74" s="264">
        <v>0</v>
      </c>
    </row>
    <row r="75" spans="1:29" s="211" customFormat="1" x14ac:dyDescent="0.25">
      <c r="A75" s="214" t="s">
        <v>54</v>
      </c>
      <c r="B75" s="215" t="s">
        <v>135</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11" customFormat="1" x14ac:dyDescent="0.25">
      <c r="A76" s="216" t="s">
        <v>224</v>
      </c>
      <c r="B76" s="217" t="s">
        <v>640</v>
      </c>
      <c r="C76" s="265"/>
      <c r="D76" s="266"/>
      <c r="E76" s="267"/>
      <c r="F76" s="267"/>
      <c r="G76" s="264">
        <v>0</v>
      </c>
      <c r="H76" s="264">
        <v>0</v>
      </c>
      <c r="I76" s="267"/>
      <c r="J76" s="264">
        <v>0</v>
      </c>
      <c r="K76" s="266"/>
      <c r="L76" s="264">
        <v>0</v>
      </c>
      <c r="M76" s="266"/>
      <c r="N76" s="264">
        <v>0</v>
      </c>
      <c r="O76" s="266"/>
      <c r="P76" s="264">
        <v>0</v>
      </c>
      <c r="Q76" s="266"/>
      <c r="R76" s="264">
        <v>0</v>
      </c>
      <c r="S76" s="266"/>
      <c r="T76" s="264">
        <v>0</v>
      </c>
      <c r="U76" s="266"/>
      <c r="V76" s="264">
        <v>0</v>
      </c>
      <c r="W76" s="266"/>
      <c r="X76" s="264">
        <v>0</v>
      </c>
      <c r="Y76" s="266"/>
      <c r="Z76" s="264" t="s">
        <v>723</v>
      </c>
      <c r="AA76" s="266"/>
      <c r="AB76" s="264">
        <v>0</v>
      </c>
      <c r="AC76" s="264">
        <v>0</v>
      </c>
    </row>
    <row r="77" spans="1:29" s="211" customFormat="1" ht="31.5" x14ac:dyDescent="0.25">
      <c r="A77" s="216" t="s">
        <v>225</v>
      </c>
      <c r="B77" s="219" t="s">
        <v>638</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723</v>
      </c>
      <c r="AA77" s="264"/>
      <c r="AB77" s="264">
        <v>0</v>
      </c>
      <c r="AC77" s="264">
        <v>0</v>
      </c>
    </row>
    <row r="78" spans="1:29" s="211" customFormat="1" x14ac:dyDescent="0.25">
      <c r="A78" s="216" t="s">
        <v>226</v>
      </c>
      <c r="B78" s="219" t="s">
        <v>151</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723</v>
      </c>
      <c r="AA78" s="264"/>
      <c r="AB78" s="264">
        <v>0</v>
      </c>
      <c r="AC78" s="264">
        <v>0</v>
      </c>
    </row>
    <row r="79" spans="1:29" s="211" customFormat="1" x14ac:dyDescent="0.25">
      <c r="A79" s="216" t="s">
        <v>227</v>
      </c>
      <c r="B79" s="217" t="s">
        <v>639</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723</v>
      </c>
      <c r="AA79" s="264"/>
      <c r="AB79" s="264">
        <v>0</v>
      </c>
      <c r="AC79" s="264">
        <v>0</v>
      </c>
    </row>
    <row r="80" spans="1:29" s="211" customFormat="1" x14ac:dyDescent="0.25">
      <c r="A80" s="216" t="s">
        <v>228</v>
      </c>
      <c r="B80" s="217" t="s">
        <v>641</v>
      </c>
      <c r="C80" s="265"/>
      <c r="D80" s="266"/>
      <c r="E80" s="267"/>
      <c r="F80" s="267"/>
      <c r="G80" s="264">
        <v>0</v>
      </c>
      <c r="H80" s="264">
        <v>0</v>
      </c>
      <c r="I80" s="267"/>
      <c r="J80" s="264">
        <v>0</v>
      </c>
      <c r="K80" s="266"/>
      <c r="L80" s="264">
        <v>0</v>
      </c>
      <c r="M80" s="266"/>
      <c r="N80" s="264">
        <v>0</v>
      </c>
      <c r="O80" s="266"/>
      <c r="P80" s="264">
        <v>0</v>
      </c>
      <c r="Q80" s="266"/>
      <c r="R80" s="264">
        <v>0</v>
      </c>
      <c r="S80" s="266"/>
      <c r="T80" s="264">
        <v>0</v>
      </c>
      <c r="U80" s="266"/>
      <c r="V80" s="264">
        <v>0</v>
      </c>
      <c r="W80" s="266"/>
      <c r="X80" s="264">
        <v>0</v>
      </c>
      <c r="Y80" s="266"/>
      <c r="Z80" s="264" t="s">
        <v>723</v>
      </c>
      <c r="AA80" s="266"/>
      <c r="AB80" s="264">
        <v>0</v>
      </c>
      <c r="AC80" s="264">
        <v>0</v>
      </c>
    </row>
    <row r="81" spans="1:29" s="211" customFormat="1" x14ac:dyDescent="0.25">
      <c r="A81" s="216" t="s">
        <v>664</v>
      </c>
      <c r="B81" s="217" t="s">
        <v>642</v>
      </c>
      <c r="C81" s="265"/>
      <c r="D81" s="266"/>
      <c r="E81" s="267"/>
      <c r="F81" s="267"/>
      <c r="G81" s="264">
        <v>0</v>
      </c>
      <c r="H81" s="264">
        <v>0</v>
      </c>
      <c r="I81" s="267"/>
      <c r="J81" s="264">
        <v>0</v>
      </c>
      <c r="K81" s="266"/>
      <c r="L81" s="264">
        <v>0</v>
      </c>
      <c r="M81" s="266"/>
      <c r="N81" s="264">
        <v>0</v>
      </c>
      <c r="O81" s="266"/>
      <c r="P81" s="264">
        <v>0</v>
      </c>
      <c r="Q81" s="266"/>
      <c r="R81" s="264">
        <v>0</v>
      </c>
      <c r="S81" s="266"/>
      <c r="T81" s="264">
        <v>0</v>
      </c>
      <c r="U81" s="266"/>
      <c r="V81" s="264">
        <v>0</v>
      </c>
      <c r="W81" s="266"/>
      <c r="X81" s="264">
        <v>0</v>
      </c>
      <c r="Y81" s="266"/>
      <c r="Z81" s="264" t="s">
        <v>723</v>
      </c>
      <c r="AA81" s="266"/>
      <c r="AB81" s="264">
        <v>0</v>
      </c>
      <c r="AC81" s="264">
        <v>0</v>
      </c>
    </row>
    <row r="82" spans="1:29" s="211" customFormat="1" x14ac:dyDescent="0.25">
      <c r="A82" s="216" t="s">
        <v>665</v>
      </c>
      <c r="B82" s="217" t="s">
        <v>643</v>
      </c>
      <c r="C82" s="265"/>
      <c r="D82" s="266"/>
      <c r="E82" s="267"/>
      <c r="F82" s="267"/>
      <c r="G82" s="264">
        <v>0</v>
      </c>
      <c r="H82" s="264">
        <v>0</v>
      </c>
      <c r="I82" s="267"/>
      <c r="J82" s="264">
        <v>0</v>
      </c>
      <c r="K82" s="266"/>
      <c r="L82" s="264">
        <v>0</v>
      </c>
      <c r="M82" s="266"/>
      <c r="N82" s="264">
        <v>16.55</v>
      </c>
      <c r="O82" s="266"/>
      <c r="P82" s="264">
        <v>0</v>
      </c>
      <c r="Q82" s="266"/>
      <c r="R82" s="264">
        <v>0</v>
      </c>
      <c r="S82" s="266"/>
      <c r="T82" s="264">
        <v>0</v>
      </c>
      <c r="U82" s="266"/>
      <c r="V82" s="264">
        <v>0</v>
      </c>
      <c r="W82" s="266"/>
      <c r="X82" s="264">
        <v>0</v>
      </c>
      <c r="Y82" s="266"/>
      <c r="Z82" s="264" t="s">
        <v>723</v>
      </c>
      <c r="AA82" s="266"/>
      <c r="AB82" s="264">
        <v>0</v>
      </c>
      <c r="AC82" s="264">
        <v>16.55</v>
      </c>
    </row>
    <row r="83" spans="1:29" s="211" customFormat="1" x14ac:dyDescent="0.25">
      <c r="A83" s="216" t="s">
        <v>666</v>
      </c>
      <c r="B83" s="217" t="s">
        <v>645</v>
      </c>
      <c r="C83" s="265"/>
      <c r="D83" s="266"/>
      <c r="E83" s="267"/>
      <c r="F83" s="267"/>
      <c r="G83" s="264">
        <v>0</v>
      </c>
      <c r="H83" s="264">
        <v>0</v>
      </c>
      <c r="I83" s="267"/>
      <c r="J83" s="264">
        <v>0</v>
      </c>
      <c r="K83" s="266"/>
      <c r="L83" s="264">
        <v>0</v>
      </c>
      <c r="M83" s="266"/>
      <c r="N83" s="264">
        <v>0</v>
      </c>
      <c r="O83" s="266"/>
      <c r="P83" s="264">
        <v>0</v>
      </c>
      <c r="Q83" s="266"/>
      <c r="R83" s="264">
        <v>0</v>
      </c>
      <c r="S83" s="266"/>
      <c r="T83" s="264">
        <v>0</v>
      </c>
      <c r="U83" s="266"/>
      <c r="V83" s="264">
        <v>0</v>
      </c>
      <c r="W83" s="266"/>
      <c r="X83" s="264">
        <v>0</v>
      </c>
      <c r="Y83" s="266"/>
      <c r="Z83" s="264" t="s">
        <v>723</v>
      </c>
      <c r="AA83" s="266"/>
      <c r="AB83" s="264">
        <v>0</v>
      </c>
      <c r="AC83" s="264">
        <v>0</v>
      </c>
    </row>
    <row r="84" spans="1:29" s="211" customFormat="1" x14ac:dyDescent="0.25">
      <c r="A84" s="216" t="s">
        <v>667</v>
      </c>
      <c r="B84" s="217" t="s">
        <v>647</v>
      </c>
      <c r="C84" s="265"/>
      <c r="D84" s="266"/>
      <c r="E84" s="267"/>
      <c r="F84" s="267"/>
      <c r="G84" s="264">
        <v>0</v>
      </c>
      <c r="H84" s="264">
        <v>0</v>
      </c>
      <c r="I84" s="267"/>
      <c r="J84" s="264">
        <v>0</v>
      </c>
      <c r="K84" s="266"/>
      <c r="L84" s="264">
        <v>1</v>
      </c>
      <c r="M84" s="266"/>
      <c r="N84" s="264">
        <v>1</v>
      </c>
      <c r="O84" s="266"/>
      <c r="P84" s="264">
        <v>0</v>
      </c>
      <c r="Q84" s="266"/>
      <c r="R84" s="264">
        <v>0</v>
      </c>
      <c r="S84" s="266"/>
      <c r="T84" s="264">
        <v>0</v>
      </c>
      <c r="U84" s="266"/>
      <c r="V84" s="264">
        <v>0</v>
      </c>
      <c r="W84" s="266"/>
      <c r="X84" s="264">
        <v>0</v>
      </c>
      <c r="Y84" s="266"/>
      <c r="Z84" s="264" t="s">
        <v>723</v>
      </c>
      <c r="AA84" s="266"/>
      <c r="AB84" s="264">
        <v>1</v>
      </c>
      <c r="AC84" s="264">
        <v>1</v>
      </c>
    </row>
    <row r="85" spans="1:29" s="211" customFormat="1" x14ac:dyDescent="0.25">
      <c r="A85" s="216" t="s">
        <v>668</v>
      </c>
      <c r="B85" s="217" t="s">
        <v>649</v>
      </c>
      <c r="C85" s="265"/>
      <c r="D85" s="266"/>
      <c r="E85" s="267"/>
      <c r="F85" s="267"/>
      <c r="G85" s="264">
        <v>0</v>
      </c>
      <c r="H85" s="264">
        <v>0</v>
      </c>
      <c r="I85" s="267"/>
      <c r="J85" s="264">
        <v>0</v>
      </c>
      <c r="K85" s="266"/>
      <c r="L85" s="264">
        <v>0</v>
      </c>
      <c r="M85" s="266"/>
      <c r="N85" s="264">
        <v>0</v>
      </c>
      <c r="O85" s="266"/>
      <c r="P85" s="264">
        <v>0</v>
      </c>
      <c r="Q85" s="266"/>
      <c r="R85" s="264">
        <v>0</v>
      </c>
      <c r="S85" s="266"/>
      <c r="T85" s="264">
        <v>0</v>
      </c>
      <c r="U85" s="266"/>
      <c r="V85" s="264">
        <v>0</v>
      </c>
      <c r="W85" s="266"/>
      <c r="X85" s="264">
        <v>0</v>
      </c>
      <c r="Y85" s="266"/>
      <c r="Z85" s="264" t="s">
        <v>723</v>
      </c>
      <c r="AA85" s="266"/>
      <c r="AB85" s="264">
        <v>0</v>
      </c>
      <c r="AC85" s="264">
        <v>0</v>
      </c>
    </row>
    <row r="86" spans="1:29" s="211" customFormat="1" x14ac:dyDescent="0.25">
      <c r="A86" s="216" t="s">
        <v>669</v>
      </c>
      <c r="B86" s="217" t="s">
        <v>651</v>
      </c>
      <c r="C86" s="268"/>
      <c r="D86" s="266"/>
      <c r="E86" s="267"/>
      <c r="F86" s="267"/>
      <c r="G86" s="264">
        <v>0</v>
      </c>
      <c r="H86" s="264">
        <v>0</v>
      </c>
      <c r="I86" s="267"/>
      <c r="J86" s="264">
        <v>0</v>
      </c>
      <c r="K86" s="266"/>
      <c r="L86" s="264">
        <v>0</v>
      </c>
      <c r="M86" s="266"/>
      <c r="N86" s="264">
        <v>0</v>
      </c>
      <c r="O86" s="266"/>
      <c r="P86" s="264">
        <v>0</v>
      </c>
      <c r="Q86" s="266"/>
      <c r="R86" s="264">
        <v>0</v>
      </c>
      <c r="S86" s="266"/>
      <c r="T86" s="264">
        <v>0</v>
      </c>
      <c r="U86" s="266"/>
      <c r="V86" s="264">
        <v>0</v>
      </c>
      <c r="W86" s="266"/>
      <c r="X86" s="264">
        <v>0</v>
      </c>
      <c r="Y86" s="266"/>
      <c r="Z86" s="264" t="s">
        <v>723</v>
      </c>
      <c r="AA86" s="266"/>
      <c r="AB86" s="264">
        <v>0</v>
      </c>
      <c r="AC86" s="264">
        <v>0</v>
      </c>
    </row>
    <row r="87" spans="1:29" s="211" customFormat="1" x14ac:dyDescent="0.25">
      <c r="A87" s="269"/>
      <c r="B87" s="270"/>
      <c r="C87" s="270"/>
      <c r="D87" s="270"/>
      <c r="E87" s="270"/>
      <c r="F87" s="270"/>
      <c r="G87" s="270"/>
      <c r="H87" s="213"/>
      <c r="I87" s="213"/>
      <c r="J87" s="213"/>
      <c r="K87" s="213"/>
      <c r="L87" s="213"/>
      <c r="M87" s="213"/>
      <c r="N87" s="213"/>
      <c r="O87" s="213"/>
      <c r="P87" s="213"/>
      <c r="Q87" s="213"/>
      <c r="R87" s="213"/>
      <c r="S87" s="213"/>
      <c r="T87" s="213"/>
      <c r="U87" s="213"/>
      <c r="V87" s="213"/>
      <c r="W87" s="213"/>
      <c r="X87" s="213"/>
    </row>
    <row r="88" spans="1:29" x14ac:dyDescent="0.25">
      <c r="G88" s="169"/>
    </row>
    <row r="89" spans="1:29" x14ac:dyDescent="0.25">
      <c r="G89" s="169"/>
    </row>
    <row r="90" spans="1:29" x14ac:dyDescent="0.25">
      <c r="G90" s="169"/>
    </row>
    <row r="91" spans="1:29" x14ac:dyDescent="0.25">
      <c r="G91" s="169"/>
    </row>
    <row r="92" spans="1:29" x14ac:dyDescent="0.25">
      <c r="G92" s="169"/>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zoomScale="70" zoomScaleNormal="70" zoomScaleSheetLayoutView="70" workbookViewId="0">
      <selection activeCell="A5" sqref="A5:AV5"/>
    </sheetView>
  </sheetViews>
  <sheetFormatPr defaultColWidth="9.140625"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2" t="s">
        <v>65</v>
      </c>
    </row>
    <row r="2" spans="1:48" ht="18.75" x14ac:dyDescent="0.3">
      <c r="AV2" s="15" t="s">
        <v>10</v>
      </c>
    </row>
    <row r="3" spans="1:48" ht="18.75" x14ac:dyDescent="0.3">
      <c r="AV3" s="15" t="s">
        <v>64</v>
      </c>
    </row>
    <row r="4" spans="1:48" ht="18.75" x14ac:dyDescent="0.3">
      <c r="AV4" s="15"/>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8.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73" t="str">
        <f>'1. паспорт местоположение'!A12:C12</f>
        <v>F_TP3600.PS.0040</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2" customHeight="1" x14ac:dyDescent="0.25">
      <c r="A15" s="339" t="str">
        <f>'1. паспорт местоположение'!A15:C15</f>
        <v>Реконструкция телемеханики с выполнением ЭМБ на ПС 110/10 кВ КС-7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9" s="21" customFormat="1" x14ac:dyDescent="0.25">
      <c r="A21" s="487" t="s">
        <v>452</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s="21" customFormat="1" ht="58.5" customHeight="1" x14ac:dyDescent="0.25">
      <c r="A22" s="478" t="s">
        <v>52</v>
      </c>
      <c r="B22" s="489" t="s">
        <v>24</v>
      </c>
      <c r="C22" s="478" t="s">
        <v>51</v>
      </c>
      <c r="D22" s="478" t="s">
        <v>50</v>
      </c>
      <c r="E22" s="492" t="s">
        <v>460</v>
      </c>
      <c r="F22" s="493"/>
      <c r="G22" s="493"/>
      <c r="H22" s="493"/>
      <c r="I22" s="493"/>
      <c r="J22" s="493"/>
      <c r="K22" s="493"/>
      <c r="L22" s="494"/>
      <c r="M22" s="478" t="s">
        <v>49</v>
      </c>
      <c r="N22" s="478" t="s">
        <v>48</v>
      </c>
      <c r="O22" s="478" t="s">
        <v>47</v>
      </c>
      <c r="P22" s="473" t="s">
        <v>236</v>
      </c>
      <c r="Q22" s="473" t="s">
        <v>46</v>
      </c>
      <c r="R22" s="473" t="s">
        <v>45</v>
      </c>
      <c r="S22" s="473" t="s">
        <v>44</v>
      </c>
      <c r="T22" s="473"/>
      <c r="U22" s="495" t="s">
        <v>43</v>
      </c>
      <c r="V22" s="495" t="s">
        <v>42</v>
      </c>
      <c r="W22" s="473" t="s">
        <v>41</v>
      </c>
      <c r="X22" s="473" t="s">
        <v>40</v>
      </c>
      <c r="Y22" s="473" t="s">
        <v>39</v>
      </c>
      <c r="Z22" s="48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1" t="s">
        <v>25</v>
      </c>
    </row>
    <row r="23" spans="1:49" s="21" customFormat="1" ht="64.5" customHeight="1" x14ac:dyDescent="0.25">
      <c r="A23" s="488"/>
      <c r="B23" s="490"/>
      <c r="C23" s="488"/>
      <c r="D23" s="488"/>
      <c r="E23" s="483" t="s">
        <v>23</v>
      </c>
      <c r="F23" s="474" t="s">
        <v>134</v>
      </c>
      <c r="G23" s="474" t="s">
        <v>133</v>
      </c>
      <c r="H23" s="474" t="s">
        <v>132</v>
      </c>
      <c r="I23" s="476" t="s">
        <v>377</v>
      </c>
      <c r="J23" s="476" t="s">
        <v>378</v>
      </c>
      <c r="K23" s="476" t="s">
        <v>379</v>
      </c>
      <c r="L23" s="474" t="s">
        <v>76</v>
      </c>
      <c r="M23" s="488"/>
      <c r="N23" s="488"/>
      <c r="O23" s="488"/>
      <c r="P23" s="473"/>
      <c r="Q23" s="473"/>
      <c r="R23" s="473"/>
      <c r="S23" s="485" t="s">
        <v>2</v>
      </c>
      <c r="T23" s="485" t="s">
        <v>11</v>
      </c>
      <c r="U23" s="495"/>
      <c r="V23" s="495"/>
      <c r="W23" s="473"/>
      <c r="X23" s="473"/>
      <c r="Y23" s="473"/>
      <c r="Z23" s="473"/>
      <c r="AA23" s="473"/>
      <c r="AB23" s="473"/>
      <c r="AC23" s="473"/>
      <c r="AD23" s="473"/>
      <c r="AE23" s="473"/>
      <c r="AF23" s="473" t="s">
        <v>22</v>
      </c>
      <c r="AG23" s="473"/>
      <c r="AH23" s="473" t="s">
        <v>21</v>
      </c>
      <c r="AI23" s="473"/>
      <c r="AJ23" s="478" t="s">
        <v>20</v>
      </c>
      <c r="AK23" s="478" t="s">
        <v>19</v>
      </c>
      <c r="AL23" s="478" t="s">
        <v>18</v>
      </c>
      <c r="AM23" s="478" t="s">
        <v>17</v>
      </c>
      <c r="AN23" s="478" t="s">
        <v>16</v>
      </c>
      <c r="AO23" s="478" t="s">
        <v>15</v>
      </c>
      <c r="AP23" s="478" t="s">
        <v>14</v>
      </c>
      <c r="AQ23" s="496" t="s">
        <v>11</v>
      </c>
      <c r="AR23" s="473"/>
      <c r="AS23" s="473"/>
      <c r="AT23" s="473"/>
      <c r="AU23" s="473"/>
      <c r="AV23" s="482"/>
    </row>
    <row r="24" spans="1:49" s="21"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40" t="s">
        <v>13</v>
      </c>
      <c r="AG24" s="140" t="s">
        <v>12</v>
      </c>
      <c r="AH24" s="141" t="s">
        <v>2</v>
      </c>
      <c r="AI24" s="141" t="s">
        <v>11</v>
      </c>
      <c r="AJ24" s="479"/>
      <c r="AK24" s="479"/>
      <c r="AL24" s="479"/>
      <c r="AM24" s="479"/>
      <c r="AN24" s="479"/>
      <c r="AO24" s="479"/>
      <c r="AP24" s="479"/>
      <c r="AQ24" s="497"/>
      <c r="AR24" s="473"/>
      <c r="AS24" s="473"/>
      <c r="AT24" s="473"/>
      <c r="AU24" s="473"/>
      <c r="AV24" s="482"/>
      <c r="AW24" s="21">
        <f>SUM(AW26:AW205)</f>
        <v>10.286</v>
      </c>
    </row>
    <row r="25" spans="1:49" s="20" customFormat="1" ht="11.25" x14ac:dyDescent="0.2">
      <c r="A25" s="321">
        <v>1</v>
      </c>
      <c r="B25" s="321">
        <v>2</v>
      </c>
      <c r="C25" s="321">
        <v>4</v>
      </c>
      <c r="D25" s="321">
        <v>5</v>
      </c>
      <c r="E25" s="321">
        <v>6</v>
      </c>
      <c r="F25" s="321">
        <f>E25+1</f>
        <v>7</v>
      </c>
      <c r="G25" s="321">
        <f t="shared" ref="G25:H25" si="0">F25+1</f>
        <v>8</v>
      </c>
      <c r="H25" s="321">
        <f t="shared" si="0"/>
        <v>9</v>
      </c>
      <c r="I25" s="321">
        <f t="shared" ref="I25" si="1">H25+1</f>
        <v>10</v>
      </c>
      <c r="J25" s="321">
        <f t="shared" ref="J25" si="2">I25+1</f>
        <v>11</v>
      </c>
      <c r="K25" s="321">
        <f t="shared" ref="K25" si="3">J25+1</f>
        <v>12</v>
      </c>
      <c r="L25" s="321">
        <f t="shared" ref="L25" si="4">K25+1</f>
        <v>13</v>
      </c>
      <c r="M25" s="321">
        <f t="shared" ref="M25" si="5">L25+1</f>
        <v>14</v>
      </c>
      <c r="N25" s="321">
        <f t="shared" ref="N25" si="6">M25+1</f>
        <v>15</v>
      </c>
      <c r="O25" s="321">
        <f t="shared" ref="O25" si="7">N25+1</f>
        <v>16</v>
      </c>
      <c r="P25" s="321">
        <f t="shared" ref="P25" si="8">O25+1</f>
        <v>17</v>
      </c>
      <c r="Q25" s="321">
        <f t="shared" ref="Q25" si="9">P25+1</f>
        <v>18</v>
      </c>
      <c r="R25" s="321">
        <f t="shared" ref="R25" si="10">Q25+1</f>
        <v>19</v>
      </c>
      <c r="S25" s="321">
        <f t="shared" ref="S25" si="11">R25+1</f>
        <v>20</v>
      </c>
      <c r="T25" s="321">
        <f t="shared" ref="T25" si="12">S25+1</f>
        <v>21</v>
      </c>
      <c r="U25" s="321">
        <f t="shared" ref="U25" si="13">T25+1</f>
        <v>22</v>
      </c>
      <c r="V25" s="321">
        <f t="shared" ref="V25" si="14">U25+1</f>
        <v>23</v>
      </c>
      <c r="W25" s="321">
        <f t="shared" ref="W25" si="15">V25+1</f>
        <v>24</v>
      </c>
      <c r="X25" s="321">
        <f t="shared" ref="X25" si="16">W25+1</f>
        <v>25</v>
      </c>
      <c r="Y25" s="321">
        <f t="shared" ref="Y25" si="17">X25+1</f>
        <v>26</v>
      </c>
      <c r="Z25" s="321">
        <f t="shared" ref="Z25" si="18">Y25+1</f>
        <v>27</v>
      </c>
      <c r="AA25" s="321">
        <f t="shared" ref="AA25" si="19">Z25+1</f>
        <v>28</v>
      </c>
      <c r="AB25" s="321">
        <f t="shared" ref="AB25" si="20">AA25+1</f>
        <v>29</v>
      </c>
      <c r="AC25" s="321">
        <f t="shared" ref="AC25" si="21">AB25+1</f>
        <v>30</v>
      </c>
      <c r="AD25" s="321">
        <f t="shared" ref="AD25" si="22">AC25+1</f>
        <v>31</v>
      </c>
      <c r="AE25" s="321">
        <f t="shared" ref="AE25" si="23">AD25+1</f>
        <v>32</v>
      </c>
      <c r="AF25" s="321">
        <f t="shared" ref="AF25" si="24">AE25+1</f>
        <v>33</v>
      </c>
      <c r="AG25" s="321">
        <f t="shared" ref="AG25" si="25">AF25+1</f>
        <v>34</v>
      </c>
      <c r="AH25" s="321">
        <f t="shared" ref="AH25" si="26">AG25+1</f>
        <v>35</v>
      </c>
      <c r="AI25" s="321">
        <f t="shared" ref="AI25" si="27">AH25+1</f>
        <v>36</v>
      </c>
      <c r="AJ25" s="321">
        <f t="shared" ref="AJ25" si="28">AI25+1</f>
        <v>37</v>
      </c>
      <c r="AK25" s="321">
        <f t="shared" ref="AK25" si="29">AJ25+1</f>
        <v>38</v>
      </c>
      <c r="AL25" s="321">
        <f t="shared" ref="AL25" si="30">AK25+1</f>
        <v>39</v>
      </c>
      <c r="AM25" s="321">
        <f t="shared" ref="AM25" si="31">AL25+1</f>
        <v>40</v>
      </c>
      <c r="AN25" s="321">
        <f t="shared" ref="AN25" si="32">AM25+1</f>
        <v>41</v>
      </c>
      <c r="AO25" s="321">
        <f t="shared" ref="AO25" si="33">AN25+1</f>
        <v>42</v>
      </c>
      <c r="AP25" s="321">
        <f t="shared" ref="AP25" si="34">AO25+1</f>
        <v>43</v>
      </c>
      <c r="AQ25" s="321">
        <f t="shared" ref="AQ25" si="35">AP25+1</f>
        <v>44</v>
      </c>
      <c r="AR25" s="321">
        <f t="shared" ref="AR25" si="36">AQ25+1</f>
        <v>45</v>
      </c>
      <c r="AS25" s="321">
        <f t="shared" ref="AS25" si="37">AR25+1</f>
        <v>46</v>
      </c>
      <c r="AT25" s="321">
        <f t="shared" ref="AT25" si="38">AS25+1</f>
        <v>47</v>
      </c>
      <c r="AU25" s="321">
        <f t="shared" ref="AU25" si="39">AT25+1</f>
        <v>48</v>
      </c>
      <c r="AV25" s="321">
        <f t="shared" ref="AV25" si="40">AU25+1</f>
        <v>49</v>
      </c>
    </row>
    <row r="26" spans="1:49" ht="75" x14ac:dyDescent="0.25">
      <c r="A26" s="322" t="s">
        <v>515</v>
      </c>
      <c r="B26" s="299" t="s">
        <v>688</v>
      </c>
      <c r="C26" s="299" t="s">
        <v>516</v>
      </c>
      <c r="D26" s="302" t="s">
        <v>517</v>
      </c>
      <c r="E26" s="298" t="s">
        <v>329</v>
      </c>
      <c r="F26" s="298" t="s">
        <v>329</v>
      </c>
      <c r="G26" s="298" t="s">
        <v>329</v>
      </c>
      <c r="H26" s="298" t="s">
        <v>329</v>
      </c>
      <c r="I26" s="298" t="s">
        <v>329</v>
      </c>
      <c r="J26" s="298" t="s">
        <v>329</v>
      </c>
      <c r="K26" s="298" t="s">
        <v>329</v>
      </c>
      <c r="L26" s="298" t="s">
        <v>329</v>
      </c>
      <c r="M26" s="299" t="s">
        <v>518</v>
      </c>
      <c r="N26" s="323" t="s">
        <v>519</v>
      </c>
      <c r="O26" s="299" t="s">
        <v>688</v>
      </c>
      <c r="P26" s="300">
        <v>6481</v>
      </c>
      <c r="Q26" s="299" t="s">
        <v>520</v>
      </c>
      <c r="R26" s="300">
        <v>4536</v>
      </c>
      <c r="S26" s="299" t="s">
        <v>521</v>
      </c>
      <c r="T26" s="299" t="s">
        <v>522</v>
      </c>
      <c r="U26" s="299">
        <v>3</v>
      </c>
      <c r="V26" s="299">
        <v>3</v>
      </c>
      <c r="W26" s="299" t="s">
        <v>523</v>
      </c>
      <c r="X26" s="301">
        <v>4477</v>
      </c>
      <c r="Y26" s="299"/>
      <c r="Z26" s="299">
        <v>2</v>
      </c>
      <c r="AA26" s="300">
        <v>4477</v>
      </c>
      <c r="AB26" s="300">
        <v>4477</v>
      </c>
      <c r="AC26" s="299" t="s">
        <v>523</v>
      </c>
      <c r="AD26" s="300">
        <v>5372</v>
      </c>
      <c r="AE26" s="300">
        <v>0</v>
      </c>
      <c r="AF26" s="302" t="s">
        <v>524</v>
      </c>
      <c r="AG26" s="299" t="s">
        <v>525</v>
      </c>
      <c r="AH26" s="299" t="s">
        <v>526</v>
      </c>
      <c r="AI26" s="299" t="s">
        <v>527</v>
      </c>
      <c r="AJ26" s="299" t="s">
        <v>528</v>
      </c>
      <c r="AK26" s="299" t="s">
        <v>529</v>
      </c>
      <c r="AL26" s="299"/>
      <c r="AM26" s="299"/>
      <c r="AN26" s="299"/>
      <c r="AO26" s="302" t="s">
        <v>530</v>
      </c>
      <c r="AP26" s="299" t="s">
        <v>531</v>
      </c>
      <c r="AQ26" s="299" t="s">
        <v>532</v>
      </c>
      <c r="AR26" s="299" t="s">
        <v>531</v>
      </c>
      <c r="AS26" s="299" t="s">
        <v>533</v>
      </c>
      <c r="AT26" s="299" t="s">
        <v>534</v>
      </c>
      <c r="AU26" s="299" t="s">
        <v>535</v>
      </c>
      <c r="AV26" s="298"/>
      <c r="AW26" s="19">
        <v>5.3719999999999999</v>
      </c>
    </row>
    <row r="27" spans="1:49" x14ac:dyDescent="0.25">
      <c r="A27" s="298"/>
      <c r="B27" s="298"/>
      <c r="C27" s="298"/>
      <c r="D27" s="298"/>
      <c r="E27" s="298"/>
      <c r="F27" s="298"/>
      <c r="G27" s="298"/>
      <c r="H27" s="298"/>
      <c r="I27" s="298"/>
      <c r="J27" s="298"/>
      <c r="K27" s="298"/>
      <c r="L27" s="298"/>
      <c r="M27" s="298"/>
      <c r="N27" s="298"/>
      <c r="O27" s="299"/>
      <c r="P27" s="300"/>
      <c r="Q27" s="299"/>
      <c r="R27" s="300"/>
      <c r="S27" s="299"/>
      <c r="T27" s="299"/>
      <c r="U27" s="299"/>
      <c r="V27" s="299"/>
      <c r="W27" s="299" t="s">
        <v>536</v>
      </c>
      <c r="X27" s="301">
        <v>4080</v>
      </c>
      <c r="Y27" s="299" t="s">
        <v>536</v>
      </c>
      <c r="Z27" s="299"/>
      <c r="AA27" s="300"/>
      <c r="AB27" s="300"/>
      <c r="AC27" s="299"/>
      <c r="AD27" s="300"/>
      <c r="AE27" s="300"/>
      <c r="AF27" s="302" t="s">
        <v>530</v>
      </c>
      <c r="AG27" s="299"/>
      <c r="AH27" s="299"/>
      <c r="AI27" s="299"/>
      <c r="AJ27" s="299"/>
      <c r="AK27" s="299"/>
      <c r="AL27" s="299"/>
      <c r="AM27" s="299"/>
      <c r="AN27" s="299"/>
      <c r="AO27" s="302" t="s">
        <v>530</v>
      </c>
      <c r="AP27" s="299"/>
      <c r="AQ27" s="299"/>
      <c r="AR27" s="299"/>
      <c r="AS27" s="299"/>
      <c r="AT27" s="299"/>
      <c r="AU27" s="299"/>
      <c r="AV27" s="298"/>
    </row>
    <row r="28" spans="1:49" x14ac:dyDescent="0.25">
      <c r="A28" s="298"/>
      <c r="B28" s="298"/>
      <c r="C28" s="298"/>
      <c r="D28" s="298"/>
      <c r="E28" s="298"/>
      <c r="F28" s="298"/>
      <c r="G28" s="298"/>
      <c r="H28" s="298"/>
      <c r="I28" s="298"/>
      <c r="J28" s="298"/>
      <c r="K28" s="298"/>
      <c r="L28" s="298"/>
      <c r="M28" s="298"/>
      <c r="N28" s="298"/>
      <c r="O28" s="299"/>
      <c r="P28" s="300"/>
      <c r="Q28" s="299"/>
      <c r="R28" s="300"/>
      <c r="S28" s="299"/>
      <c r="T28" s="299"/>
      <c r="U28" s="299"/>
      <c r="V28" s="299"/>
      <c r="W28" s="299" t="s">
        <v>537</v>
      </c>
      <c r="X28" s="301">
        <v>4528</v>
      </c>
      <c r="Y28" s="299"/>
      <c r="Z28" s="299"/>
      <c r="AA28" s="300">
        <v>4528</v>
      </c>
      <c r="AB28" s="300"/>
      <c r="AC28" s="299"/>
      <c r="AD28" s="300"/>
      <c r="AE28" s="300"/>
      <c r="AF28" s="302" t="s">
        <v>530</v>
      </c>
      <c r="AG28" s="299"/>
      <c r="AH28" s="299"/>
      <c r="AI28" s="299"/>
      <c r="AJ28" s="299"/>
      <c r="AK28" s="299"/>
      <c r="AL28" s="299"/>
      <c r="AM28" s="299"/>
      <c r="AN28" s="299"/>
      <c r="AO28" s="302" t="s">
        <v>530</v>
      </c>
      <c r="AP28" s="299"/>
      <c r="AQ28" s="299"/>
      <c r="AR28" s="299"/>
      <c r="AS28" s="299"/>
      <c r="AT28" s="299"/>
      <c r="AU28" s="299"/>
      <c r="AV28" s="298"/>
    </row>
    <row r="29" spans="1:49" s="21" customFormat="1" ht="51" x14ac:dyDescent="0.25">
      <c r="A29" s="315" t="s">
        <v>700</v>
      </c>
      <c r="B29" s="299" t="s">
        <v>688</v>
      </c>
      <c r="C29" s="313" t="s">
        <v>701</v>
      </c>
      <c r="D29" s="316" t="s">
        <v>702</v>
      </c>
      <c r="E29" s="298" t="s">
        <v>329</v>
      </c>
      <c r="F29" s="298" t="s">
        <v>329</v>
      </c>
      <c r="G29" s="298" t="s">
        <v>329</v>
      </c>
      <c r="H29" s="298" t="s">
        <v>329</v>
      </c>
      <c r="I29" s="298" t="s">
        <v>329</v>
      </c>
      <c r="J29" s="298" t="s">
        <v>329</v>
      </c>
      <c r="K29" s="298" t="s">
        <v>329</v>
      </c>
      <c r="L29" s="298" t="s">
        <v>329</v>
      </c>
      <c r="M29" s="299" t="s">
        <v>518</v>
      </c>
      <c r="N29" s="318" t="s">
        <v>699</v>
      </c>
      <c r="O29" s="313" t="s">
        <v>703</v>
      </c>
      <c r="P29" s="314">
        <v>4099</v>
      </c>
      <c r="Q29" s="299" t="s">
        <v>520</v>
      </c>
      <c r="R29" s="314">
        <v>4099</v>
      </c>
      <c r="S29" s="313" t="s">
        <v>521</v>
      </c>
      <c r="T29" s="313" t="s">
        <v>704</v>
      </c>
      <c r="U29" s="313">
        <v>3</v>
      </c>
      <c r="V29" s="313">
        <v>3</v>
      </c>
      <c r="W29" s="313" t="s">
        <v>705</v>
      </c>
      <c r="X29" s="319">
        <v>4095</v>
      </c>
      <c r="Y29" s="320"/>
      <c r="Z29" s="313">
        <v>1</v>
      </c>
      <c r="AA29" s="314">
        <v>4095</v>
      </c>
      <c r="AB29" s="314">
        <v>4095</v>
      </c>
      <c r="AC29" s="313" t="s">
        <v>705</v>
      </c>
      <c r="AD29" s="314">
        <v>4914</v>
      </c>
      <c r="AE29" s="300">
        <v>0</v>
      </c>
      <c r="AF29" s="316" t="s">
        <v>708</v>
      </c>
      <c r="AG29" s="313" t="s">
        <v>709</v>
      </c>
      <c r="AH29" s="313" t="s">
        <v>710</v>
      </c>
      <c r="AI29" s="313" t="s">
        <v>711</v>
      </c>
      <c r="AJ29" s="313" t="s">
        <v>712</v>
      </c>
      <c r="AK29" s="313" t="s">
        <v>713</v>
      </c>
      <c r="AL29" s="320"/>
      <c r="AM29" s="320"/>
      <c r="AN29" s="320"/>
      <c r="AO29" s="320"/>
      <c r="AP29" s="313" t="s">
        <v>714</v>
      </c>
      <c r="AQ29" s="313" t="s">
        <v>715</v>
      </c>
      <c r="AR29" s="313" t="s">
        <v>714</v>
      </c>
      <c r="AS29" s="313" t="s">
        <v>715</v>
      </c>
      <c r="AT29" s="313" t="s">
        <v>716</v>
      </c>
      <c r="AU29" s="320"/>
      <c r="AV29" s="320"/>
      <c r="AW29" s="21">
        <v>4.9139999999999997</v>
      </c>
    </row>
    <row r="30" spans="1:49" s="21" customFormat="1" x14ac:dyDescent="0.25">
      <c r="A30" s="320"/>
      <c r="B30" s="320"/>
      <c r="C30" s="320"/>
      <c r="D30" s="320"/>
      <c r="E30" s="320"/>
      <c r="F30" s="320"/>
      <c r="G30" s="320"/>
      <c r="H30" s="320"/>
      <c r="I30" s="320"/>
      <c r="J30" s="320"/>
      <c r="K30" s="320"/>
      <c r="L30" s="320"/>
      <c r="M30" s="320"/>
      <c r="N30" s="320"/>
      <c r="O30" s="320"/>
      <c r="P30" s="320"/>
      <c r="Q30" s="320"/>
      <c r="R30" s="320"/>
      <c r="S30" s="320"/>
      <c r="T30" s="320"/>
      <c r="U30" s="320"/>
      <c r="V30" s="320"/>
      <c r="W30" s="313" t="s">
        <v>706</v>
      </c>
      <c r="X30" s="319">
        <v>4099</v>
      </c>
      <c r="Y30" s="320"/>
      <c r="Z30" s="313"/>
      <c r="AA30" s="314">
        <v>4099</v>
      </c>
      <c r="AB30" s="314"/>
      <c r="AC30" s="320"/>
      <c r="AD30" s="320"/>
      <c r="AE30" s="320"/>
      <c r="AF30" s="320"/>
      <c r="AG30" s="320"/>
      <c r="AH30" s="320"/>
      <c r="AI30" s="320"/>
      <c r="AJ30" s="320"/>
      <c r="AK30" s="320"/>
      <c r="AL30" s="320"/>
      <c r="AM30" s="320"/>
      <c r="AN30" s="320"/>
      <c r="AO30" s="320"/>
      <c r="AP30" s="320"/>
      <c r="AQ30" s="320"/>
      <c r="AR30" s="320"/>
      <c r="AS30" s="320"/>
      <c r="AT30" s="320"/>
      <c r="AU30" s="320"/>
      <c r="AV30" s="320"/>
    </row>
    <row r="31" spans="1:49" x14ac:dyDescent="0.25">
      <c r="A31" s="312"/>
      <c r="B31" s="312"/>
      <c r="C31" s="312"/>
      <c r="D31" s="312"/>
      <c r="E31" s="312"/>
      <c r="F31" s="312"/>
      <c r="G31" s="312"/>
      <c r="H31" s="312"/>
      <c r="I31" s="312"/>
      <c r="J31" s="312"/>
      <c r="K31" s="312"/>
      <c r="L31" s="312"/>
      <c r="M31" s="312"/>
      <c r="N31" s="312"/>
      <c r="O31" s="312"/>
      <c r="P31" s="312"/>
      <c r="Q31" s="312"/>
      <c r="R31" s="312"/>
      <c r="S31" s="312"/>
      <c r="T31" s="312"/>
      <c r="U31" s="312"/>
      <c r="V31" s="312"/>
      <c r="W31" s="313" t="s">
        <v>707</v>
      </c>
      <c r="X31" s="317">
        <v>4099</v>
      </c>
      <c r="Y31" s="312"/>
      <c r="Z31" s="313"/>
      <c r="AA31" s="314">
        <v>4099</v>
      </c>
      <c r="AB31" s="314"/>
      <c r="AC31" s="312"/>
      <c r="AD31" s="312"/>
      <c r="AE31" s="312"/>
      <c r="AF31" s="312"/>
      <c r="AG31" s="312"/>
      <c r="AH31" s="312"/>
      <c r="AI31" s="312"/>
      <c r="AJ31" s="312"/>
      <c r="AK31" s="312"/>
      <c r="AL31" s="312"/>
      <c r="AM31" s="312"/>
      <c r="AN31" s="312"/>
      <c r="AO31" s="312"/>
      <c r="AP31" s="312"/>
      <c r="AQ31" s="312"/>
      <c r="AR31" s="312"/>
      <c r="AS31" s="312"/>
      <c r="AT31" s="312"/>
      <c r="AU31" s="312"/>
      <c r="AV31" s="3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zoomScale="90" zoomScaleNormal="90" zoomScaleSheetLayoutView="90" workbookViewId="0">
      <selection activeCell="B28" sqref="B28"/>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2" t="s">
        <v>65</v>
      </c>
    </row>
    <row r="2" spans="1:6" ht="18.75" x14ac:dyDescent="0.3">
      <c r="B2" s="15" t="s">
        <v>10</v>
      </c>
    </row>
    <row r="3" spans="1:6" ht="18.75" x14ac:dyDescent="0.3">
      <c r="B3" s="15" t="s">
        <v>466</v>
      </c>
    </row>
    <row r="4" spans="1:6" x14ac:dyDescent="0.25">
      <c r="B4" s="37"/>
    </row>
    <row r="5" spans="1:6" ht="18.75" x14ac:dyDescent="0.3">
      <c r="A5" s="504" t="str">
        <f>'1. паспорт местоположение'!A5:C5</f>
        <v>Год раскрытия информации: 2024 год</v>
      </c>
      <c r="B5" s="504"/>
      <c r="C5" s="53"/>
      <c r="D5" s="53"/>
      <c r="E5" s="53"/>
      <c r="F5" s="53"/>
    </row>
    <row r="6" spans="1:6" ht="18.75" x14ac:dyDescent="0.3">
      <c r="A6" s="224"/>
      <c r="B6" s="224"/>
      <c r="C6" s="224"/>
      <c r="D6" s="224"/>
      <c r="E6" s="224"/>
      <c r="F6" s="224"/>
    </row>
    <row r="7" spans="1:6" ht="18.75" x14ac:dyDescent="0.25">
      <c r="A7" s="336" t="s">
        <v>9</v>
      </c>
      <c r="B7" s="336"/>
      <c r="C7" s="146"/>
      <c r="D7" s="146"/>
      <c r="E7" s="146"/>
      <c r="F7" s="146"/>
    </row>
    <row r="8" spans="1:6" ht="18.75" x14ac:dyDescent="0.25">
      <c r="A8" s="275"/>
      <c r="B8" s="275"/>
      <c r="C8" s="146"/>
      <c r="D8" s="146"/>
      <c r="E8" s="146"/>
      <c r="F8" s="146"/>
    </row>
    <row r="9" spans="1:6" ht="18.75" x14ac:dyDescent="0.25">
      <c r="A9" s="346" t="str">
        <f>'1. паспорт местоположение'!$A$9</f>
        <v>АО  "Россети Тюмень"</v>
      </c>
      <c r="B9" s="346"/>
      <c r="C9" s="147"/>
      <c r="D9" s="147"/>
      <c r="E9" s="147"/>
      <c r="F9" s="147"/>
    </row>
    <row r="10" spans="1:6" x14ac:dyDescent="0.25">
      <c r="A10" s="505" t="s">
        <v>8</v>
      </c>
      <c r="B10" s="505"/>
      <c r="C10" s="148"/>
      <c r="D10" s="148"/>
      <c r="E10" s="148"/>
      <c r="F10" s="148"/>
    </row>
    <row r="11" spans="1:6" ht="18.75" x14ac:dyDescent="0.25">
      <c r="A11" s="275"/>
      <c r="B11" s="275"/>
      <c r="C11" s="146"/>
      <c r="D11" s="146"/>
      <c r="E11" s="146"/>
      <c r="F11" s="146"/>
    </row>
    <row r="12" spans="1:6" ht="30.75" customHeight="1" x14ac:dyDescent="0.25">
      <c r="A12" s="506" t="str">
        <f>'7. Паспорт отчет о закупке'!A12:AV12</f>
        <v>F_TP3600.PS.0040</v>
      </c>
      <c r="B12" s="506"/>
      <c r="C12" s="147"/>
      <c r="D12" s="147"/>
      <c r="E12" s="147"/>
      <c r="F12" s="147"/>
    </row>
    <row r="13" spans="1:6" x14ac:dyDescent="0.25">
      <c r="A13" s="505" t="s">
        <v>7</v>
      </c>
      <c r="B13" s="505"/>
      <c r="C13" s="148"/>
      <c r="D13" s="148"/>
      <c r="E13" s="148"/>
      <c r="F13" s="148"/>
    </row>
    <row r="14" spans="1:6" ht="18.75" x14ac:dyDescent="0.25">
      <c r="A14" s="11"/>
      <c r="B14" s="11"/>
      <c r="C14" s="11"/>
      <c r="D14" s="11"/>
      <c r="E14" s="11"/>
      <c r="F14" s="11"/>
    </row>
    <row r="15" spans="1:6" x14ac:dyDescent="0.25">
      <c r="A15" s="498" t="str">
        <f>'7. Паспорт отчет о закупке'!A15:AV15</f>
        <v>Реконструкция телемеханики с выполнением ЭМБ на ПС 110/10 кВ КС-7</v>
      </c>
      <c r="B15" s="498"/>
      <c r="C15" s="147"/>
      <c r="D15" s="147"/>
      <c r="E15" s="147"/>
      <c r="F15" s="147"/>
    </row>
    <row r="16" spans="1:6" x14ac:dyDescent="0.25">
      <c r="A16" s="333" t="s">
        <v>6</v>
      </c>
      <c r="B16" s="333"/>
      <c r="C16" s="148"/>
      <c r="D16" s="148"/>
      <c r="E16" s="148"/>
      <c r="F16" s="148"/>
    </row>
    <row r="17" spans="1:2" x14ac:dyDescent="0.25">
      <c r="B17" s="122"/>
    </row>
    <row r="18" spans="1:2" ht="33.75" customHeight="1" x14ac:dyDescent="0.25">
      <c r="A18" s="499" t="s">
        <v>453</v>
      </c>
      <c r="B18" s="500"/>
    </row>
    <row r="19" spans="1:2" x14ac:dyDescent="0.25">
      <c r="B19" s="37"/>
    </row>
    <row r="20" spans="1:2" ht="16.5" thickBot="1" x14ac:dyDescent="0.3">
      <c r="B20" s="123"/>
    </row>
    <row r="21" spans="1:2" ht="16.5" thickBot="1" x14ac:dyDescent="0.3">
      <c r="A21" s="124" t="s">
        <v>336</v>
      </c>
      <c r="B21" s="276" t="str">
        <f>A15</f>
        <v>Реконструкция телемеханики с выполнением ЭМБ на ПС 110/10 кВ КС-7</v>
      </c>
    </row>
    <row r="22" spans="1:2" ht="16.5" thickBot="1" x14ac:dyDescent="0.3">
      <c r="A22" s="124" t="s">
        <v>337</v>
      </c>
      <c r="B22" s="276" t="str">
        <f>'1. паспорт местоположение'!C27</f>
        <v>Уватский район</v>
      </c>
    </row>
    <row r="23" spans="1:2" ht="16.5" thickBot="1" x14ac:dyDescent="0.3">
      <c r="A23" s="124" t="s">
        <v>317</v>
      </c>
      <c r="B23" s="277" t="s">
        <v>674</v>
      </c>
    </row>
    <row r="24" spans="1:2" ht="16.5" thickBot="1" x14ac:dyDescent="0.3">
      <c r="A24" s="124" t="s">
        <v>338</v>
      </c>
      <c r="B24" s="278" t="s">
        <v>473</v>
      </c>
    </row>
    <row r="25" spans="1:2" ht="16.5" thickBot="1" x14ac:dyDescent="0.3">
      <c r="A25" s="125" t="s">
        <v>339</v>
      </c>
      <c r="B25" s="279">
        <f>'3.3 паспорт описание'!C29</f>
        <v>2025</v>
      </c>
    </row>
    <row r="26" spans="1:2" ht="16.5" thickBot="1" x14ac:dyDescent="0.3">
      <c r="A26" s="126" t="s">
        <v>340</v>
      </c>
      <c r="B26" s="279" t="str">
        <f>'3.3 паспорт описание'!C30</f>
        <v>П</v>
      </c>
    </row>
    <row r="27" spans="1:2" ht="16.5" thickBot="1" x14ac:dyDescent="0.3">
      <c r="A27" s="235" t="s">
        <v>692</v>
      </c>
      <c r="B27" s="280">
        <f>'6.2. Паспорт фин осв ввод'!D24</f>
        <v>83.054305706066344</v>
      </c>
    </row>
    <row r="28" spans="1:2" ht="16.5" thickBot="1" x14ac:dyDescent="0.3">
      <c r="A28" s="128" t="s">
        <v>341</v>
      </c>
      <c r="B28" s="281" t="s">
        <v>474</v>
      </c>
    </row>
    <row r="29" spans="1:2" customFormat="1" ht="28.5" x14ac:dyDescent="0.25">
      <c r="A29" s="235" t="s">
        <v>342</v>
      </c>
      <c r="B29" s="280">
        <v>10.286</v>
      </c>
    </row>
    <row r="30" spans="1:2" customFormat="1" ht="28.5" x14ac:dyDescent="0.25">
      <c r="A30" s="236" t="s">
        <v>343</v>
      </c>
      <c r="B30" s="282">
        <v>10.286</v>
      </c>
    </row>
    <row r="31" spans="1:2" customFormat="1" ht="15" x14ac:dyDescent="0.25">
      <c r="A31" s="293" t="s">
        <v>344</v>
      </c>
      <c r="B31" s="294"/>
    </row>
    <row r="32" spans="1:2" customFormat="1" ht="30" customHeight="1" thickBot="1" x14ac:dyDescent="0.3">
      <c r="A32" s="237" t="s">
        <v>505</v>
      </c>
      <c r="B32" s="283">
        <v>10.286</v>
      </c>
    </row>
    <row r="33" spans="1:2" s="274" customFormat="1" ht="45" customHeight="1" x14ac:dyDescent="0.25">
      <c r="A33" s="272" t="s">
        <v>670</v>
      </c>
      <c r="B33" s="284">
        <v>5.3719999999999999</v>
      </c>
    </row>
    <row r="34" spans="1:2" s="274" customFormat="1" ht="15" x14ac:dyDescent="0.25">
      <c r="A34" s="238" t="s">
        <v>345</v>
      </c>
      <c r="B34" s="273">
        <v>5.69</v>
      </c>
    </row>
    <row r="35" spans="1:2" s="274" customFormat="1" ht="15" x14ac:dyDescent="0.25">
      <c r="A35" s="238" t="s">
        <v>346</v>
      </c>
      <c r="B35" s="285">
        <v>0</v>
      </c>
    </row>
    <row r="36" spans="1:2" s="274" customFormat="1" ht="15" x14ac:dyDescent="0.25">
      <c r="A36" s="238" t="s">
        <v>347</v>
      </c>
      <c r="B36" s="285">
        <v>0</v>
      </c>
    </row>
    <row r="37" spans="1:2" customFormat="1" ht="45" customHeight="1" thickBot="1" x14ac:dyDescent="0.3">
      <c r="A37" s="237" t="s">
        <v>507</v>
      </c>
      <c r="B37" s="283">
        <v>0</v>
      </c>
    </row>
    <row r="38" spans="1:2" s="274" customFormat="1" ht="45" customHeight="1" x14ac:dyDescent="0.25">
      <c r="A38" s="272" t="s">
        <v>718</v>
      </c>
      <c r="B38" s="284">
        <v>4.9139999999999997</v>
      </c>
    </row>
    <row r="39" spans="1:2" s="274" customFormat="1" ht="15" x14ac:dyDescent="0.25">
      <c r="A39" s="238" t="s">
        <v>345</v>
      </c>
      <c r="B39" s="273">
        <v>7</v>
      </c>
    </row>
    <row r="40" spans="1:2" s="274" customFormat="1" ht="15" x14ac:dyDescent="0.25">
      <c r="A40" s="238" t="s">
        <v>346</v>
      </c>
      <c r="B40" s="285">
        <v>0</v>
      </c>
    </row>
    <row r="41" spans="1:2" s="274" customFormat="1" ht="15" x14ac:dyDescent="0.25">
      <c r="A41" s="238" t="s">
        <v>347</v>
      </c>
      <c r="B41" s="285">
        <v>0</v>
      </c>
    </row>
    <row r="42" spans="1:2" s="274" customFormat="1" ht="30" customHeight="1" x14ac:dyDescent="0.25">
      <c r="A42" s="238" t="s">
        <v>506</v>
      </c>
      <c r="B42" s="273" t="s">
        <v>492</v>
      </c>
    </row>
    <row r="43" spans="1:2" s="274" customFormat="1" ht="15" x14ac:dyDescent="0.25">
      <c r="A43" s="238" t="s">
        <v>345</v>
      </c>
      <c r="B43" s="273" t="s">
        <v>492</v>
      </c>
    </row>
    <row r="44" spans="1:2" s="274" customFormat="1" ht="15" x14ac:dyDescent="0.25">
      <c r="A44" s="238" t="s">
        <v>346</v>
      </c>
      <c r="B44" s="273" t="s">
        <v>492</v>
      </c>
    </row>
    <row r="45" spans="1:2" s="274" customFormat="1" ht="15" x14ac:dyDescent="0.25">
      <c r="A45" s="238" t="s">
        <v>347</v>
      </c>
      <c r="B45" s="273" t="s">
        <v>492</v>
      </c>
    </row>
    <row r="46" spans="1:2" customFormat="1" ht="30" customHeight="1" thickBot="1" x14ac:dyDescent="0.3">
      <c r="A46" s="237" t="s">
        <v>508</v>
      </c>
      <c r="B46" s="283">
        <v>0</v>
      </c>
    </row>
    <row r="47" spans="1:2" s="274" customFormat="1" ht="30" customHeight="1" x14ac:dyDescent="0.25">
      <c r="A47" s="238" t="s">
        <v>506</v>
      </c>
      <c r="B47" s="273" t="s">
        <v>492</v>
      </c>
    </row>
    <row r="48" spans="1:2" s="274" customFormat="1" ht="15" x14ac:dyDescent="0.25">
      <c r="A48" s="238" t="s">
        <v>345</v>
      </c>
      <c r="B48" s="273" t="s">
        <v>492</v>
      </c>
    </row>
    <row r="49" spans="1:3" s="274" customFormat="1" ht="15" x14ac:dyDescent="0.25">
      <c r="A49" s="238" t="s">
        <v>346</v>
      </c>
      <c r="B49" s="273" t="s">
        <v>492</v>
      </c>
    </row>
    <row r="50" spans="1:3" s="274" customFormat="1" ht="15" x14ac:dyDescent="0.25">
      <c r="A50" s="238" t="s">
        <v>347</v>
      </c>
      <c r="B50" s="273" t="s">
        <v>492</v>
      </c>
    </row>
    <row r="51" spans="1:3" customFormat="1" ht="30" customHeight="1" thickBot="1" x14ac:dyDescent="0.3">
      <c r="A51" s="237" t="s">
        <v>348</v>
      </c>
      <c r="B51" s="286" t="s">
        <v>492</v>
      </c>
    </row>
    <row r="52" spans="1:3" s="274" customFormat="1" ht="15" x14ac:dyDescent="0.25">
      <c r="A52" s="238" t="s">
        <v>344</v>
      </c>
      <c r="B52" s="273" t="s">
        <v>492</v>
      </c>
    </row>
    <row r="53" spans="1:3" s="274" customFormat="1" ht="15" x14ac:dyDescent="0.25">
      <c r="A53" s="238" t="s">
        <v>509</v>
      </c>
      <c r="B53" s="273" t="s">
        <v>492</v>
      </c>
    </row>
    <row r="54" spans="1:3" s="274" customFormat="1" ht="15" x14ac:dyDescent="0.25">
      <c r="A54" s="238" t="s">
        <v>510</v>
      </c>
      <c r="B54" s="273" t="s">
        <v>492</v>
      </c>
    </row>
    <row r="55" spans="1:3" s="274" customFormat="1" ht="30" customHeight="1" x14ac:dyDescent="0.25">
      <c r="A55" s="238" t="s">
        <v>511</v>
      </c>
      <c r="B55" s="273" t="s">
        <v>492</v>
      </c>
    </row>
    <row r="56" spans="1:3" customFormat="1" thickBot="1" x14ac:dyDescent="0.3">
      <c r="A56" s="237" t="s">
        <v>349</v>
      </c>
      <c r="B56" s="286">
        <v>0</v>
      </c>
    </row>
    <row r="57" spans="1:3" customFormat="1" thickBot="1" x14ac:dyDescent="0.3">
      <c r="A57" s="237" t="s">
        <v>350</v>
      </c>
      <c r="B57" s="283">
        <v>0</v>
      </c>
    </row>
    <row r="58" spans="1:3" customFormat="1" thickBot="1" x14ac:dyDescent="0.3">
      <c r="A58" s="237" t="s">
        <v>351</v>
      </c>
      <c r="B58" s="286">
        <v>0</v>
      </c>
    </row>
    <row r="59" spans="1:3" customFormat="1" thickBot="1" x14ac:dyDescent="0.3">
      <c r="A59" s="237" t="s">
        <v>352</v>
      </c>
      <c r="B59" s="283">
        <v>0</v>
      </c>
    </row>
    <row r="60" spans="1:3" customFormat="1" thickBot="1" x14ac:dyDescent="0.3">
      <c r="A60" s="237" t="s">
        <v>353</v>
      </c>
      <c r="B60" s="286" t="s">
        <v>492</v>
      </c>
    </row>
    <row r="61" spans="1:3" s="274" customFormat="1" ht="30" customHeight="1" x14ac:dyDescent="0.25">
      <c r="A61" s="238" t="s">
        <v>354</v>
      </c>
      <c r="B61" s="273" t="s">
        <v>671</v>
      </c>
    </row>
    <row r="62" spans="1:3" s="274" customFormat="1" ht="15" x14ac:dyDescent="0.25">
      <c r="A62" s="238" t="s">
        <v>355</v>
      </c>
      <c r="B62" s="273" t="s">
        <v>717</v>
      </c>
      <c r="C62" s="313"/>
    </row>
    <row r="63" spans="1:3" s="274" customFormat="1" ht="15" x14ac:dyDescent="0.25">
      <c r="A63" s="238" t="s">
        <v>356</v>
      </c>
      <c r="B63" s="273" t="s">
        <v>492</v>
      </c>
    </row>
    <row r="64" spans="1:3" s="274" customFormat="1" thickBot="1" x14ac:dyDescent="0.3">
      <c r="A64" s="238" t="s">
        <v>357</v>
      </c>
      <c r="B64" s="273" t="s">
        <v>492</v>
      </c>
    </row>
    <row r="65" spans="1:2" ht="30.75" thickBot="1" x14ac:dyDescent="0.3">
      <c r="A65" s="239" t="s">
        <v>358</v>
      </c>
      <c r="B65" s="287"/>
    </row>
    <row r="66" spans="1:2" ht="29.25" thickBot="1" x14ac:dyDescent="0.3">
      <c r="A66" s="125" t="s">
        <v>359</v>
      </c>
      <c r="B66" s="281" t="s">
        <v>512</v>
      </c>
    </row>
    <row r="67" spans="1:2" ht="16.5" thickBot="1" x14ac:dyDescent="0.3">
      <c r="A67" s="129" t="s">
        <v>344</v>
      </c>
      <c r="B67" s="288"/>
    </row>
    <row r="68" spans="1:2" ht="16.5" thickBot="1" x14ac:dyDescent="0.3">
      <c r="A68" s="129" t="s">
        <v>360</v>
      </c>
      <c r="B68" s="281" t="s">
        <v>512</v>
      </c>
    </row>
    <row r="69" spans="1:2" ht="16.5" thickBot="1" x14ac:dyDescent="0.3">
      <c r="A69" s="129" t="s">
        <v>361</v>
      </c>
      <c r="B69" s="281" t="s">
        <v>512</v>
      </c>
    </row>
    <row r="70" spans="1:2" ht="79.5" thickBot="1" x14ac:dyDescent="0.3">
      <c r="A70" s="131" t="s">
        <v>362</v>
      </c>
      <c r="B70" s="289" t="s">
        <v>498</v>
      </c>
    </row>
    <row r="71" spans="1:2" ht="16.5" thickBot="1" x14ac:dyDescent="0.3">
      <c r="A71" s="125" t="s">
        <v>363</v>
      </c>
      <c r="B71" s="290"/>
    </row>
    <row r="72" spans="1:2" ht="16.5" thickBot="1" x14ac:dyDescent="0.3">
      <c r="A72" s="130" t="s">
        <v>364</v>
      </c>
      <c r="B72" s="291">
        <v>45482</v>
      </c>
    </row>
    <row r="73" spans="1:2" ht="16.5" thickBot="1" x14ac:dyDescent="0.3">
      <c r="A73" s="130" t="s">
        <v>365</v>
      </c>
      <c r="B73" s="288"/>
    </row>
    <row r="74" spans="1:2" ht="16.5" thickBot="1" x14ac:dyDescent="0.3">
      <c r="A74" s="130" t="s">
        <v>366</v>
      </c>
      <c r="B74" s="288"/>
    </row>
    <row r="75" spans="1:2" ht="30.75" thickBot="1" x14ac:dyDescent="0.3">
      <c r="A75" s="132" t="s">
        <v>367</v>
      </c>
      <c r="B75" s="292" t="s">
        <v>690</v>
      </c>
    </row>
    <row r="76" spans="1:2" ht="28.5" customHeight="1" x14ac:dyDescent="0.25">
      <c r="A76" s="127" t="s">
        <v>368</v>
      </c>
      <c r="B76" s="501" t="s">
        <v>691</v>
      </c>
    </row>
    <row r="77" spans="1:2" x14ac:dyDescent="0.25">
      <c r="A77" s="130" t="s">
        <v>369</v>
      </c>
      <c r="B77" s="502"/>
    </row>
    <row r="78" spans="1:2" x14ac:dyDescent="0.25">
      <c r="A78" s="130" t="s">
        <v>370</v>
      </c>
      <c r="B78" s="502"/>
    </row>
    <row r="79" spans="1:2" x14ac:dyDescent="0.25">
      <c r="A79" s="130" t="s">
        <v>371</v>
      </c>
      <c r="B79" s="502"/>
    </row>
    <row r="80" spans="1:2" x14ac:dyDescent="0.25">
      <c r="A80" s="130" t="s">
        <v>372</v>
      </c>
      <c r="B80" s="502"/>
    </row>
    <row r="81" spans="1:2" ht="16.5" thickBot="1" x14ac:dyDescent="0.3">
      <c r="A81" s="133" t="s">
        <v>373</v>
      </c>
      <c r="B81" s="503"/>
    </row>
    <row r="84" spans="1:2" x14ac:dyDescent="0.25">
      <c r="A84" s="134"/>
      <c r="B84" s="135"/>
    </row>
    <row r="85" spans="1:2" x14ac:dyDescent="0.25">
      <c r="B85" s="136"/>
    </row>
    <row r="86" spans="1:2" x14ac:dyDescent="0.25">
      <c r="B86" s="137"/>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2024-11-05T04:27:13Z</dcterms:modified>
</cp:coreProperties>
</file>