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5\"/>
    </mc:Choice>
  </mc:AlternateContent>
  <bookViews>
    <workbookView xWindow="0" yWindow="0" windowWidth="28800" windowHeight="12300" tabRatio="750"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закупке'!$A$25:$AY$42</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62" i="22" l="1"/>
  <c r="B32" i="22" l="1"/>
  <c r="AX24" i="5" l="1"/>
  <c r="C25" i="6" l="1"/>
  <c r="B27" i="22" l="1"/>
  <c r="B94" i="22"/>
  <c r="B54" i="22" l="1"/>
  <c r="B76" i="22"/>
  <c r="B92" i="22"/>
  <c r="B84" i="22" l="1"/>
  <c r="B46" i="22"/>
  <c r="B26" i="22" l="1"/>
  <c r="B80" i="22" l="1"/>
  <c r="B72" i="22" l="1"/>
  <c r="B68" i="22"/>
  <c r="B64" i="22"/>
  <c r="B42" i="22" l="1"/>
  <c r="B30" i="22"/>
  <c r="B34" i="22" l="1"/>
  <c r="B50" i="22"/>
  <c r="B38" i="22"/>
  <c r="A12" i="14" l="1"/>
  <c r="F31" i="17" l="1"/>
  <c r="E31" i="17"/>
  <c r="D31" i="17"/>
  <c r="C31" i="17"/>
  <c r="F30" i="17"/>
  <c r="F29" i="17" s="1"/>
  <c r="E29" i="17"/>
  <c r="D29" i="17"/>
  <c r="C29" i="17"/>
  <c r="C26" i="17" s="1"/>
  <c r="F28" i="17"/>
  <c r="F27" i="17" s="1"/>
  <c r="E27" i="17"/>
  <c r="E26" i="17" s="1"/>
  <c r="D27" i="17"/>
  <c r="D26" i="17" s="1"/>
  <c r="J26" i="17" s="1"/>
  <c r="X26" i="17" s="1"/>
  <c r="C27" i="17"/>
  <c r="F26" i="17" l="1"/>
  <c r="I26" i="17" s="1"/>
  <c r="W26" i="17" s="1"/>
  <c r="G26" i="17"/>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<sst xmlns="http://schemas.openxmlformats.org/spreadsheetml/2006/main" count="1415" uniqueCount="715">
  <si>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</si>
  <si>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</si>
  <si>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</si>
  <si>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</si>
  <si>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</si>
  <si>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</si>
  <si>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</si>
  <si>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</si>
  <si>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</si>
  <si>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</si>
  <si>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</si>
  <si>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</si>
  <si>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</si>
  <si>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</si>
  <si>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</si>
  <si>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</si>
  <si>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</si>
  <si>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</si>
  <si>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</si>
  <si>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</si>
  <si>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</si>
  <si>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</si>
  <si>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</si>
  <si>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</si>
  <si>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</si>
  <si>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</si>
  <si>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</si>
  <si>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</si>
  <si>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</si>
  <si>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</si>
  <si>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</si>
  <si>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</si>
  <si>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</si>
  <si>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</si>
  <si>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</si>
  <si>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</si>
  <si>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</si>
  <si>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</si>
  <si>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</si>
  <si>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</si>
  <si>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</si>
  <si>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</si>
  <si>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</si>
  <si>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</si>
  <si>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</si>
  <si>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</si>
  <si>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</si>
  <si>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</si>
  <si>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</si>
  <si>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</si>
  <si>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</si>
  <si>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</si>
  <si>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</si>
  <si>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</si>
  <si>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</si>
  <si>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</si>
  <si>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</si>
  <si>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</si>
  <si>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</si>
  <si>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</si>
  <si>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</si>
  <si>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</si>
  <si>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</si>
  <si>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</si>
  <si>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</si>
  <si>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</si>
  <si>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</si>
  <si>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</si>
  <si>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</si>
  <si>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</si>
  <si>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</si>
  <si>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</si>
  <si>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</si>
  <si>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</si>
  <si>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</si>
  <si>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</si>
  <si>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</si>
  <si>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</si>
  <si>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</si>
  <si>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</si>
  <si>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</si>
  <si>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</si>
  <si>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</si>
  <si>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</si>
  <si>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</si>
  <si>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</si>
  <si>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</si>
  <si>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</si>
  <si>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</si>
  <si>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</si>
  <si>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</si>
  <si>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</si>
  <si>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</si>
  <si>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</si>
  <si>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</si>
  <si>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</si>
  <si>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</si>
  <si>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</si>
  <si>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</si>
  <si>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</si>
  <si>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</si>
  <si>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</si>
  <si>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</si>
  <si>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</si>
  <si>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</si>
  <si>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</si>
  <si>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</si>
  <si>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</si>
  <si>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</si>
  <si>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</si>
  <si>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</si>
  <si>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</si>
  <si>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</si>
  <si>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</si>
  <si>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</si>
  <si>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</si>
  <si>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</si>
  <si>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</si>
  <si>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</si>
  <si>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</si>
  <si>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</si>
  <si>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</si>
  <si>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</si>
  <si>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</si>
  <si>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</si>
  <si>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</si>
  <si>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</si>
  <si>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</si>
  <si>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</si>
  <si>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</si>
  <si>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</si>
  <si>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</si>
  <si>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</si>
  <si>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</si>
  <si>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</si>
  <si>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</si>
  <si>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</si>
  <si>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</si>
  <si>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</si>
  <si>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</si>
  <si>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</si>
  <si>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</si>
  <si>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</si>
  <si>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</si>
  <si>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</si>
  <si>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</si>
  <si>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</si>
  <si>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</si>
  <si>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</si>
  <si>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</si>
  <si>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</si>
  <si>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</si>
  <si>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</si>
  <si>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</si>
  <si>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</si>
  <si>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</si>
  <si>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</si>
  <si>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</si>
  <si>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</si>
  <si>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</si>
  <si>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</si>
  <si>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</si>
  <si>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</si>
  <si>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</si>
  <si>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</si>
  <si>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</si>
  <si>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</si>
  <si>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</si>
  <si>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</si>
  <si>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</si>
  <si>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</si>
  <si>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</si>
  <si>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</si>
  <si>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</si>
  <si>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</si>
  <si>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</si>
  <si>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</si>
  <si>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</si>
  <si>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</si>
  <si>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</si>
  <si>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</si>
  <si>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</si>
  <si>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</si>
  <si>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</si>
  <si>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</si>
  <si>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</si>
  <si>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</si>
  <si>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</si>
  <si>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</si>
  <si>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</si>
  <si>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</si>
  <si>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</si>
  <si>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</si>
  <si>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</si>
  <si>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</si>
  <si>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</si>
  <si>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</si>
  <si>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</si>
  <si>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</si>
  <si>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</si>
  <si>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</si>
  <si>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</si>
  <si>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</si>
  <si>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</si>
  <si>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</si>
  <si>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</si>
  <si>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</si>
  <si>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</si>
  <si>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</si>
  <si>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</si>
  <si>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</si>
  <si>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</si>
  <si>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</si>
  <si>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</si>
  <si>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</si>
  <si>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</si>
  <si>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</si>
  <si>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</si>
  <si>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</si>
  <si>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</si>
  <si>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</si>
  <si>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</si>
  <si>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</si>
  <si>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</si>
  <si>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</si>
  <si>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</si>
  <si>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</si>
  <si>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</si>
  <si>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</si>
  <si>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</si>
  <si>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</si>
  <si>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</si>
  <si>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</si>
  <si>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</si>
  <si>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</si>
  <si>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</si>
  <si>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</si>
  <si>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</si>
  <si>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</si>
  <si>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</si>
  <si>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</si>
  <si>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</si>
  <si>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</si>
  <si>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</si>
  <si>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</si>
  <si>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</si>
  <si>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</si>
  <si>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</si>
  <si>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</si>
  <si>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</si>
  <si>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</si>
  <si>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</si>
  <si>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</si>
  <si>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</si>
  <si>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</si>
  <si>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</si>
  <si>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</si>
  <si>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</si>
  <si>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</si>
  <si>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</si>
  <si>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</si>
  <si>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</si>
  <si>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</si>
  <si>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</si>
  <si>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</si>
  <si>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</si>
  <si>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</si>
  <si>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</si>
  <si>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</si>
  <si>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</si>
  <si>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</si>
  <si>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</si>
  <si>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</si>
  <si>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</si>
  <si>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</si>
  <si>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</si>
  <si>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</si>
  <si>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</si>
  <si>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</si>
  <si>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</si>
  <si>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</si>
  <si>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</si>
  <si>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</si>
  <si>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</si>
  <si>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</si>
  <si>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</si>
  <si>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</si>
  <si>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</si>
  <si>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</si>
  <si>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</si>
  <si>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</si>
  <si>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</si>
  <si>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</si>
  <si>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</si>
  <si>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</si>
  <si>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</si>
  <si>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</si>
  <si>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</si>
  <si>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</si>
  <si>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</si>
  <si>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</si>
  <si>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</si>
  <si>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</si>
  <si>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</si>
  <si>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</si>
  <si>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</si>
  <si>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</si>
  <si>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</si>
  <si>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</si>
  <si>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</si>
  <si>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</si>
  <si>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</si>
  <si>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</si>
  <si>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</si>
  <si>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</si>
  <si>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</si>
  <si>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</si>
  <si>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</si>
  <si>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</si>
  <si>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</si>
  <si>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</si>
  <si>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</si>
  <si>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</si>
  <si>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</si>
  <si>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</si>
  <si>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</si>
  <si>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</si>
  <si>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</si>
  <si>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</si>
  <si>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</si>
  <si>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</si>
  <si>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</si>
  <si>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</si>
  <si>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</si>
  <si>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</si>
  <si>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</si>
  <si>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</si>
  <si>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</si>
  <si>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</si>
  <si>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</si>
  <si>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</si>
  <si>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</si>
  <si>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</si>
  <si>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</si>
  <si>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</si>
  <si>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</si>
  <si>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</si>
  <si>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</si>
  <si>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</si>
  <si>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</si>
  <si>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</si>
  <si>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</si>
  <si>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</si>
  <si>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</si>
  <si>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</si>
  <si>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</si>
  <si>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</si>
  <si>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</si>
  <si>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</si>
  <si>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</si>
  <si>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</si>
  <si>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</si>
  <si>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</si>
  <si>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</si>
  <si>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</si>
  <si>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</si>
  <si>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</si>
  <si>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</si>
  <si>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</si>
  <si>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</si>
  <si>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</si>
  <si>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</si>
  <si>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</si>
  <si>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</si>
  <si>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</si>
  <si>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</si>
  <si>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</si>
  <si>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</si>
  <si>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</si>
  <si>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</si>
  <si>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</si>
  <si>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</si>
  <si>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</si>
  <si>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</si>
  <si>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</si>
  <si>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</si>
  <si>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</si>
  <si>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</si>
  <si>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</si>
  <si>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</si>
  <si>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</si>
  <si>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</si>
  <si>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</si>
  <si>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</si>
  <si>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</si>
  <si>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</si>
  <si>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</si>
  <si>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</si>
  <si>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</si>
  <si>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</si>
  <si>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</si>
  <si>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</si>
  <si>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</si>
  <si>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</si>
  <si>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</si>
  <si>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</si>
  <si>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</si>
  <si>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</si>
  <si>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</si>
  <si>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</si>
  <si>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</si>
  <si>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</si>
  <si>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</si>
  <si>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</si>
  <si>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</si>
  <si>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</si>
  <si>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</si>
  <si>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</si>
  <si>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</si>
  <si>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</si>
  <si>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</si>
  <si>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</si>
  <si>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</si>
  <si>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</si>
  <si>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</si>
  <si>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</si>
  <si>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</si>
  <si>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</si>
  <si>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</si>
  <si>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</si>
  <si>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</si>
  <si>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</si>
  <si>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</si>
  <si>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</si>
  <si>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</si>
  <si>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</si>
  <si>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</si>
  <si>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</si>
  <si>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</si>
  <si>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</si>
  <si>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</si>
  <si>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</si>
  <si>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</si>
  <si>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</si>
  <si>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</si>
  <si>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</si>
  <si>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</si>
  <si>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</si>
  <si>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</si>
  <si>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</si>
  <si>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</si>
  <si>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</si>
  <si>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</si>
  <si>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</si>
  <si>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</si>
  <si>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</si>
  <si>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</si>
  <si>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</si>
  <si>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</si>
  <si>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</si>
  <si>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</si>
  <si>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</si>
  <si>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</si>
  <si>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</si>
  <si>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</si>
  <si>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</si>
  <si>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</si>
  <si>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</si>
  <si>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</si>
  <si>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</si>
  <si>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</si>
  <si>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</si>
  <si>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</si>
  <si>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</si>
  <si>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</si>
  <si>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</si>
  <si>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</si>
  <si>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</si>
  <si>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</si>
  <si>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</si>
  <si>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</si>
  <si>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</si>
  <si>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</si>
  <si>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</si>
  <si>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</si>
  <si>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</si>
  <si>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</si>
  <si>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</si>
  <si>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</si>
  <si>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</si>
  <si>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</si>
  <si>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</si>
  <si>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</si>
  <si>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</si>
  <si>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</si>
  <si>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</si>
  <si>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</si>
  <si>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</si>
  <si>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</si>
  <si>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 xml:space="preserve">Реконструкция ВЛ 110 кВ Пыть-Ях-Парус 1,2 (замена 40 опор, 2х11 км провода) </t>
  </si>
  <si>
    <t>ВЛ 110 кВ       Пыть-Ях-Парус 1,2</t>
  </si>
  <si>
    <t>1983</t>
  </si>
  <si>
    <t>АС150/24</t>
  </si>
  <si>
    <t>49,695</t>
  </si>
  <si>
    <t>30</t>
  </si>
  <si>
    <t>Акт технического освидетельствования  №45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</si>
  <si>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</si>
  <si>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40 опор, 2х11 км провода </t>
  </si>
  <si>
    <t>Нефтеюганский район</t>
  </si>
  <si>
    <t>ХМАО-Югра</t>
  </si>
  <si>
    <t>+</t>
  </si>
  <si>
    <t>региональный</t>
  </si>
  <si>
    <t>Нет</t>
  </si>
  <si>
    <t>ХМАО-Югра, Нефтеюганский район</t>
  </si>
  <si>
    <t xml:space="preserve"> реконструкция/</t>
  </si>
  <si>
    <t>- по договорам подряда (в разбивке по каждому подрядчику и по договорам):</t>
  </si>
  <si>
    <t>объем заключенного договора 6/17-38 от 11.12.2017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</si>
  <si>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</si>
  <si>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</si>
  <si>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</si>
  <si>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</si>
  <si>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0388/20-06-ДА от 14.08.2020 . Депнедра и природных ресурсов Югры   в ценах 2020 года с НДС, млн. руб</t>
  </si>
  <si>
    <t>объем заключенного договора 47 от 18.06.2020 . Администрация Нефтеюганского района    в ценах 2020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</si>
  <si>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</si>
  <si>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</si>
  <si>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</si>
  <si>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</si>
  <si>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Опоры ВЛ 110 кВ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</si>
  <si>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</si>
  <si>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</si>
  <si>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</si>
  <si>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Пыть-Ях-Парус 1,2</t>
  </si>
  <si>
    <t>всего в 2020 году, в том числе:</t>
  </si>
  <si>
    <t>2020 год</t>
  </si>
  <si>
    <t>всего в 2019 году, в том числе:</t>
  </si>
  <si>
    <t>2019 год</t>
  </si>
  <si>
    <t>2017.0750</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</si>
  <si>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</si>
  <si>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</si>
  <si>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</si>
  <si>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Пыть-Ях - Парус 1,2 (замена 40 опор, 2х11км провода)" для нужд филиала АО "Тюменьэнерго" Нефтеюганские электрические сети.</t>
  </si>
  <si>
    <t>Предварительный расчет стоимости работ</t>
  </si>
  <si>
    <t>ВЗ</t>
  </si>
  <si>
    <t>ООК</t>
  </si>
  <si>
    <t>ООО "СеверЭСП"</t>
  </si>
  <si>
    <t>www.b2b-energo.ru</t>
  </si>
  <si>
    <t>ООО "М-Сетьстрой"</t>
  </si>
  <si>
    <t>ООО "АСП" холдинг "РосЭнерго"</t>
  </si>
  <si>
    <t>ООО "СЭП"</t>
  </si>
  <si>
    <t>ООО "Интер Энерго"</t>
  </si>
  <si>
    <t>ООО "Енисей Инжиниринг"</t>
  </si>
  <si>
    <t>ООО "ВЭК"</t>
  </si>
  <si>
    <t>12.2021</t>
  </si>
  <si>
    <t>Прочие</t>
  </si>
  <si>
    <t>Аренда лесного участка под объект: "Реконструкция ВЛ 110 кВ Пыть-Ях - Парус 1,2" (замена 40 опор, 2х11 км провода)" филиалаАО "Россети Тюмень" Нефтеюганские электрические сети</t>
  </si>
  <si>
    <t>ЕП</t>
  </si>
  <si>
    <t>Депнедра и природных ресурсов Югры</t>
  </si>
  <si>
    <t>п.5.8.1.2</t>
  </si>
  <si>
    <t>ЦЗК АО "Россети Тюмень"</t>
  </si>
  <si>
    <t>23.10.2020</t>
  </si>
  <si>
    <t>36/20</t>
  </si>
  <si>
    <t>30.11.2020</t>
  </si>
  <si>
    <t>14.08.2020</t>
  </si>
  <si>
    <t>13.08.2068</t>
  </si>
  <si>
    <t>2020.0413</t>
  </si>
  <si>
    <t>Администрация Нефтеюганского района</t>
  </si>
  <si>
    <t>20.10.2020</t>
  </si>
  <si>
    <t>35/20</t>
  </si>
  <si>
    <t>30.12.2020</t>
  </si>
  <si>
    <t>18.06.2020</t>
  </si>
  <si>
    <t>17.05.2069</t>
  </si>
  <si>
    <t>Аренда земли НДС не облагается. Сумма договора 1.600.740,68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17.613,65 руб</t>
  </si>
  <si>
    <r>
      <t xml:space="preserve">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По результатам закупки заключен договор на сумму 10.401.145,40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color theme="1"/>
        <rFont val="Times New Roman"/>
        <family val="1"/>
        <charset val="204"/>
      </rPr>
      <t>10.577.436,00</t>
    </r>
    <r>
      <rPr>
        <sz val="10"/>
        <color theme="1"/>
        <rFont val="Times New Roman"/>
        <family val="1"/>
        <charset val="204"/>
      </rPr>
      <t xml:space="preserve"> руб. с НДС.</t>
    </r>
  </si>
  <si>
    <t>H_TP1200.VL.0025</t>
  </si>
  <si>
    <t>объем заключенного договора Т-11915 от 24.01.2022 . ООО "СибСтройЭксперт"    в ценах 2022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</si>
  <si>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</si>
  <si>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</si>
  <si>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</si>
  <si>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</si>
  <si>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</si>
  <si>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</si>
  <si>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</si>
  <si>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</si>
  <si>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</si>
  <si>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</si>
  <si>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</si>
  <si>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</si>
  <si>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</si>
  <si>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</si>
  <si>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</si>
  <si>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</si>
  <si>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</si>
  <si>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</si>
  <si>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</si>
  <si>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</si>
  <si>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</si>
  <si>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</si>
  <si>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</si>
  <si>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</si>
  <si>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</si>
  <si>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</si>
  <si>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</si>
  <si>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</si>
  <si>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</si>
  <si>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</si>
  <si>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</si>
  <si>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</si>
  <si>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</si>
  <si>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</si>
  <si>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</si>
  <si>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</si>
  <si>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</si>
  <si>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</si>
  <si>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</si>
  <si>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</si>
  <si>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№12 от 25.10.2021 г., проводилась комиссией НЮЭС</t>
  </si>
  <si>
    <t>Включить объект в перечень мероприятий ИПР 2022-2027 г.</t>
  </si>
  <si>
    <t>Предложения по корректировке плана</t>
  </si>
  <si>
    <t>объем заключенного договора PD01.1200.2022.174/6 от 17.05.2022 . ООО "СеверЭСП"    в ценах 2022 года с НДС, млн. руб</t>
  </si>
  <si>
    <t>объем заключенного договора US04.1200.2022.488/6 от 26.10.2022 . ООО "СеверЭСП"    в ценах 2022 года с НДС, млн. руб</t>
  </si>
  <si>
    <t>объем заключенного договора PD01.1200.2022.273/6 от 12.10.2022 . ООО  "Промэнергострой"    в ценах 2022 года с НДС, млн. руб</t>
  </si>
  <si>
    <t>объем заключенного договора 3 от 20.04.2022 . администрация города Нефтеюганска    в ценах 2022 года с НДС, млн. руб</t>
  </si>
  <si>
    <t>объем заключенного договора 32 от 29.08.2022 . ПАО "НК "Роснефть"    в ценах 2022 года с НДС, млн. руб</t>
  </si>
  <si>
    <t>12.2023</t>
  </si>
  <si>
    <t>Проведение негосударственной экспертизы проверки сметной документации на соответствие действующим нормативам в
области сметного нормирования и ценообразования, физическим объемам работ, конструктивным, организационно-техническим и другим решениям объекта капитального строительства "Реконструкция ВЛ 110 кВ Пыть-Ях – Парус 1,2 (замена 40 опор, 2х11 км</t>
  </si>
  <si>
    <t xml:space="preserve">СЦ </t>
  </si>
  <si>
    <t>ООО "СибСтройЭксперт"</t>
  </si>
  <si>
    <t>Аналитическая записка РТ3/1Д/228 от 24.11.2021</t>
  </si>
  <si>
    <t>ООО "СибЭксперт"</t>
  </si>
  <si>
    <t>ООО "СибСтройЭкс"</t>
  </si>
  <si>
    <t>Выполнение корректировки проектных работ по Реконструкции ВЛ 110 кВ Пыть-Ях – Парус 1,2 (замена 40 опор, 2х11 км провода) для нужд филиала АО Россети Тюмень Нефтеюганские электрические сети</t>
  </si>
  <si>
    <t>СЦ ЕП</t>
  </si>
  <si>
    <t>Аналитическая записка РТ3/1Д/380 от 11.04.2022</t>
  </si>
  <si>
    <t>Установление сервитута на ЧЗУ 86:08:0020904:7203, площадью 724 кв.м. под объект Реконструкция ВЛ 110 кВ Пыть - Ях - Парус 1, 2 (замена 40 опор, 2 х 11 км провода) для нужд филиала АО "Россети Тюмень" НЮЭС</t>
  </si>
  <si>
    <t>Администрация города Нефтеюганска</t>
  </si>
  <si>
    <t>5.7.3.11</t>
  </si>
  <si>
    <t>Единый стандарт (Положение о закупке) от 30.06.2021</t>
  </si>
  <si>
    <t>Аналитическая записка РТ3/1Д/665 от 05.07.2022</t>
  </si>
  <si>
    <t>2022.0375</t>
  </si>
  <si>
    <t>СМР</t>
  </si>
  <si>
    <t>Выполнение работ по Реконструкции ВЛ 110 кВ Пыть-Ях-Парус 1,2 (замена 40 опор, 2х11 км провода) для нужд филиала АО"Россети Тюмень" Нефтеюганские электрические сети</t>
  </si>
  <si>
    <t>ИА АО "Россети Тюмень"</t>
  </si>
  <si>
    <t>ОК ЕП</t>
  </si>
  <si>
    <t>ООО "Промэнергострой"</t>
  </si>
  <si>
    <t>2474425</t>
  </si>
  <si>
    <t>www.rts-tender.ru</t>
  </si>
  <si>
    <t>01.08.2022</t>
  </si>
  <si>
    <t>12.08.2022</t>
  </si>
  <si>
    <t>29.08.2022</t>
  </si>
  <si>
    <t>23.09.2022</t>
  </si>
  <si>
    <t>Закупочная комиссия</t>
  </si>
  <si>
    <t>32211617409/2022.0375-3</t>
  </si>
  <si>
    <t>30.09.2022</t>
  </si>
  <si>
    <t>12.10.2022</t>
  </si>
  <si>
    <t>30.12.2023</t>
  </si>
  <si>
    <t>Оказание услуг по авторскому надзору по титулу: "Реконструкция ВЛ 110 кВ Пыть-Ях - Парус 1, 2 (замена 40 опор, 2х11 км
провода)" для филиала АО "Россети Тюмень" Нефтеюганские электрические сети</t>
  </si>
  <si>
    <t>Аналитическая записка РТ3/1Д/1099 от 14.10.2022</t>
  </si>
  <si>
    <t>Соглашение об установлении сервитута от 29.08.22 № 32 для строительства объекта: "Реконструкция ВЛ 110 кВ Пыть-Ях - Парус 1,2"</t>
  </si>
  <si>
    <t>ПАО "НК "Роснефть"</t>
  </si>
  <si>
    <t>Реконструкция ВЛ 110 кВ Пыть-Ях - Парус 1,2  (замена 40 опор, 2х11 км провода)</t>
  </si>
  <si>
    <t>объем заключенного договора 288-ЭС/4663 от 25.05.2023 . АУ ЯНАО "Управление ГЭПД"    в ценах 2023 года с НДС, млн. руб</t>
  </si>
  <si>
    <t>объем заключенного договора US04.1200.2023.9/6 от 19.01.2023 . АО "Тюменьэнерго Инжиниринг"    в ценах 2023 года с НДС, млн. руб</t>
  </si>
  <si>
    <t xml:space="preserve"> ООО "СеверЭСП" ; ООО "СибСтройЭксперт" ; АУ ЯНАО "Управление ГЭПД"</t>
  </si>
  <si>
    <t>Сметная стоимость проекта в ценах 2024 года с НДС, млн. руб.</t>
  </si>
  <si>
    <t>Приказ об утверждении ПСД от 16.06.2023 № 8-Э</t>
  </si>
  <si>
    <t>С</t>
  </si>
  <si>
    <t>Показатель замены линий электропередачи (110 кВ), км: 21,646; показатель объема финансовых потребностей, необходимых для реализации мероприятий, направленных на выполнение требований законодательства (Фтз): 583,102</t>
  </si>
  <si>
    <t>Год раскрытия информации: 2024 год</t>
  </si>
  <si>
    <t xml:space="preserve">1.2. Реконструкция, модернизация, техническое перевооружение </t>
  </si>
  <si>
    <t>по состоянию на 01.01.2024</t>
  </si>
  <si>
    <t>объем заключенного договора PD01.1200.2023.264/6 от 15.09.2023 . ООО  "Промэнергострой"    в ценах 2023 года с НДС, млн. руб</t>
  </si>
  <si>
    <t>Филиал АО "Тюменьэнерго" Нефтеюганские ЭС</t>
  </si>
  <si>
    <t>Филиал АО "Россети Тюмень" Нефтеюганские ЭС</t>
  </si>
  <si>
    <t>п.7.5.4.</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</si>
  <si>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</si>
  <si>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Пыть-Ях – Парус 1, 2 (замена 40 опор, 2х11 км провода)"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</si>
  <si>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</si>
  <si>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</si>
  <si>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</si>
  <si>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</si>
  <si>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</si>
  <si>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</si>
  <si>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</si>
  <si>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</si>
  <si>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</si>
  <si>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</si>
  <si>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"Нефтегазовая Инспекция"</t>
  </si>
  <si>
    <t>АО "Россети ЦТЗ"</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</si>
  <si>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ВЛ 110 кВ Пыть-Ях - Парус 1, 2 (замена 40 опор, 2х11 км провода)"
для нужд филиала АО "Россети Тюмень" Нефтеюганские электрические сети</t>
  </si>
  <si>
    <t>АУ ЯНАО "Управление ГЭПД"</t>
  </si>
  <si>
    <t>5.7.3.2</t>
  </si>
  <si>
    <t>Единый стандарт (Положение о закупке) от 02.02.2023</t>
  </si>
  <si>
    <t>Аналитическая записка РТ3/1Д/110 от 31.05.2023</t>
  </si>
  <si>
    <t>2023.0518</t>
  </si>
  <si>
    <t>06.2024</t>
  </si>
  <si>
    <t>ОК</t>
  </si>
  <si>
    <t>2810161</t>
  </si>
  <si>
    <t>24.07.2023</t>
  </si>
  <si>
    <t>31.07.2023</t>
  </si>
  <si>
    <t>16.08.2023</t>
  </si>
  <si>
    <t>31.08.2023</t>
  </si>
  <si>
    <t>08.09.2023</t>
  </si>
  <si>
    <t>15.09.2023</t>
  </si>
  <si>
    <t>30.06.2024</t>
  </si>
  <si>
    <t>ООО "ВИКАР"</t>
  </si>
  <si>
    <t>21,64 км (0 км), 40 шт.</t>
  </si>
  <si>
    <t xml:space="preserve"> ООО "Промэнергострой" ; Депнедра и природных ресурсов Югры ; Администрация Нефтеюганского района ; администрация города Нефтеюганска ; ООО "СеверЭСП" ; ПАО "НК "Роснефть" ; АО "Тюменьэнерго Инжиниринг"</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</si>
  <si>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</si>
  <si>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</si>
  <si>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</si>
  <si>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</si>
  <si>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Аренда земли НДС не облагается. Сумма договора 8.060.144,22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4.374.636,94 руб</t>
  </si>
  <si>
    <t>Введен в эксплуатацию 26.08.2024</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</si>
  <si>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</si>
  <si>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 xml:space="preserve">Акт технического освидетельствования  №45 от 27.08.2020 г., ООО ПМФ "Запсибэлектромонтаж", Северо-Уральское управление Ростехнадзора по ХМАО                                                                                 Акт технического обследования №12 от 25.10.2021 г., проводилась комиссией НЮЭС.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</si>
</sst>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_ ;\-0\ "/>
    <numFmt numFmtId="172"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i/>
      <sz val="11"/>
      <color theme="1"/>
      <name val="Calibri"/>
      <family val="2"/>
      <charset val="204"/>
      <scheme val="minor"/>
    </font>
    <font>
      <sz val="11"/>
      <name val="Calibri"/>
      <family val="2"/>
      <charset val="204"/>
      <scheme val="minor"/>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9"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70" fontId="64" fillId="24"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14" fontId="64" fillId="24" borderId="1" xfId="0" quotePrefix="1" applyNumberFormat="1" applyFont="1" applyFill="1" applyBorder="1" applyAlignment="1">
      <alignment horizontal="center" vertical="center" wrapText="1"/>
    </xf>
    <xf numFmtId="1" fontId="64" fillId="24" borderId="1" xfId="49" applyNumberFormat="1" applyFont="1" applyFill="1" applyBorder="1" applyAlignment="1">
      <alignment horizontal="center" vertical="center"/>
    </xf>
    <xf numFmtId="170"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64" fillId="0" borderId="0" xfId="49" applyFont="1"/>
    <xf numFmtId="49" fontId="64" fillId="24" borderId="1" xfId="49" applyNumberFormat="1" applyFont="1" applyFill="1" applyBorder="1" applyAlignment="1">
      <alignment horizontal="center" vertical="center"/>
    </xf>
    <xf numFmtId="0" fontId="64" fillId="24" borderId="1" xfId="0" quotePrefix="1" applyNumberFormat="1" applyFont="1" applyFill="1" applyBorder="1" applyAlignment="1">
      <alignment horizontal="center" vertical="center" wrapText="1"/>
    </xf>
    <xf numFmtId="0" fontId="64" fillId="24" borderId="1" xfId="49" applyFont="1" applyFill="1" applyBorder="1"/>
    <xf numFmtId="170" fontId="65" fillId="0" borderId="1" xfId="0" quotePrefix="1"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49" fontId="65" fillId="0" borderId="1" xfId="0" quotePrefix="1" applyNumberFormat="1" applyFont="1" applyFill="1" applyBorder="1" applyAlignment="1">
      <alignment horizontal="center" vertical="center" wrapText="1"/>
    </xf>
    <xf numFmtId="0" fontId="67" fillId="0" borderId="0" xfId="0" applyFont="1"/>
    <xf numFmtId="0" fontId="42" fillId="0" borderId="0" xfId="2" applyFont="1" applyFill="1" applyAlignment="1">
      <alignment horizontal="center" wrapText="1"/>
    </xf>
    <xf numFmtId="0" fontId="42" fillId="0" borderId="0" xfId="2" applyFont="1" applyFill="1" applyAlignment="1">
      <alignment horizontal="center"/>
    </xf>
    <xf numFmtId="169" fontId="36" fillId="0" borderId="46" xfId="0" applyNumberFormat="1" applyFont="1" applyBorder="1" applyAlignment="1">
      <alignment horizontal="left" vertical="center"/>
    </xf>
    <xf numFmtId="169" fontId="39" fillId="25"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42" fillId="26" borderId="28"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2" fillId="0" borderId="53" xfId="2" applyFont="1" applyFill="1" applyBorder="1" applyAlignment="1">
      <alignment horizontal="justify" vertical="center"/>
    </xf>
    <xf numFmtId="0" fontId="41" fillId="0" borderId="53" xfId="2" applyFont="1" applyFill="1" applyBorder="1" applyAlignment="1">
      <alignment horizontal="left" vertical="center" wrapText="1"/>
    </xf>
    <xf numFmtId="0" fontId="42" fillId="0" borderId="30" xfId="2" applyFont="1" applyFill="1" applyBorder="1" applyAlignment="1">
      <alignment horizontal="justify" vertical="center"/>
    </xf>
    <xf numFmtId="0" fontId="41" fillId="0" borderId="45" xfId="2" applyFont="1" applyFill="1" applyBorder="1" applyAlignment="1">
      <alignment horizontal="left" vertical="center"/>
    </xf>
    <xf numFmtId="0" fontId="42" fillId="0" borderId="28" xfId="2" applyFont="1" applyFill="1" applyBorder="1" applyAlignment="1">
      <alignment horizontal="justify" vertical="center"/>
    </xf>
    <xf numFmtId="0" fontId="41" fillId="0" borderId="46" xfId="2" applyFont="1" applyFill="1" applyBorder="1" applyAlignment="1">
      <alignment horizontal="left" vertical="center"/>
    </xf>
    <xf numFmtId="0" fontId="42" fillId="0" borderId="28" xfId="2" applyFont="1" applyFill="1" applyBorder="1" applyAlignment="1">
      <alignment vertical="center" wrapText="1"/>
    </xf>
    <xf numFmtId="0" fontId="42" fillId="0" borderId="28" xfId="2" applyFont="1" applyFill="1" applyBorder="1" applyAlignment="1">
      <alignment horizontal="justify" vertical="center" wrapText="1"/>
    </xf>
    <xf numFmtId="0" fontId="41" fillId="0" borderId="28" xfId="2" applyFont="1" applyFill="1" applyBorder="1" applyAlignment="1">
      <alignment horizontal="justify" vertical="center" wrapText="1"/>
    </xf>
    <xf numFmtId="0" fontId="36" fillId="0" borderId="46" xfId="0" applyFont="1" applyBorder="1" applyAlignment="1">
      <alignment horizontal="left" vertical="center"/>
    </xf>
    <xf numFmtId="0" fontId="42" fillId="25" borderId="28" xfId="2" applyFont="1" applyFill="1" applyBorder="1" applyAlignment="1">
      <alignment horizontal="justify" vertical="center" wrapText="1"/>
    </xf>
    <xf numFmtId="0" fontId="41" fillId="0" borderId="54" xfId="2" applyFont="1" applyFill="1" applyBorder="1" applyAlignment="1">
      <alignment horizontal="left" vertical="center" wrapText="1"/>
    </xf>
    <xf numFmtId="10" fontId="36" fillId="0" borderId="55"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6" xfId="2"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6" fillId="0" borderId="55" xfId="0" applyFont="1" applyFill="1" applyBorder="1" applyAlignment="1">
      <alignment horizontal="left" vertical="center" wrapText="1"/>
    </xf>
    <xf numFmtId="0" fontId="36" fillId="0" borderId="51" xfId="0" applyFont="1" applyFill="1" applyBorder="1" applyAlignment="1">
      <alignment horizontal="left" vertical="center" wrapText="1"/>
    </xf>
    <xf numFmtId="0" fontId="36" fillId="0" borderId="57" xfId="0" applyFont="1" applyFill="1" applyBorder="1" applyAlignment="1">
      <alignment horizontal="left" vertical="center" wrapText="1"/>
    </xf>
    <xf numFmtId="0" fontId="39" fillId="26" borderId="46" xfId="0" applyFont="1" applyFill="1" applyBorder="1" applyAlignment="1">
      <alignment horizontal="left" vertical="center"/>
    </xf>
    <xf numFmtId="0" fontId="41" fillId="0" borderId="50" xfId="2" applyFont="1" applyFill="1" applyBorder="1" applyAlignment="1">
      <alignment vertical="center" wrapText="1"/>
    </xf>
    <xf numFmtId="0" fontId="41" fillId="0" borderId="56" xfId="2" applyFont="1" applyFill="1" applyBorder="1" applyAlignment="1">
      <alignment vertical="center" wrapText="1"/>
    </xf>
    <xf numFmtId="0" fontId="41" fillId="26" borderId="28" xfId="2" applyFont="1" applyFill="1" applyBorder="1" applyAlignment="1">
      <alignment vertical="center" wrapText="1"/>
    </xf>
    <xf numFmtId="0" fontId="41" fillId="26" borderId="46" xfId="2" applyFont="1" applyFill="1" applyBorder="1" applyAlignment="1">
      <alignment horizontal="left" vertical="center" wrapText="1"/>
    </xf>
    <xf numFmtId="0" fontId="42" fillId="26" borderId="28" xfId="2" applyFont="1" applyFill="1" applyBorder="1" applyAlignment="1">
      <alignment vertical="center" wrapText="1"/>
    </xf>
    <xf numFmtId="0" fontId="41" fillId="0" borderId="54" xfId="2" applyFont="1" applyFill="1" applyBorder="1" applyAlignment="1">
      <alignment vertical="center" wrapText="1"/>
    </xf>
    <xf numFmtId="0" fontId="41" fillId="0" borderId="55"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7" xfId="2" applyFont="1" applyFill="1" applyBorder="1" applyAlignment="1">
      <alignment horizontal="left" vertical="center" wrapText="1"/>
    </xf>
    <xf numFmtId="0" fontId="41" fillId="26" borderId="46" xfId="2" applyFont="1" applyFill="1" applyBorder="1" applyAlignment="1">
      <alignment vertical="center" wrapText="1"/>
    </xf>
    <xf numFmtId="0" fontId="41" fillId="0" borderId="52" xfId="2" applyFont="1" applyFill="1" applyBorder="1" applyAlignment="1">
      <alignment vertical="center"/>
    </xf>
    <xf numFmtId="0" fontId="64" fillId="0" borderId="0" xfId="49" applyFont="1" applyFill="1"/>
    <xf numFmtId="167" fontId="64" fillId="0" borderId="0" xfId="49" applyNumberFormat="1" applyFont="1" applyFill="1"/>
    <xf numFmtId="0" fontId="41" fillId="0" borderId="1" xfId="49"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70" fontId="65" fillId="0" borderId="4"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36" fillId="25" borderId="46" xfId="0" applyNumberFormat="1" applyFont="1" applyFill="1" applyBorder="1" applyAlignment="1">
      <alignment horizontal="left" vertical="center" wrapText="1"/>
    </xf>
    <xf numFmtId="10" fontId="39" fillId="26" borderId="1" xfId="0" applyNumberFormat="1" applyFont="1" applyFill="1" applyBorder="1" applyAlignment="1">
      <alignment horizontal="left" vertical="center"/>
    </xf>
    <xf numFmtId="169" fontId="39" fillId="26" borderId="1" xfId="0" applyNumberFormat="1" applyFont="1" applyFill="1" applyBorder="1" applyAlignment="1">
      <alignment horizontal="left" vertical="center"/>
    </xf>
    <xf numFmtId="0" fontId="39" fillId="26" borderId="1" xfId="0" applyFont="1" applyFill="1" applyBorder="1" applyAlignment="1">
      <alignment horizontal="left" vertical="center"/>
    </xf>
    <xf numFmtId="0" fontId="41" fillId="0" borderId="28" xfId="2" applyFont="1" applyFill="1" applyBorder="1" applyAlignment="1">
      <alignment vertical="center" wrapText="1"/>
    </xf>
    <xf numFmtId="0" fontId="43" fillId="0" borderId="22" xfId="2" applyFont="1" applyFill="1" applyBorder="1" applyAlignment="1">
      <alignment horizontal="center" vertical="center" wrapText="1"/>
    </xf>
    <xf numFmtId="49" fontId="11" fillId="0" borderId="44" xfId="0" applyNumberFormat="1" applyFont="1" applyBorder="1" applyAlignment="1">
      <alignment horizontal="left" vertical="center" wrapText="1"/>
    </xf>
    <xf numFmtId="4" fontId="68" fillId="0" borderId="44" xfId="0" applyNumberFormat="1" applyFont="1" applyBorder="1" applyAlignment="1">
      <alignment horizontal="center" vertical="center" wrapText="1"/>
    </xf>
    <xf numFmtId="169" fontId="64" fillId="0" borderId="0" xfId="0" applyNumberFormat="1" applyFont="1" applyFill="1" applyBorder="1" applyAlignment="1">
      <alignment horizontal="center" vertical="center" wrapText="1"/>
    </xf>
    <xf numFmtId="0" fontId="64" fillId="0" borderId="0" xfId="49" applyFont="1" applyFill="1" applyBorder="1" applyAlignment="1">
      <alignment horizont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0" fontId="41" fillId="0" borderId="1" xfId="49"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7" fontId="3" fillId="0" borderId="1" xfId="1" applyNumberFormat="1" applyFill="1" applyBorder="1" applyAlignment="1">
      <alignment horizontal="center" vertical="center"/>
    </xf>
    <xf numFmtId="0" fontId="3" fillId="0" borderId="0" xfId="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7"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9" xfId="2"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5+/H_TP1200.VL.0025%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ВЛ 110 кВ Пыть-Ях - Парус 1,2  (замена 40 опор, 2х11 км провода)</v>
          </cell>
        </row>
        <row r="11">
          <cell r="D11">
            <v>1</v>
          </cell>
        </row>
        <row r="12">
          <cell r="D12">
            <v>0</v>
          </cell>
        </row>
        <row r="13">
          <cell r="D13">
            <v>5</v>
          </cell>
        </row>
        <row r="16">
          <cell r="D16">
            <v>1</v>
          </cell>
        </row>
        <row r="26">
          <cell r="B26">
            <v>43101</v>
          </cell>
        </row>
        <row r="27">
          <cell r="D27">
            <v>50</v>
          </cell>
        </row>
        <row r="28">
          <cell r="D28">
            <v>7</v>
          </cell>
        </row>
        <row r="29">
          <cell r="D29">
            <v>3</v>
          </cell>
        </row>
        <row r="31">
          <cell r="D31">
            <v>12</v>
          </cell>
        </row>
        <row r="32">
          <cell r="B32">
            <v>2018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575994.57535000006</v>
          </cell>
        </row>
      </sheetData>
      <sheetData sheetId="4" refreshError="1"/>
      <sheetData sheetId="5">
        <row r="24">
          <cell r="F24">
            <v>43</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54" sqref="C54"/>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36.5703125" style="311" customWidth="1"/>
    <col min="6" max="6" width="20" style="311" customWidth="1"/>
    <col min="7" max="7" width="25.5703125" style="311" customWidth="1"/>
    <col min="8" max="8" width="16.42578125" style="311" customWidth="1"/>
    <col min="9" max="16384" width="9.140625" style="311"/>
  </cols>
  <sheetData>
    <row r="1" spans="1:21" s="16" customFormat="1" ht="18.75" customHeight="1" x14ac:dyDescent="0.2">
      <c r="A1" s="293"/>
      <c r="C1" s="294" t="s">
        <v>69</v>
      </c>
    </row>
    <row r="2" spans="1:21" s="16" customFormat="1" ht="18.75" customHeight="1" x14ac:dyDescent="0.3">
      <c r="A2" s="293"/>
      <c r="C2" s="295" t="s">
        <v>10</v>
      </c>
    </row>
    <row r="3" spans="1:21" s="16" customFormat="1" ht="18.75" x14ac:dyDescent="0.3">
      <c r="A3" s="296"/>
      <c r="C3" s="295" t="s">
        <v>68</v>
      </c>
    </row>
    <row r="4" spans="1:21" s="16" customFormat="1" ht="18.75" x14ac:dyDescent="0.3">
      <c r="A4" s="296"/>
      <c r="G4" s="295"/>
    </row>
    <row r="5" spans="1:21" s="16" customFormat="1" ht="15.75" x14ac:dyDescent="0.25">
      <c r="A5" s="322" t="s">
        <v>667</v>
      </c>
      <c r="B5" s="322"/>
      <c r="C5" s="322"/>
      <c r="D5" s="147"/>
      <c r="E5" s="147"/>
      <c r="F5" s="147"/>
      <c r="G5" s="147"/>
      <c r="H5" s="147"/>
      <c r="I5" s="147"/>
    </row>
    <row r="6" spans="1:21" s="16" customFormat="1" ht="18.75" x14ac:dyDescent="0.3">
      <c r="A6" s="296"/>
      <c r="G6" s="295"/>
    </row>
    <row r="7" spans="1:21" s="16" customFormat="1" ht="18.75" x14ac:dyDescent="0.2">
      <c r="A7" s="326" t="s">
        <v>9</v>
      </c>
      <c r="B7" s="326"/>
      <c r="C7" s="326"/>
      <c r="D7" s="297"/>
      <c r="E7" s="297"/>
      <c r="F7" s="297"/>
      <c r="G7" s="297"/>
      <c r="H7" s="297"/>
      <c r="I7" s="297"/>
      <c r="J7" s="297"/>
      <c r="K7" s="297"/>
      <c r="L7" s="297"/>
      <c r="M7" s="297"/>
      <c r="N7" s="297"/>
      <c r="O7" s="297"/>
      <c r="P7" s="297"/>
      <c r="Q7" s="297"/>
      <c r="R7" s="297"/>
      <c r="S7" s="297"/>
      <c r="T7" s="297"/>
      <c r="U7" s="297"/>
    </row>
    <row r="8" spans="1:21" s="16" customFormat="1" ht="18.75" x14ac:dyDescent="0.2">
      <c r="A8" s="298"/>
      <c r="B8" s="298"/>
      <c r="C8" s="298"/>
      <c r="D8" s="298"/>
      <c r="E8" s="298"/>
      <c r="F8" s="298"/>
      <c r="G8" s="298"/>
      <c r="H8" s="297"/>
      <c r="I8" s="297"/>
      <c r="J8" s="297"/>
      <c r="K8" s="297"/>
      <c r="L8" s="297"/>
      <c r="M8" s="297"/>
      <c r="N8" s="297"/>
      <c r="O8" s="297"/>
      <c r="P8" s="297"/>
      <c r="Q8" s="297"/>
      <c r="R8" s="297"/>
      <c r="S8" s="297"/>
      <c r="T8" s="297"/>
      <c r="U8" s="297"/>
    </row>
    <row r="9" spans="1:21" s="16" customFormat="1" ht="18.75" x14ac:dyDescent="0.2">
      <c r="A9" s="325" t="s">
        <v>487</v>
      </c>
      <c r="B9" s="325"/>
      <c r="C9" s="325"/>
      <c r="D9" s="299"/>
      <c r="E9" s="299"/>
      <c r="F9" s="299"/>
      <c r="G9" s="299"/>
      <c r="H9" s="297"/>
      <c r="I9" s="297"/>
      <c r="J9" s="297"/>
      <c r="K9" s="297"/>
      <c r="L9" s="297"/>
      <c r="M9" s="297"/>
      <c r="N9" s="297"/>
      <c r="O9" s="297"/>
      <c r="P9" s="297"/>
      <c r="Q9" s="297"/>
      <c r="R9" s="297"/>
      <c r="S9" s="297"/>
      <c r="T9" s="297"/>
      <c r="U9" s="297"/>
    </row>
    <row r="10" spans="1:21" s="16" customFormat="1" ht="18.75" x14ac:dyDescent="0.2">
      <c r="A10" s="323" t="s">
        <v>8</v>
      </c>
      <c r="B10" s="323"/>
      <c r="C10" s="323"/>
      <c r="D10" s="300"/>
      <c r="E10" s="300"/>
      <c r="F10" s="300"/>
      <c r="G10" s="300"/>
      <c r="H10" s="297"/>
      <c r="I10" s="297"/>
      <c r="J10" s="297"/>
      <c r="K10" s="297"/>
      <c r="L10" s="297"/>
      <c r="M10" s="297"/>
      <c r="N10" s="297"/>
      <c r="O10" s="297"/>
      <c r="P10" s="297"/>
      <c r="Q10" s="297"/>
      <c r="R10" s="297"/>
      <c r="S10" s="297"/>
      <c r="T10" s="297"/>
      <c r="U10" s="297"/>
    </row>
    <row r="11" spans="1:21" s="16" customFormat="1" ht="18.75" x14ac:dyDescent="0.2">
      <c r="A11" s="298"/>
      <c r="B11" s="298"/>
      <c r="C11" s="298"/>
      <c r="D11" s="298"/>
      <c r="E11" s="298"/>
      <c r="F11" s="298"/>
      <c r="G11" s="298"/>
      <c r="H11" s="297"/>
      <c r="I11" s="297"/>
      <c r="J11" s="297"/>
      <c r="K11" s="297"/>
      <c r="L11" s="297"/>
      <c r="M11" s="297"/>
      <c r="N11" s="297"/>
      <c r="O11" s="297"/>
      <c r="P11" s="297"/>
      <c r="Q11" s="297"/>
      <c r="R11" s="297"/>
      <c r="S11" s="297"/>
      <c r="T11" s="297"/>
      <c r="U11" s="297"/>
    </row>
    <row r="12" spans="1:21" s="16" customFormat="1" ht="18.75" x14ac:dyDescent="0.2">
      <c r="A12" s="327" t="s">
        <v>573</v>
      </c>
      <c r="B12" s="327"/>
      <c r="C12" s="327"/>
      <c r="D12" s="299"/>
      <c r="E12" s="299"/>
      <c r="F12" s="299"/>
      <c r="G12" s="299"/>
      <c r="H12" s="297"/>
      <c r="I12" s="297"/>
      <c r="J12" s="297"/>
      <c r="K12" s="297"/>
      <c r="L12" s="297"/>
      <c r="M12" s="297"/>
      <c r="N12" s="297"/>
      <c r="O12" s="297"/>
      <c r="P12" s="297"/>
      <c r="Q12" s="297"/>
      <c r="R12" s="297"/>
      <c r="S12" s="297"/>
      <c r="T12" s="297"/>
      <c r="U12" s="297"/>
    </row>
    <row r="13" spans="1:21" s="16" customFormat="1" ht="18.75" x14ac:dyDescent="0.2">
      <c r="A13" s="323" t="s">
        <v>7</v>
      </c>
      <c r="B13" s="323"/>
      <c r="C13" s="323"/>
      <c r="D13" s="300"/>
      <c r="E13" s="300"/>
      <c r="F13" s="300"/>
      <c r="G13" s="300"/>
      <c r="H13" s="297"/>
      <c r="I13" s="297"/>
      <c r="J13" s="297"/>
      <c r="K13" s="297"/>
      <c r="L13" s="297"/>
      <c r="M13" s="297"/>
      <c r="N13" s="297"/>
      <c r="O13" s="297"/>
      <c r="P13" s="297"/>
      <c r="Q13" s="297"/>
      <c r="R13" s="297"/>
      <c r="S13" s="297"/>
      <c r="T13" s="297"/>
      <c r="U13" s="297"/>
    </row>
    <row r="14" spans="1:21" s="301"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row>
    <row r="15" spans="1:21" s="302" customFormat="1" ht="38.25" customHeight="1" x14ac:dyDescent="0.2">
      <c r="A15" s="328" t="s">
        <v>659</v>
      </c>
      <c r="B15" s="328"/>
      <c r="C15" s="328"/>
      <c r="D15" s="299"/>
      <c r="E15" s="299"/>
      <c r="F15" s="299"/>
      <c r="G15" s="299"/>
      <c r="H15" s="299"/>
      <c r="I15" s="299"/>
      <c r="J15" s="299"/>
      <c r="K15" s="299"/>
      <c r="L15" s="299"/>
      <c r="M15" s="299"/>
      <c r="N15" s="299"/>
      <c r="O15" s="299"/>
      <c r="P15" s="299"/>
      <c r="Q15" s="299"/>
      <c r="R15" s="299"/>
      <c r="S15" s="299"/>
      <c r="T15" s="299"/>
      <c r="U15" s="299"/>
    </row>
    <row r="16" spans="1:21" s="302" customFormat="1" ht="15" customHeight="1" x14ac:dyDescent="0.2">
      <c r="A16" s="323" t="s">
        <v>6</v>
      </c>
      <c r="B16" s="323"/>
      <c r="C16" s="323"/>
      <c r="D16" s="300"/>
      <c r="E16" s="300"/>
      <c r="F16" s="300"/>
      <c r="G16" s="300"/>
      <c r="H16" s="300"/>
      <c r="I16" s="300"/>
      <c r="J16" s="300"/>
      <c r="K16" s="300"/>
      <c r="L16" s="300"/>
      <c r="M16" s="300"/>
      <c r="N16" s="300"/>
      <c r="O16" s="300"/>
      <c r="P16" s="300"/>
      <c r="Q16" s="300"/>
      <c r="R16" s="300"/>
      <c r="S16" s="300"/>
      <c r="T16" s="300"/>
      <c r="U16" s="300"/>
    </row>
    <row r="17" spans="1:21" s="302" customFormat="1" ht="15" customHeight="1" x14ac:dyDescent="0.2">
      <c r="A17" s="303"/>
      <c r="B17" s="303"/>
      <c r="C17" s="303"/>
      <c r="D17" s="303"/>
      <c r="E17" s="303"/>
      <c r="F17" s="303"/>
      <c r="G17" s="303"/>
      <c r="H17" s="303"/>
      <c r="I17" s="303"/>
      <c r="J17" s="303"/>
      <c r="K17" s="303"/>
      <c r="L17" s="303"/>
      <c r="M17" s="303"/>
      <c r="N17" s="303"/>
      <c r="O17" s="303"/>
      <c r="P17" s="303"/>
      <c r="Q17" s="303"/>
      <c r="R17" s="303"/>
    </row>
    <row r="18" spans="1:21" s="302" customFormat="1" ht="15" customHeight="1" x14ac:dyDescent="0.2">
      <c r="A18" s="324" t="s">
        <v>469</v>
      </c>
      <c r="B18" s="325"/>
      <c r="C18" s="325"/>
      <c r="D18" s="304"/>
      <c r="E18" s="304"/>
      <c r="F18" s="304"/>
      <c r="G18" s="304"/>
      <c r="H18" s="304"/>
      <c r="I18" s="304"/>
      <c r="J18" s="304"/>
      <c r="K18" s="304"/>
      <c r="L18" s="304"/>
      <c r="M18" s="304"/>
      <c r="N18" s="304"/>
      <c r="O18" s="304"/>
      <c r="P18" s="304"/>
      <c r="Q18" s="304"/>
      <c r="R18" s="304"/>
      <c r="S18" s="304"/>
      <c r="T18" s="304"/>
      <c r="U18" s="304"/>
    </row>
    <row r="19" spans="1:21" s="302" customFormat="1" ht="15" customHeight="1" x14ac:dyDescent="0.2">
      <c r="A19" s="300"/>
      <c r="B19" s="300"/>
      <c r="C19" s="300"/>
      <c r="D19" s="300"/>
      <c r="E19" s="300"/>
      <c r="F19" s="300"/>
      <c r="G19" s="300"/>
      <c r="H19" s="303"/>
      <c r="I19" s="303"/>
      <c r="J19" s="303"/>
      <c r="K19" s="303"/>
      <c r="L19" s="303"/>
      <c r="M19" s="303"/>
      <c r="N19" s="303"/>
      <c r="O19" s="303"/>
      <c r="P19" s="303"/>
      <c r="Q19" s="303"/>
      <c r="R19" s="303"/>
    </row>
    <row r="20" spans="1:21" s="302" customFormat="1" ht="39.75" customHeight="1" x14ac:dyDescent="0.2">
      <c r="A20" s="305" t="s">
        <v>5</v>
      </c>
      <c r="B20" s="306" t="s">
        <v>67</v>
      </c>
      <c r="C20" s="161" t="s">
        <v>66</v>
      </c>
      <c r="D20" s="307"/>
      <c r="E20" s="307"/>
      <c r="F20" s="307"/>
      <c r="G20" s="307"/>
      <c r="H20" s="292"/>
      <c r="I20" s="292"/>
      <c r="J20" s="292"/>
      <c r="K20" s="292"/>
      <c r="L20" s="292"/>
      <c r="M20" s="292"/>
      <c r="N20" s="292"/>
      <c r="O20" s="292"/>
      <c r="P20" s="292"/>
      <c r="Q20" s="292"/>
      <c r="R20" s="292"/>
      <c r="S20" s="308"/>
      <c r="T20" s="308"/>
      <c r="U20" s="308"/>
    </row>
    <row r="21" spans="1:21" s="302" customFormat="1" ht="16.5" customHeight="1" x14ac:dyDescent="0.2">
      <c r="A21" s="161">
        <v>1</v>
      </c>
      <c r="B21" s="306">
        <v>2</v>
      </c>
      <c r="C21" s="161">
        <v>3</v>
      </c>
      <c r="D21" s="307"/>
      <c r="E21" s="307"/>
      <c r="F21" s="307"/>
      <c r="G21" s="307"/>
      <c r="H21" s="292"/>
      <c r="I21" s="292"/>
      <c r="J21" s="292"/>
      <c r="K21" s="292"/>
      <c r="L21" s="292"/>
      <c r="M21" s="292"/>
      <c r="N21" s="292"/>
      <c r="O21" s="292"/>
      <c r="P21" s="292"/>
      <c r="Q21" s="292"/>
      <c r="R21" s="292"/>
      <c r="S21" s="308"/>
      <c r="T21" s="308"/>
      <c r="U21" s="308"/>
    </row>
    <row r="22" spans="1:21" s="302" customFormat="1" ht="39" customHeight="1" x14ac:dyDescent="0.2">
      <c r="A22" s="24" t="s">
        <v>65</v>
      </c>
      <c r="B22" s="309" t="s">
        <v>326</v>
      </c>
      <c r="C22" s="161" t="s">
        <v>668</v>
      </c>
      <c r="D22" s="307"/>
      <c r="E22" s="307"/>
      <c r="F22" s="307"/>
      <c r="G22" s="307"/>
      <c r="H22" s="292"/>
      <c r="I22" s="292"/>
      <c r="J22" s="292"/>
      <c r="K22" s="292"/>
      <c r="L22" s="292"/>
      <c r="M22" s="292"/>
      <c r="N22" s="292"/>
      <c r="O22" s="292"/>
      <c r="P22" s="292"/>
      <c r="Q22" s="292"/>
      <c r="R22" s="292"/>
      <c r="S22" s="308"/>
      <c r="T22" s="308"/>
      <c r="U22" s="308"/>
    </row>
    <row r="23" spans="1:21" s="302" customFormat="1" ht="78.75" x14ac:dyDescent="0.2">
      <c r="A23" s="24" t="s">
        <v>63</v>
      </c>
      <c r="B23" s="31" t="s">
        <v>64</v>
      </c>
      <c r="C23" s="160" t="s">
        <v>713</v>
      </c>
      <c r="D23" s="307"/>
      <c r="E23" s="307"/>
      <c r="F23" s="307"/>
      <c r="G23" s="307"/>
      <c r="H23" s="292"/>
      <c r="I23" s="292"/>
      <c r="J23" s="292"/>
      <c r="K23" s="292"/>
      <c r="L23" s="292"/>
      <c r="M23" s="292"/>
      <c r="N23" s="292"/>
      <c r="O23" s="292"/>
      <c r="P23" s="292"/>
      <c r="Q23" s="292"/>
      <c r="R23" s="292"/>
      <c r="S23" s="308"/>
      <c r="T23" s="308"/>
      <c r="U23" s="308"/>
    </row>
    <row r="24" spans="1:21" s="302" customFormat="1" ht="22.5" customHeight="1" x14ac:dyDescent="0.2">
      <c r="A24" s="319"/>
      <c r="B24" s="320"/>
      <c r="C24" s="321"/>
      <c r="D24" s="307"/>
      <c r="E24" s="307"/>
      <c r="F24" s="307"/>
      <c r="G24" s="307"/>
      <c r="H24" s="292"/>
      <c r="I24" s="292"/>
      <c r="J24" s="292"/>
      <c r="K24" s="292"/>
      <c r="L24" s="292"/>
      <c r="M24" s="292"/>
      <c r="N24" s="292"/>
      <c r="O24" s="292"/>
      <c r="P24" s="292"/>
      <c r="Q24" s="292"/>
      <c r="R24" s="292"/>
      <c r="S24" s="308"/>
      <c r="T24" s="308"/>
      <c r="U24" s="308"/>
    </row>
    <row r="25" spans="1:21" s="302" customFormat="1" ht="58.5" customHeight="1" x14ac:dyDescent="0.2">
      <c r="A25" s="24" t="s">
        <v>62</v>
      </c>
      <c r="B25" s="144" t="s">
        <v>416</v>
      </c>
      <c r="C25" s="161" t="s">
        <v>492</v>
      </c>
      <c r="D25" s="307"/>
      <c r="E25" s="307"/>
      <c r="F25" s="307"/>
      <c r="G25" s="292"/>
      <c r="H25" s="292"/>
      <c r="I25" s="292"/>
      <c r="J25" s="292"/>
      <c r="K25" s="292"/>
      <c r="L25" s="292"/>
      <c r="M25" s="292"/>
      <c r="N25" s="292"/>
      <c r="O25" s="292"/>
      <c r="P25" s="292"/>
      <c r="Q25" s="292"/>
      <c r="R25" s="308"/>
      <c r="S25" s="308"/>
      <c r="T25" s="308"/>
      <c r="U25" s="308"/>
    </row>
    <row r="26" spans="1:21" s="302" customFormat="1" ht="42.75" customHeight="1" x14ac:dyDescent="0.2">
      <c r="A26" s="24" t="s">
        <v>61</v>
      </c>
      <c r="B26" s="144" t="s">
        <v>75</v>
      </c>
      <c r="C26" s="161" t="s">
        <v>509</v>
      </c>
      <c r="D26" s="307"/>
      <c r="E26" s="307"/>
      <c r="F26" s="307"/>
      <c r="G26" s="292"/>
      <c r="H26" s="292"/>
      <c r="I26" s="292"/>
      <c r="J26" s="292"/>
      <c r="K26" s="292"/>
      <c r="L26" s="292"/>
      <c r="M26" s="292"/>
      <c r="N26" s="292"/>
      <c r="O26" s="292"/>
      <c r="P26" s="292"/>
      <c r="Q26" s="292"/>
      <c r="R26" s="308"/>
      <c r="S26" s="308"/>
      <c r="T26" s="308"/>
      <c r="U26" s="308"/>
    </row>
    <row r="27" spans="1:21" s="302" customFormat="1" ht="51.75" customHeight="1" x14ac:dyDescent="0.2">
      <c r="A27" s="24" t="s">
        <v>59</v>
      </c>
      <c r="B27" s="144" t="s">
        <v>74</v>
      </c>
      <c r="C27" s="161" t="s">
        <v>508</v>
      </c>
      <c r="D27" s="307"/>
      <c r="E27" s="307"/>
      <c r="F27" s="307"/>
      <c r="G27" s="292"/>
      <c r="H27" s="292"/>
      <c r="I27" s="292"/>
      <c r="J27" s="292"/>
      <c r="K27" s="292"/>
      <c r="L27" s="292"/>
      <c r="M27" s="292"/>
      <c r="N27" s="292"/>
      <c r="O27" s="292"/>
      <c r="P27" s="292"/>
      <c r="Q27" s="292"/>
      <c r="R27" s="308"/>
      <c r="S27" s="308"/>
      <c r="T27" s="308"/>
      <c r="U27" s="308"/>
    </row>
    <row r="28" spans="1:21" s="302" customFormat="1" ht="42.75" customHeight="1" x14ac:dyDescent="0.2">
      <c r="A28" s="24" t="s">
        <v>58</v>
      </c>
      <c r="B28" s="144" t="s">
        <v>417</v>
      </c>
      <c r="C28" s="161" t="s">
        <v>493</v>
      </c>
      <c r="D28" s="307"/>
      <c r="E28" s="307"/>
      <c r="F28" s="307"/>
      <c r="G28" s="292"/>
      <c r="H28" s="292"/>
      <c r="I28" s="292"/>
      <c r="J28" s="292"/>
      <c r="K28" s="292"/>
      <c r="L28" s="292"/>
      <c r="M28" s="292"/>
      <c r="N28" s="292"/>
      <c r="O28" s="292"/>
      <c r="P28" s="292"/>
      <c r="Q28" s="292"/>
      <c r="R28" s="308"/>
      <c r="S28" s="308"/>
      <c r="T28" s="308"/>
      <c r="U28" s="308"/>
    </row>
    <row r="29" spans="1:21" s="302" customFormat="1" ht="51.75" customHeight="1" x14ac:dyDescent="0.2">
      <c r="A29" s="24" t="s">
        <v>56</v>
      </c>
      <c r="B29" s="144" t="s">
        <v>418</v>
      </c>
      <c r="C29" s="161" t="s">
        <v>493</v>
      </c>
      <c r="D29" s="307"/>
      <c r="E29" s="307"/>
      <c r="F29" s="307"/>
      <c r="G29" s="292"/>
      <c r="H29" s="292"/>
      <c r="I29" s="292"/>
      <c r="J29" s="292"/>
      <c r="K29" s="292"/>
      <c r="L29" s="292"/>
      <c r="M29" s="292"/>
      <c r="N29" s="292"/>
      <c r="O29" s="292"/>
      <c r="P29" s="292"/>
      <c r="Q29" s="292"/>
      <c r="R29" s="308"/>
      <c r="S29" s="308"/>
      <c r="T29" s="308"/>
      <c r="U29" s="308"/>
    </row>
    <row r="30" spans="1:21" s="302" customFormat="1" ht="51.75" customHeight="1" x14ac:dyDescent="0.2">
      <c r="A30" s="24" t="s">
        <v>54</v>
      </c>
      <c r="B30" s="144" t="s">
        <v>419</v>
      </c>
      <c r="C30" s="161" t="s">
        <v>493</v>
      </c>
      <c r="D30" s="307"/>
      <c r="E30" s="307"/>
      <c r="F30" s="307"/>
      <c r="G30" s="292"/>
      <c r="H30" s="292"/>
      <c r="I30" s="292"/>
      <c r="J30" s="292"/>
      <c r="K30" s="292"/>
      <c r="L30" s="292"/>
      <c r="M30" s="292"/>
      <c r="N30" s="292"/>
      <c r="O30" s="292"/>
      <c r="P30" s="292"/>
      <c r="Q30" s="292"/>
      <c r="R30" s="308"/>
      <c r="S30" s="308"/>
      <c r="T30" s="308"/>
      <c r="U30" s="308"/>
    </row>
    <row r="31" spans="1:21" s="302" customFormat="1" ht="51.75" customHeight="1" x14ac:dyDescent="0.2">
      <c r="A31" s="24" t="s">
        <v>73</v>
      </c>
      <c r="B31" s="144" t="s">
        <v>420</v>
      </c>
      <c r="C31" s="161" t="s">
        <v>510</v>
      </c>
      <c r="D31" s="307"/>
      <c r="E31" s="307"/>
      <c r="F31" s="307"/>
      <c r="G31" s="292"/>
      <c r="H31" s="292"/>
      <c r="I31" s="292"/>
      <c r="J31" s="292"/>
      <c r="K31" s="292"/>
      <c r="L31" s="292"/>
      <c r="M31" s="292"/>
      <c r="N31" s="292"/>
      <c r="O31" s="292"/>
      <c r="P31" s="292"/>
      <c r="Q31" s="292"/>
      <c r="R31" s="308"/>
      <c r="S31" s="308"/>
      <c r="T31" s="308"/>
      <c r="U31" s="308"/>
    </row>
    <row r="32" spans="1:21" s="302" customFormat="1" ht="51.75" customHeight="1" x14ac:dyDescent="0.2">
      <c r="A32" s="24" t="s">
        <v>71</v>
      </c>
      <c r="B32" s="144" t="s">
        <v>421</v>
      </c>
      <c r="C32" s="161" t="s">
        <v>510</v>
      </c>
      <c r="D32" s="307"/>
      <c r="E32" s="307"/>
      <c r="F32" s="307"/>
      <c r="G32" s="292"/>
      <c r="H32" s="292"/>
      <c r="I32" s="292"/>
      <c r="J32" s="292"/>
      <c r="K32" s="292"/>
      <c r="L32" s="292"/>
      <c r="M32" s="292"/>
      <c r="N32" s="292"/>
      <c r="O32" s="292"/>
      <c r="P32" s="292"/>
      <c r="Q32" s="292"/>
      <c r="R32" s="308"/>
      <c r="S32" s="308"/>
      <c r="T32" s="308"/>
      <c r="U32" s="308"/>
    </row>
    <row r="33" spans="1:21" s="302" customFormat="1" ht="101.25" customHeight="1" x14ac:dyDescent="0.2">
      <c r="A33" s="24" t="s">
        <v>70</v>
      </c>
      <c r="B33" s="144" t="s">
        <v>422</v>
      </c>
      <c r="C33" s="161" t="s">
        <v>511</v>
      </c>
      <c r="D33" s="307"/>
      <c r="E33" s="307"/>
      <c r="F33" s="307"/>
      <c r="G33" s="292"/>
      <c r="H33" s="292"/>
      <c r="I33" s="292"/>
      <c r="J33" s="292"/>
      <c r="K33" s="292"/>
      <c r="L33" s="292"/>
      <c r="M33" s="292"/>
      <c r="N33" s="292"/>
      <c r="O33" s="292"/>
      <c r="P33" s="292"/>
      <c r="Q33" s="292"/>
      <c r="R33" s="308"/>
      <c r="S33" s="308"/>
      <c r="T33" s="308"/>
      <c r="U33" s="308"/>
    </row>
    <row r="34" spans="1:21" ht="111" customHeight="1" x14ac:dyDescent="0.25">
      <c r="A34" s="24" t="s">
        <v>438</v>
      </c>
      <c r="B34" s="144" t="s">
        <v>423</v>
      </c>
      <c r="C34" s="161" t="s">
        <v>510</v>
      </c>
      <c r="D34" s="310"/>
      <c r="E34" s="310"/>
      <c r="F34" s="310"/>
      <c r="G34" s="310"/>
      <c r="H34" s="310"/>
      <c r="I34" s="310"/>
      <c r="J34" s="310"/>
      <c r="K34" s="310"/>
      <c r="L34" s="310"/>
      <c r="M34" s="310"/>
      <c r="N34" s="310"/>
      <c r="O34" s="310"/>
      <c r="P34" s="310"/>
      <c r="Q34" s="310"/>
      <c r="R34" s="310"/>
      <c r="S34" s="310"/>
      <c r="T34" s="310"/>
      <c r="U34" s="310"/>
    </row>
    <row r="35" spans="1:21" ht="58.5" customHeight="1" x14ac:dyDescent="0.25">
      <c r="A35" s="24" t="s">
        <v>426</v>
      </c>
      <c r="B35" s="144" t="s">
        <v>72</v>
      </c>
      <c r="C35" s="161" t="s">
        <v>493</v>
      </c>
      <c r="D35" s="310"/>
      <c r="E35" s="310"/>
      <c r="F35" s="310"/>
      <c r="G35" s="310"/>
      <c r="H35" s="310"/>
      <c r="I35" s="310"/>
      <c r="J35" s="310"/>
      <c r="K35" s="310"/>
      <c r="L35" s="310"/>
      <c r="M35" s="310"/>
      <c r="N35" s="310"/>
      <c r="O35" s="310"/>
      <c r="P35" s="310"/>
      <c r="Q35" s="310"/>
      <c r="R35" s="310"/>
      <c r="S35" s="310"/>
      <c r="T35" s="310"/>
      <c r="U35" s="310"/>
    </row>
    <row r="36" spans="1:21" ht="51.75" customHeight="1" x14ac:dyDescent="0.25">
      <c r="A36" s="24" t="s">
        <v>439</v>
      </c>
      <c r="B36" s="144" t="s">
        <v>424</v>
      </c>
      <c r="C36" s="161" t="s">
        <v>510</v>
      </c>
      <c r="D36" s="310"/>
      <c r="E36" s="310"/>
      <c r="F36" s="310"/>
      <c r="G36" s="310"/>
      <c r="H36" s="310"/>
      <c r="I36" s="310"/>
      <c r="J36" s="310"/>
      <c r="K36" s="310"/>
      <c r="L36" s="310"/>
      <c r="M36" s="310"/>
      <c r="N36" s="310"/>
      <c r="O36" s="310"/>
      <c r="P36" s="310"/>
      <c r="Q36" s="310"/>
      <c r="R36" s="310"/>
      <c r="S36" s="310"/>
      <c r="T36" s="310"/>
      <c r="U36" s="310"/>
    </row>
    <row r="37" spans="1:21" ht="43.5" customHeight="1" x14ac:dyDescent="0.25">
      <c r="A37" s="24" t="s">
        <v>427</v>
      </c>
      <c r="B37" s="144" t="s">
        <v>425</v>
      </c>
      <c r="C37" s="161" t="s">
        <v>510</v>
      </c>
      <c r="D37" s="310"/>
      <c r="E37" s="310"/>
      <c r="F37" s="310"/>
      <c r="G37" s="310"/>
      <c r="H37" s="310"/>
      <c r="I37" s="310"/>
      <c r="J37" s="310"/>
      <c r="K37" s="310"/>
      <c r="L37" s="310"/>
      <c r="M37" s="310"/>
      <c r="N37" s="310"/>
      <c r="O37" s="310"/>
      <c r="P37" s="310"/>
      <c r="Q37" s="310"/>
      <c r="R37" s="310"/>
      <c r="S37" s="310"/>
      <c r="T37" s="310"/>
      <c r="U37" s="310"/>
    </row>
    <row r="38" spans="1:21" ht="43.5" customHeight="1" x14ac:dyDescent="0.25">
      <c r="A38" s="24" t="s">
        <v>440</v>
      </c>
      <c r="B38" s="144" t="s">
        <v>238</v>
      </c>
      <c r="C38" s="161" t="s">
        <v>510</v>
      </c>
      <c r="D38" s="310"/>
      <c r="E38" s="310"/>
      <c r="F38" s="310"/>
      <c r="G38" s="310"/>
      <c r="H38" s="310"/>
      <c r="I38" s="310"/>
      <c r="J38" s="310"/>
      <c r="K38" s="310"/>
      <c r="L38" s="310"/>
      <c r="M38" s="310"/>
      <c r="N38" s="310"/>
      <c r="O38" s="310"/>
      <c r="P38" s="310"/>
      <c r="Q38" s="310"/>
      <c r="R38" s="310"/>
      <c r="S38" s="310"/>
      <c r="T38" s="310"/>
      <c r="U38" s="310"/>
    </row>
    <row r="39" spans="1:21" ht="23.25" customHeight="1" x14ac:dyDescent="0.25">
      <c r="A39" s="319"/>
      <c r="B39" s="320"/>
      <c r="C39" s="321"/>
      <c r="D39" s="310"/>
      <c r="E39" s="310"/>
      <c r="F39" s="310"/>
      <c r="G39" s="310"/>
      <c r="H39" s="310"/>
      <c r="I39" s="310"/>
      <c r="J39" s="310"/>
      <c r="K39" s="310"/>
      <c r="L39" s="310"/>
      <c r="M39" s="310"/>
      <c r="N39" s="310"/>
      <c r="O39" s="310"/>
      <c r="P39" s="310"/>
      <c r="Q39" s="310"/>
      <c r="R39" s="310"/>
      <c r="S39" s="310"/>
      <c r="T39" s="310"/>
      <c r="U39" s="310"/>
    </row>
    <row r="40" spans="1:21" ht="63" x14ac:dyDescent="0.25">
      <c r="A40" s="24" t="s">
        <v>428</v>
      </c>
      <c r="B40" s="144" t="s">
        <v>482</v>
      </c>
      <c r="C40" s="144" t="s">
        <v>666</v>
      </c>
      <c r="D40" s="310"/>
      <c r="E40" s="310"/>
      <c r="F40" s="310"/>
      <c r="G40" s="310"/>
      <c r="H40" s="310"/>
      <c r="I40" s="310"/>
      <c r="J40" s="310"/>
      <c r="K40" s="310"/>
      <c r="L40" s="310"/>
      <c r="M40" s="310"/>
      <c r="N40" s="310"/>
      <c r="O40" s="310"/>
      <c r="P40" s="310"/>
      <c r="Q40" s="310"/>
      <c r="R40" s="310"/>
      <c r="S40" s="310"/>
      <c r="T40" s="310"/>
      <c r="U40" s="310"/>
    </row>
    <row r="41" spans="1:21" ht="105.75" customHeight="1" x14ac:dyDescent="0.25">
      <c r="A41" s="24" t="s">
        <v>441</v>
      </c>
      <c r="B41" s="144" t="s">
        <v>464</v>
      </c>
      <c r="C41" s="312" t="s">
        <v>512</v>
      </c>
      <c r="D41" s="310"/>
      <c r="E41" s="310"/>
      <c r="F41" s="310"/>
      <c r="G41" s="310"/>
      <c r="H41" s="310"/>
      <c r="I41" s="310"/>
      <c r="J41" s="310"/>
      <c r="K41" s="310"/>
      <c r="L41" s="310"/>
      <c r="M41" s="310"/>
      <c r="N41" s="310"/>
      <c r="O41" s="310"/>
      <c r="P41" s="310"/>
      <c r="Q41" s="310"/>
      <c r="R41" s="310"/>
      <c r="S41" s="310"/>
      <c r="T41" s="310"/>
      <c r="U41" s="310"/>
    </row>
    <row r="42" spans="1:21" ht="83.25" customHeight="1" x14ac:dyDescent="0.25">
      <c r="A42" s="24" t="s">
        <v>429</v>
      </c>
      <c r="B42" s="144" t="s">
        <v>479</v>
      </c>
      <c r="C42" s="313" t="s">
        <v>512</v>
      </c>
      <c r="D42" s="310"/>
      <c r="E42" s="310"/>
      <c r="F42" s="310"/>
      <c r="G42" s="310"/>
      <c r="H42" s="310"/>
      <c r="I42" s="310"/>
      <c r="J42" s="310"/>
      <c r="K42" s="310"/>
      <c r="L42" s="310"/>
      <c r="M42" s="310"/>
      <c r="N42" s="310"/>
      <c r="O42" s="310"/>
      <c r="P42" s="310"/>
      <c r="Q42" s="310"/>
      <c r="R42" s="310"/>
      <c r="S42" s="310"/>
      <c r="T42" s="310"/>
      <c r="U42" s="310"/>
    </row>
    <row r="43" spans="1:21" ht="186" customHeight="1" x14ac:dyDescent="0.25">
      <c r="A43" s="24" t="s">
        <v>444</v>
      </c>
      <c r="B43" s="144" t="s">
        <v>445</v>
      </c>
      <c r="C43" s="312" t="s">
        <v>512</v>
      </c>
      <c r="D43" s="310"/>
      <c r="E43" s="310"/>
      <c r="F43" s="310"/>
      <c r="G43" s="310"/>
      <c r="H43" s="310"/>
      <c r="I43" s="310"/>
      <c r="J43" s="310"/>
      <c r="K43" s="310"/>
      <c r="L43" s="310"/>
      <c r="M43" s="310"/>
      <c r="N43" s="310"/>
      <c r="O43" s="310"/>
      <c r="P43" s="310"/>
      <c r="Q43" s="310"/>
      <c r="R43" s="310"/>
      <c r="S43" s="310"/>
      <c r="T43" s="310"/>
      <c r="U43" s="310"/>
    </row>
    <row r="44" spans="1:21" ht="111" customHeight="1" x14ac:dyDescent="0.25">
      <c r="A44" s="24" t="s">
        <v>430</v>
      </c>
      <c r="B44" s="144" t="s">
        <v>470</v>
      </c>
      <c r="C44" s="161" t="s">
        <v>337</v>
      </c>
      <c r="D44" s="310"/>
      <c r="E44" s="310"/>
      <c r="F44" s="310"/>
      <c r="G44" s="310"/>
      <c r="H44" s="310"/>
      <c r="I44" s="310"/>
      <c r="J44" s="310"/>
      <c r="K44" s="310"/>
      <c r="L44" s="310"/>
      <c r="M44" s="310"/>
      <c r="N44" s="310"/>
      <c r="O44" s="310"/>
      <c r="P44" s="310"/>
      <c r="Q44" s="310"/>
      <c r="R44" s="310"/>
      <c r="S44" s="310"/>
      <c r="T44" s="310"/>
      <c r="U44" s="310"/>
    </row>
    <row r="45" spans="1:21" ht="120" customHeight="1" x14ac:dyDescent="0.25">
      <c r="A45" s="24" t="s">
        <v>465</v>
      </c>
      <c r="B45" s="144" t="s">
        <v>471</v>
      </c>
      <c r="C45" s="161" t="s">
        <v>337</v>
      </c>
      <c r="D45" s="310"/>
      <c r="E45" s="310"/>
      <c r="F45" s="310"/>
      <c r="G45" s="310"/>
      <c r="H45" s="310"/>
      <c r="I45" s="310"/>
      <c r="J45" s="310"/>
      <c r="K45" s="310"/>
      <c r="L45" s="310"/>
      <c r="M45" s="310"/>
      <c r="N45" s="310"/>
      <c r="O45" s="310"/>
      <c r="P45" s="310"/>
      <c r="Q45" s="310"/>
      <c r="R45" s="310"/>
      <c r="S45" s="310"/>
      <c r="T45" s="310"/>
      <c r="U45" s="310"/>
    </row>
    <row r="46" spans="1:21" ht="101.25" customHeight="1" x14ac:dyDescent="0.25">
      <c r="A46" s="24" t="s">
        <v>431</v>
      </c>
      <c r="B46" s="144" t="s">
        <v>472</v>
      </c>
      <c r="C46" s="313" t="s">
        <v>497</v>
      </c>
      <c r="D46" s="310"/>
      <c r="E46" s="310"/>
      <c r="F46" s="310"/>
      <c r="G46" s="310"/>
      <c r="H46" s="310"/>
      <c r="I46" s="310"/>
      <c r="J46" s="310"/>
      <c r="K46" s="310"/>
      <c r="L46" s="310"/>
      <c r="M46" s="310"/>
      <c r="N46" s="310"/>
      <c r="O46" s="310"/>
      <c r="P46" s="310"/>
      <c r="Q46" s="310"/>
      <c r="R46" s="310"/>
      <c r="S46" s="310"/>
      <c r="T46" s="310"/>
      <c r="U46" s="310"/>
    </row>
    <row r="47" spans="1:21" ht="18.75" customHeight="1" x14ac:dyDescent="0.25">
      <c r="A47" s="319"/>
      <c r="B47" s="320"/>
      <c r="C47" s="321"/>
      <c r="D47" s="310"/>
      <c r="E47" s="310"/>
      <c r="F47" s="310"/>
      <c r="G47" s="310"/>
      <c r="H47" s="310"/>
      <c r="I47" s="310"/>
      <c r="J47" s="310"/>
      <c r="K47" s="310"/>
      <c r="L47" s="310"/>
      <c r="M47" s="310"/>
      <c r="N47" s="310"/>
      <c r="O47" s="310"/>
      <c r="P47" s="310"/>
      <c r="Q47" s="310"/>
      <c r="R47" s="310"/>
      <c r="S47" s="310"/>
      <c r="T47" s="310"/>
      <c r="U47" s="310"/>
    </row>
    <row r="48" spans="1:21" ht="75.75" customHeight="1" x14ac:dyDescent="0.25">
      <c r="A48" s="24" t="s">
        <v>466</v>
      </c>
      <c r="B48" s="144" t="s">
        <v>480</v>
      </c>
      <c r="C48" s="314">
        <v>45.923922229999967</v>
      </c>
      <c r="D48" s="315"/>
      <c r="E48" s="310"/>
      <c r="F48" s="310"/>
      <c r="G48" s="310"/>
      <c r="H48" s="310"/>
      <c r="I48" s="310"/>
      <c r="J48" s="310"/>
      <c r="K48" s="310"/>
      <c r="L48" s="310"/>
      <c r="M48" s="310"/>
      <c r="N48" s="310"/>
      <c r="O48" s="310"/>
      <c r="P48" s="310"/>
      <c r="Q48" s="310"/>
      <c r="R48" s="310"/>
      <c r="S48" s="310"/>
      <c r="T48" s="310"/>
      <c r="U48" s="310"/>
    </row>
    <row r="49" spans="1:21" ht="71.25" customHeight="1" x14ac:dyDescent="0.25">
      <c r="A49" s="24" t="s">
        <v>432</v>
      </c>
      <c r="B49" s="144" t="s">
        <v>481</v>
      </c>
      <c r="C49" s="314">
        <v>139.54923419000011</v>
      </c>
      <c r="D49" s="315"/>
      <c r="E49" s="310"/>
      <c r="F49" s="310"/>
      <c r="G49" s="310"/>
      <c r="H49" s="310"/>
      <c r="I49" s="310"/>
      <c r="J49" s="310"/>
      <c r="K49" s="310"/>
      <c r="L49" s="310"/>
      <c r="M49" s="310"/>
      <c r="N49" s="310"/>
      <c r="O49" s="310"/>
      <c r="P49" s="310"/>
      <c r="Q49" s="310"/>
      <c r="R49" s="310"/>
      <c r="S49" s="310"/>
      <c r="T49" s="310"/>
      <c r="U49" s="310"/>
    </row>
    <row r="50" spans="1:21" x14ac:dyDescent="0.25">
      <c r="A50" s="310"/>
      <c r="B50" s="310"/>
      <c r="C50" s="310"/>
      <c r="D50" s="310"/>
      <c r="E50" s="310"/>
      <c r="F50" s="310"/>
      <c r="G50" s="310"/>
      <c r="H50" s="310"/>
      <c r="I50" s="310"/>
      <c r="J50" s="310"/>
      <c r="K50" s="310"/>
      <c r="L50" s="310"/>
      <c r="M50" s="310"/>
      <c r="N50" s="310"/>
      <c r="O50" s="310"/>
      <c r="P50" s="310"/>
      <c r="Q50" s="310"/>
      <c r="R50" s="310"/>
      <c r="S50" s="310"/>
      <c r="T50" s="310"/>
      <c r="U50" s="310"/>
    </row>
    <row r="51" spans="1:21" x14ac:dyDescent="0.25">
      <c r="A51" s="310"/>
      <c r="B51" s="310"/>
      <c r="C51" s="310"/>
      <c r="D51" s="310"/>
      <c r="E51" s="310"/>
      <c r="F51" s="310"/>
      <c r="G51" s="310"/>
      <c r="H51" s="310"/>
      <c r="I51" s="310"/>
      <c r="J51" s="310"/>
      <c r="K51" s="310"/>
      <c r="L51" s="310"/>
      <c r="M51" s="310"/>
      <c r="N51" s="310"/>
      <c r="O51" s="310"/>
      <c r="P51" s="310"/>
      <c r="Q51" s="310"/>
      <c r="R51" s="310"/>
      <c r="S51" s="310"/>
      <c r="T51" s="310"/>
      <c r="U51" s="310"/>
    </row>
    <row r="52" spans="1:21" x14ac:dyDescent="0.25">
      <c r="A52" s="310"/>
      <c r="B52" s="310"/>
      <c r="C52" s="310"/>
      <c r="D52" s="310"/>
      <c r="E52" s="310"/>
      <c r="F52" s="310"/>
      <c r="G52" s="310"/>
      <c r="H52" s="310"/>
      <c r="I52" s="310"/>
      <c r="J52" s="310"/>
      <c r="K52" s="310"/>
      <c r="L52" s="310"/>
      <c r="M52" s="310"/>
      <c r="N52" s="310"/>
      <c r="O52" s="310"/>
      <c r="P52" s="310"/>
      <c r="Q52" s="310"/>
      <c r="R52" s="310"/>
      <c r="S52" s="310"/>
      <c r="T52" s="310"/>
      <c r="U52" s="310"/>
    </row>
    <row r="53" spans="1:21" x14ac:dyDescent="0.25">
      <c r="A53" s="310"/>
      <c r="B53" s="310"/>
      <c r="C53" s="310"/>
      <c r="D53" s="310"/>
      <c r="E53" s="310"/>
      <c r="F53" s="310"/>
      <c r="G53" s="310"/>
      <c r="H53" s="310"/>
      <c r="I53" s="310"/>
      <c r="J53" s="310"/>
      <c r="K53" s="310"/>
      <c r="L53" s="310"/>
      <c r="M53" s="310"/>
      <c r="N53" s="310"/>
      <c r="O53" s="310"/>
      <c r="P53" s="310"/>
      <c r="Q53" s="310"/>
      <c r="R53" s="310"/>
      <c r="S53" s="310"/>
      <c r="T53" s="310"/>
      <c r="U53" s="310"/>
    </row>
    <row r="54" spans="1:21" x14ac:dyDescent="0.25">
      <c r="A54" s="310"/>
      <c r="B54" s="310"/>
      <c r="C54" s="310"/>
      <c r="D54" s="310"/>
      <c r="E54" s="310"/>
      <c r="F54" s="310"/>
      <c r="G54" s="310"/>
      <c r="H54" s="310"/>
      <c r="I54" s="310"/>
      <c r="J54" s="310"/>
      <c r="K54" s="310"/>
      <c r="L54" s="310"/>
      <c r="M54" s="310"/>
      <c r="N54" s="310"/>
      <c r="O54" s="310"/>
      <c r="P54" s="310"/>
      <c r="Q54" s="310"/>
      <c r="R54" s="310"/>
      <c r="S54" s="310"/>
      <c r="T54" s="310"/>
      <c r="U54" s="310"/>
    </row>
    <row r="55" spans="1:21" x14ac:dyDescent="0.25">
      <c r="A55" s="310"/>
      <c r="B55" s="310"/>
      <c r="C55" s="310"/>
      <c r="D55" s="310"/>
      <c r="E55" s="310"/>
      <c r="F55" s="310"/>
      <c r="G55" s="310"/>
      <c r="H55" s="310"/>
      <c r="I55" s="310"/>
      <c r="J55" s="310"/>
      <c r="K55" s="310"/>
      <c r="L55" s="310"/>
      <c r="M55" s="310"/>
      <c r="N55" s="310"/>
      <c r="O55" s="310"/>
      <c r="P55" s="310"/>
      <c r="Q55" s="310"/>
      <c r="R55" s="310"/>
      <c r="S55" s="310"/>
      <c r="T55" s="310"/>
      <c r="U55" s="310"/>
    </row>
    <row r="56" spans="1:21" x14ac:dyDescent="0.25">
      <c r="A56" s="310"/>
      <c r="B56" s="310"/>
      <c r="C56" s="310"/>
      <c r="D56" s="310"/>
      <c r="E56" s="310"/>
      <c r="F56" s="310"/>
      <c r="G56" s="310"/>
      <c r="H56" s="310"/>
      <c r="I56" s="310"/>
      <c r="J56" s="310"/>
      <c r="K56" s="310"/>
      <c r="L56" s="310"/>
      <c r="M56" s="310"/>
      <c r="N56" s="310"/>
      <c r="O56" s="310"/>
      <c r="P56" s="310"/>
      <c r="Q56" s="310"/>
      <c r="R56" s="310"/>
      <c r="S56" s="310"/>
      <c r="T56" s="310"/>
      <c r="U56" s="310"/>
    </row>
    <row r="57" spans="1:21" x14ac:dyDescent="0.25">
      <c r="A57" s="310"/>
      <c r="B57" s="310"/>
      <c r="C57" s="310"/>
      <c r="D57" s="310"/>
      <c r="E57" s="310"/>
      <c r="F57" s="310"/>
      <c r="G57" s="310"/>
      <c r="H57" s="310"/>
      <c r="I57" s="310"/>
      <c r="J57" s="310"/>
      <c r="K57" s="310"/>
      <c r="L57" s="310"/>
      <c r="M57" s="310"/>
      <c r="N57" s="310"/>
      <c r="O57" s="310"/>
      <c r="P57" s="310"/>
      <c r="Q57" s="310"/>
      <c r="R57" s="310"/>
      <c r="S57" s="310"/>
      <c r="T57" s="310"/>
      <c r="U57" s="310"/>
    </row>
    <row r="58" spans="1:21" x14ac:dyDescent="0.25">
      <c r="A58" s="310"/>
      <c r="B58" s="310"/>
      <c r="C58" s="310"/>
      <c r="D58" s="310"/>
      <c r="E58" s="310"/>
      <c r="F58" s="310"/>
      <c r="G58" s="310"/>
      <c r="H58" s="310"/>
      <c r="I58" s="310"/>
      <c r="J58" s="310"/>
      <c r="K58" s="310"/>
      <c r="L58" s="310"/>
      <c r="M58" s="310"/>
      <c r="N58" s="310"/>
      <c r="O58" s="310"/>
      <c r="P58" s="310"/>
      <c r="Q58" s="310"/>
      <c r="R58" s="310"/>
      <c r="S58" s="310"/>
      <c r="T58" s="310"/>
      <c r="U58" s="310"/>
    </row>
    <row r="59" spans="1:21" x14ac:dyDescent="0.25">
      <c r="A59" s="310"/>
      <c r="B59" s="310"/>
      <c r="C59" s="310"/>
      <c r="D59" s="310"/>
      <c r="E59" s="310"/>
      <c r="F59" s="310"/>
      <c r="G59" s="310"/>
      <c r="H59" s="310"/>
      <c r="I59" s="310"/>
      <c r="J59" s="310"/>
      <c r="K59" s="310"/>
      <c r="L59" s="310"/>
      <c r="M59" s="310"/>
      <c r="N59" s="310"/>
      <c r="O59" s="310"/>
      <c r="P59" s="310"/>
      <c r="Q59" s="310"/>
      <c r="R59" s="310"/>
      <c r="S59" s="310"/>
      <c r="T59" s="310"/>
      <c r="U59" s="310"/>
    </row>
    <row r="60" spans="1:21" x14ac:dyDescent="0.25">
      <c r="A60" s="310"/>
      <c r="B60" s="310"/>
      <c r="C60" s="310"/>
      <c r="D60" s="310"/>
      <c r="E60" s="310"/>
      <c r="F60" s="310"/>
      <c r="G60" s="310"/>
      <c r="H60" s="310"/>
      <c r="I60" s="310"/>
      <c r="J60" s="310"/>
      <c r="K60" s="310"/>
      <c r="L60" s="310"/>
      <c r="M60" s="310"/>
      <c r="N60" s="310"/>
      <c r="O60" s="310"/>
      <c r="P60" s="310"/>
      <c r="Q60" s="310"/>
      <c r="R60" s="310"/>
      <c r="S60" s="310"/>
      <c r="T60" s="310"/>
      <c r="U60" s="310"/>
    </row>
    <row r="61" spans="1:21" x14ac:dyDescent="0.25">
      <c r="A61" s="310"/>
      <c r="B61" s="310"/>
      <c r="C61" s="310"/>
      <c r="D61" s="310"/>
      <c r="E61" s="310"/>
      <c r="F61" s="310"/>
      <c r="G61" s="310"/>
      <c r="H61" s="310"/>
      <c r="I61" s="310"/>
      <c r="J61" s="310"/>
      <c r="K61" s="310"/>
      <c r="L61" s="310"/>
      <c r="M61" s="310"/>
      <c r="N61" s="310"/>
      <c r="O61" s="310"/>
      <c r="P61" s="310"/>
      <c r="Q61" s="310"/>
      <c r="R61" s="310"/>
      <c r="S61" s="310"/>
      <c r="T61" s="310"/>
      <c r="U61" s="310"/>
    </row>
    <row r="62" spans="1:21" x14ac:dyDescent="0.25">
      <c r="A62" s="310"/>
      <c r="B62" s="310"/>
      <c r="C62" s="310"/>
      <c r="D62" s="310"/>
      <c r="E62" s="310"/>
      <c r="F62" s="310"/>
      <c r="G62" s="310"/>
      <c r="H62" s="310"/>
      <c r="I62" s="310"/>
      <c r="J62" s="310"/>
      <c r="K62" s="310"/>
      <c r="L62" s="310"/>
      <c r="M62" s="310"/>
      <c r="N62" s="310"/>
      <c r="O62" s="310"/>
      <c r="P62" s="310"/>
      <c r="Q62" s="310"/>
      <c r="R62" s="310"/>
      <c r="S62" s="310"/>
      <c r="T62" s="310"/>
      <c r="U62" s="310"/>
    </row>
    <row r="63" spans="1:21" x14ac:dyDescent="0.25">
      <c r="A63" s="310"/>
      <c r="B63" s="310"/>
      <c r="C63" s="310"/>
      <c r="D63" s="310"/>
      <c r="E63" s="310"/>
      <c r="F63" s="310"/>
      <c r="G63" s="310"/>
      <c r="H63" s="310"/>
      <c r="I63" s="310"/>
      <c r="J63" s="310"/>
      <c r="K63" s="310"/>
      <c r="L63" s="310"/>
      <c r="M63" s="310"/>
      <c r="N63" s="310"/>
      <c r="O63" s="310"/>
      <c r="P63" s="310"/>
      <c r="Q63" s="310"/>
      <c r="R63" s="310"/>
      <c r="S63" s="310"/>
      <c r="T63" s="310"/>
      <c r="U63" s="310"/>
    </row>
    <row r="64" spans="1:21" x14ac:dyDescent="0.25">
      <c r="A64" s="310"/>
      <c r="B64" s="310"/>
      <c r="C64" s="310"/>
      <c r="D64" s="310"/>
      <c r="E64" s="310"/>
      <c r="F64" s="310"/>
      <c r="G64" s="310"/>
      <c r="H64" s="310"/>
      <c r="I64" s="310"/>
      <c r="J64" s="310"/>
      <c r="K64" s="310"/>
      <c r="L64" s="310"/>
      <c r="M64" s="310"/>
      <c r="N64" s="310"/>
      <c r="O64" s="310"/>
      <c r="P64" s="310"/>
      <c r="Q64" s="310"/>
      <c r="R64" s="310"/>
      <c r="S64" s="310"/>
      <c r="T64" s="310"/>
      <c r="U64" s="310"/>
    </row>
    <row r="65" spans="1:21" x14ac:dyDescent="0.25">
      <c r="A65" s="310"/>
      <c r="B65" s="310"/>
      <c r="C65" s="310"/>
      <c r="D65" s="310"/>
      <c r="E65" s="310"/>
      <c r="F65" s="310"/>
      <c r="G65" s="310"/>
      <c r="H65" s="310"/>
      <c r="I65" s="310"/>
      <c r="J65" s="310"/>
      <c r="K65" s="310"/>
      <c r="L65" s="310"/>
      <c r="M65" s="310"/>
      <c r="N65" s="310"/>
      <c r="O65" s="310"/>
      <c r="P65" s="310"/>
      <c r="Q65" s="310"/>
      <c r="R65" s="310"/>
      <c r="S65" s="310"/>
      <c r="T65" s="310"/>
      <c r="U65" s="310"/>
    </row>
    <row r="66" spans="1:21" x14ac:dyDescent="0.25">
      <c r="A66" s="310"/>
      <c r="B66" s="310"/>
      <c r="C66" s="310"/>
      <c r="D66" s="310"/>
      <c r="E66" s="310"/>
      <c r="F66" s="310"/>
      <c r="G66" s="310"/>
      <c r="H66" s="310"/>
      <c r="I66" s="310"/>
      <c r="J66" s="310"/>
      <c r="K66" s="310"/>
      <c r="L66" s="310"/>
      <c r="M66" s="310"/>
      <c r="N66" s="310"/>
      <c r="O66" s="310"/>
      <c r="P66" s="310"/>
      <c r="Q66" s="310"/>
      <c r="R66" s="310"/>
      <c r="S66" s="310"/>
      <c r="T66" s="310"/>
      <c r="U66" s="310"/>
    </row>
    <row r="67" spans="1:21" x14ac:dyDescent="0.25">
      <c r="A67" s="310"/>
      <c r="B67" s="310"/>
      <c r="C67" s="310"/>
      <c r="D67" s="310"/>
      <c r="E67" s="310"/>
      <c r="F67" s="310"/>
      <c r="G67" s="310"/>
      <c r="H67" s="310"/>
      <c r="I67" s="310"/>
      <c r="J67" s="310"/>
      <c r="K67" s="310"/>
      <c r="L67" s="310"/>
      <c r="M67" s="310"/>
      <c r="N67" s="310"/>
      <c r="O67" s="310"/>
      <c r="P67" s="310"/>
      <c r="Q67" s="310"/>
      <c r="R67" s="310"/>
      <c r="S67" s="310"/>
      <c r="T67" s="310"/>
      <c r="U67" s="310"/>
    </row>
    <row r="68" spans="1:21" x14ac:dyDescent="0.25">
      <c r="A68" s="310"/>
      <c r="B68" s="310"/>
      <c r="C68" s="310"/>
      <c r="D68" s="310"/>
      <c r="E68" s="310"/>
      <c r="F68" s="310"/>
      <c r="G68" s="310"/>
      <c r="H68" s="310"/>
      <c r="I68" s="310"/>
      <c r="J68" s="310"/>
      <c r="K68" s="310"/>
      <c r="L68" s="310"/>
      <c r="M68" s="310"/>
      <c r="N68" s="310"/>
      <c r="O68" s="310"/>
      <c r="P68" s="310"/>
      <c r="Q68" s="310"/>
      <c r="R68" s="310"/>
      <c r="S68" s="310"/>
      <c r="T68" s="310"/>
      <c r="U68" s="310"/>
    </row>
    <row r="69" spans="1:21" x14ac:dyDescent="0.25">
      <c r="A69" s="310"/>
      <c r="B69" s="310"/>
      <c r="C69" s="310"/>
      <c r="D69" s="310"/>
      <c r="E69" s="310"/>
      <c r="F69" s="310"/>
      <c r="G69" s="310"/>
      <c r="H69" s="310"/>
      <c r="I69" s="310"/>
      <c r="J69" s="310"/>
      <c r="K69" s="310"/>
      <c r="L69" s="310"/>
      <c r="M69" s="310"/>
      <c r="N69" s="310"/>
      <c r="O69" s="310"/>
      <c r="P69" s="310"/>
      <c r="Q69" s="310"/>
      <c r="R69" s="310"/>
      <c r="S69" s="310"/>
      <c r="T69" s="310"/>
      <c r="U69" s="310"/>
    </row>
    <row r="70" spans="1:21" x14ac:dyDescent="0.25">
      <c r="A70" s="310"/>
      <c r="B70" s="310"/>
      <c r="C70" s="310"/>
      <c r="D70" s="310"/>
      <c r="E70" s="310"/>
      <c r="F70" s="310"/>
      <c r="G70" s="310"/>
      <c r="H70" s="310"/>
      <c r="I70" s="310"/>
      <c r="J70" s="310"/>
      <c r="K70" s="310"/>
      <c r="L70" s="310"/>
      <c r="M70" s="310"/>
      <c r="N70" s="310"/>
      <c r="O70" s="310"/>
      <c r="P70" s="310"/>
      <c r="Q70" s="310"/>
      <c r="R70" s="310"/>
      <c r="S70" s="310"/>
      <c r="T70" s="310"/>
      <c r="U70" s="310"/>
    </row>
    <row r="71" spans="1:21" x14ac:dyDescent="0.25">
      <c r="A71" s="310"/>
      <c r="B71" s="310"/>
      <c r="C71" s="310"/>
      <c r="D71" s="310"/>
      <c r="E71" s="310"/>
      <c r="F71" s="310"/>
      <c r="G71" s="310"/>
      <c r="H71" s="310"/>
      <c r="I71" s="310"/>
      <c r="J71" s="310"/>
      <c r="K71" s="310"/>
      <c r="L71" s="310"/>
      <c r="M71" s="310"/>
      <c r="N71" s="310"/>
      <c r="O71" s="310"/>
      <c r="P71" s="310"/>
      <c r="Q71" s="310"/>
      <c r="R71" s="310"/>
      <c r="S71" s="310"/>
      <c r="T71" s="310"/>
      <c r="U71" s="310"/>
    </row>
    <row r="72" spans="1:21" x14ac:dyDescent="0.25">
      <c r="A72" s="310"/>
      <c r="B72" s="310"/>
      <c r="C72" s="310"/>
      <c r="D72" s="310"/>
      <c r="E72" s="310"/>
      <c r="F72" s="310"/>
      <c r="G72" s="310"/>
      <c r="H72" s="310"/>
      <c r="I72" s="310"/>
      <c r="J72" s="310"/>
      <c r="K72" s="310"/>
      <c r="L72" s="310"/>
      <c r="M72" s="310"/>
      <c r="N72" s="310"/>
      <c r="O72" s="310"/>
      <c r="P72" s="310"/>
      <c r="Q72" s="310"/>
      <c r="R72" s="310"/>
      <c r="S72" s="310"/>
      <c r="T72" s="310"/>
      <c r="U72" s="310"/>
    </row>
    <row r="73" spans="1:21" x14ac:dyDescent="0.25">
      <c r="A73" s="310"/>
      <c r="B73" s="310"/>
      <c r="C73" s="310"/>
      <c r="D73" s="310"/>
      <c r="E73" s="310"/>
      <c r="F73" s="310"/>
      <c r="G73" s="310"/>
      <c r="H73" s="310"/>
      <c r="I73" s="310"/>
      <c r="J73" s="310"/>
      <c r="K73" s="310"/>
      <c r="L73" s="310"/>
      <c r="M73" s="310"/>
      <c r="N73" s="310"/>
      <c r="O73" s="310"/>
      <c r="P73" s="310"/>
      <c r="Q73" s="310"/>
      <c r="R73" s="310"/>
      <c r="S73" s="310"/>
      <c r="T73" s="310"/>
      <c r="U73" s="310"/>
    </row>
    <row r="74" spans="1:21" x14ac:dyDescent="0.25">
      <c r="A74" s="310"/>
      <c r="B74" s="310"/>
      <c r="C74" s="310"/>
      <c r="D74" s="310"/>
      <c r="E74" s="310"/>
      <c r="F74" s="310"/>
      <c r="G74" s="310"/>
      <c r="H74" s="310"/>
      <c r="I74" s="310"/>
      <c r="J74" s="310"/>
      <c r="K74" s="310"/>
      <c r="L74" s="310"/>
      <c r="M74" s="310"/>
      <c r="N74" s="310"/>
      <c r="O74" s="310"/>
      <c r="P74" s="310"/>
      <c r="Q74" s="310"/>
      <c r="R74" s="310"/>
      <c r="S74" s="310"/>
      <c r="T74" s="310"/>
      <c r="U74" s="310"/>
    </row>
    <row r="75" spans="1:21" x14ac:dyDescent="0.25">
      <c r="A75" s="310"/>
      <c r="B75" s="310"/>
      <c r="C75" s="310"/>
      <c r="D75" s="310"/>
      <c r="E75" s="310"/>
      <c r="F75" s="310"/>
      <c r="G75" s="310"/>
      <c r="H75" s="310"/>
      <c r="I75" s="310"/>
      <c r="J75" s="310"/>
      <c r="K75" s="310"/>
      <c r="L75" s="310"/>
      <c r="M75" s="310"/>
      <c r="N75" s="310"/>
      <c r="O75" s="310"/>
      <c r="P75" s="310"/>
      <c r="Q75" s="310"/>
      <c r="R75" s="310"/>
      <c r="S75" s="310"/>
      <c r="T75" s="310"/>
      <c r="U75" s="310"/>
    </row>
    <row r="76" spans="1:21" x14ac:dyDescent="0.25">
      <c r="A76" s="310"/>
      <c r="B76" s="310"/>
      <c r="C76" s="310"/>
      <c r="D76" s="310"/>
      <c r="E76" s="310"/>
      <c r="F76" s="310"/>
      <c r="G76" s="310"/>
      <c r="H76" s="310"/>
      <c r="I76" s="310"/>
      <c r="J76" s="310"/>
      <c r="K76" s="310"/>
      <c r="L76" s="310"/>
      <c r="M76" s="310"/>
      <c r="N76" s="310"/>
      <c r="O76" s="310"/>
      <c r="P76" s="310"/>
      <c r="Q76" s="310"/>
      <c r="R76" s="310"/>
      <c r="S76" s="310"/>
      <c r="T76" s="310"/>
      <c r="U76" s="310"/>
    </row>
    <row r="77" spans="1:21" x14ac:dyDescent="0.25">
      <c r="A77" s="310"/>
      <c r="B77" s="310"/>
      <c r="C77" s="310"/>
      <c r="D77" s="310"/>
      <c r="E77" s="310"/>
      <c r="F77" s="310"/>
      <c r="G77" s="310"/>
      <c r="H77" s="310"/>
      <c r="I77" s="310"/>
      <c r="J77" s="310"/>
      <c r="K77" s="310"/>
      <c r="L77" s="310"/>
      <c r="M77" s="310"/>
      <c r="N77" s="310"/>
      <c r="O77" s="310"/>
      <c r="P77" s="310"/>
      <c r="Q77" s="310"/>
      <c r="R77" s="310"/>
      <c r="S77" s="310"/>
      <c r="T77" s="310"/>
      <c r="U77" s="310"/>
    </row>
    <row r="78" spans="1:21" x14ac:dyDescent="0.25">
      <c r="A78" s="310"/>
      <c r="B78" s="310"/>
      <c r="C78" s="310"/>
      <c r="D78" s="310"/>
      <c r="E78" s="310"/>
      <c r="F78" s="310"/>
      <c r="G78" s="310"/>
      <c r="H78" s="310"/>
      <c r="I78" s="310"/>
      <c r="J78" s="310"/>
      <c r="K78" s="310"/>
      <c r="L78" s="310"/>
      <c r="M78" s="310"/>
      <c r="N78" s="310"/>
      <c r="O78" s="310"/>
      <c r="P78" s="310"/>
      <c r="Q78" s="310"/>
      <c r="R78" s="310"/>
      <c r="S78" s="310"/>
      <c r="T78" s="310"/>
      <c r="U78" s="310"/>
    </row>
    <row r="79" spans="1:21" x14ac:dyDescent="0.25">
      <c r="A79" s="310"/>
      <c r="B79" s="310"/>
      <c r="C79" s="310"/>
      <c r="D79" s="310"/>
      <c r="E79" s="310"/>
      <c r="F79" s="310"/>
      <c r="G79" s="310"/>
      <c r="H79" s="310"/>
      <c r="I79" s="310"/>
      <c r="J79" s="310"/>
      <c r="K79" s="310"/>
      <c r="L79" s="310"/>
      <c r="M79" s="310"/>
      <c r="N79" s="310"/>
      <c r="O79" s="310"/>
      <c r="P79" s="310"/>
      <c r="Q79" s="310"/>
      <c r="R79" s="310"/>
      <c r="S79" s="310"/>
      <c r="T79" s="310"/>
      <c r="U79" s="310"/>
    </row>
    <row r="80" spans="1:21" x14ac:dyDescent="0.25">
      <c r="A80" s="310"/>
      <c r="B80" s="310"/>
      <c r="C80" s="310"/>
      <c r="D80" s="310"/>
      <c r="E80" s="310"/>
      <c r="F80" s="310"/>
      <c r="G80" s="310"/>
      <c r="H80" s="310"/>
      <c r="I80" s="310"/>
      <c r="J80" s="310"/>
      <c r="K80" s="310"/>
      <c r="L80" s="310"/>
      <c r="M80" s="310"/>
      <c r="N80" s="310"/>
      <c r="O80" s="310"/>
      <c r="P80" s="310"/>
      <c r="Q80" s="310"/>
      <c r="R80" s="310"/>
      <c r="S80" s="310"/>
      <c r="T80" s="310"/>
      <c r="U80" s="310"/>
    </row>
    <row r="81" spans="1:21" x14ac:dyDescent="0.25">
      <c r="A81" s="310"/>
      <c r="B81" s="310"/>
      <c r="C81" s="310"/>
      <c r="D81" s="310"/>
      <c r="E81" s="310"/>
      <c r="F81" s="310"/>
      <c r="G81" s="310"/>
      <c r="H81" s="310"/>
      <c r="I81" s="310"/>
      <c r="J81" s="310"/>
      <c r="K81" s="310"/>
      <c r="L81" s="310"/>
      <c r="M81" s="310"/>
      <c r="N81" s="310"/>
      <c r="O81" s="310"/>
      <c r="P81" s="310"/>
      <c r="Q81" s="310"/>
      <c r="R81" s="310"/>
      <c r="S81" s="310"/>
      <c r="T81" s="310"/>
      <c r="U81" s="310"/>
    </row>
    <row r="82" spans="1:21" x14ac:dyDescent="0.25">
      <c r="A82" s="310"/>
      <c r="B82" s="310"/>
      <c r="C82" s="310"/>
      <c r="D82" s="310"/>
      <c r="E82" s="310"/>
      <c r="F82" s="310"/>
      <c r="G82" s="310"/>
      <c r="H82" s="310"/>
      <c r="I82" s="310"/>
      <c r="J82" s="310"/>
      <c r="K82" s="310"/>
      <c r="L82" s="310"/>
      <c r="M82" s="310"/>
      <c r="N82" s="310"/>
      <c r="O82" s="310"/>
      <c r="P82" s="310"/>
      <c r="Q82" s="310"/>
      <c r="R82" s="310"/>
      <c r="S82" s="310"/>
      <c r="T82" s="310"/>
      <c r="U82" s="310"/>
    </row>
    <row r="83" spans="1:21" x14ac:dyDescent="0.25">
      <c r="A83" s="310"/>
      <c r="B83" s="310"/>
      <c r="C83" s="310"/>
      <c r="D83" s="310"/>
      <c r="E83" s="310"/>
      <c r="F83" s="310"/>
      <c r="G83" s="310"/>
      <c r="H83" s="310"/>
      <c r="I83" s="310"/>
      <c r="J83" s="310"/>
      <c r="K83" s="310"/>
      <c r="L83" s="310"/>
      <c r="M83" s="310"/>
      <c r="N83" s="310"/>
      <c r="O83" s="310"/>
      <c r="P83" s="310"/>
      <c r="Q83" s="310"/>
      <c r="R83" s="310"/>
      <c r="S83" s="310"/>
      <c r="T83" s="310"/>
      <c r="U83" s="310"/>
    </row>
    <row r="84" spans="1:21" x14ac:dyDescent="0.25">
      <c r="A84" s="310"/>
      <c r="B84" s="310"/>
      <c r="C84" s="310"/>
      <c r="D84" s="310"/>
      <c r="E84" s="310"/>
      <c r="F84" s="310"/>
      <c r="G84" s="310"/>
      <c r="H84" s="310"/>
      <c r="I84" s="310"/>
      <c r="J84" s="310"/>
      <c r="K84" s="310"/>
      <c r="L84" s="310"/>
      <c r="M84" s="310"/>
      <c r="N84" s="310"/>
      <c r="O84" s="310"/>
      <c r="P84" s="310"/>
      <c r="Q84" s="310"/>
      <c r="R84" s="310"/>
      <c r="S84" s="310"/>
      <c r="T84" s="310"/>
      <c r="U84" s="310"/>
    </row>
    <row r="85" spans="1:21" x14ac:dyDescent="0.25">
      <c r="A85" s="310"/>
      <c r="B85" s="310"/>
      <c r="C85" s="310"/>
      <c r="D85" s="310"/>
      <c r="E85" s="310"/>
      <c r="F85" s="310"/>
      <c r="G85" s="310"/>
      <c r="H85" s="310"/>
      <c r="I85" s="310"/>
      <c r="J85" s="310"/>
      <c r="K85" s="310"/>
      <c r="L85" s="310"/>
      <c r="M85" s="310"/>
      <c r="N85" s="310"/>
      <c r="O85" s="310"/>
      <c r="P85" s="310"/>
      <c r="Q85" s="310"/>
      <c r="R85" s="310"/>
      <c r="S85" s="310"/>
      <c r="T85" s="310"/>
      <c r="U85" s="310"/>
    </row>
    <row r="86" spans="1:21" x14ac:dyDescent="0.25">
      <c r="A86" s="310"/>
      <c r="B86" s="310"/>
      <c r="C86" s="310"/>
      <c r="D86" s="310"/>
      <c r="E86" s="310"/>
      <c r="F86" s="310"/>
      <c r="G86" s="310"/>
      <c r="H86" s="310"/>
      <c r="I86" s="310"/>
      <c r="J86" s="310"/>
      <c r="K86" s="310"/>
      <c r="L86" s="310"/>
      <c r="M86" s="310"/>
      <c r="N86" s="310"/>
      <c r="O86" s="310"/>
      <c r="P86" s="310"/>
      <c r="Q86" s="310"/>
      <c r="R86" s="310"/>
      <c r="S86" s="310"/>
      <c r="T86" s="310"/>
      <c r="U86" s="310"/>
    </row>
    <row r="87" spans="1:21" x14ac:dyDescent="0.25">
      <c r="A87" s="310"/>
      <c r="B87" s="310"/>
      <c r="C87" s="310"/>
      <c r="D87" s="310"/>
      <c r="E87" s="310"/>
      <c r="F87" s="310"/>
      <c r="G87" s="310"/>
      <c r="H87" s="310"/>
      <c r="I87" s="310"/>
      <c r="J87" s="310"/>
      <c r="K87" s="310"/>
      <c r="L87" s="310"/>
      <c r="M87" s="310"/>
      <c r="N87" s="310"/>
      <c r="O87" s="310"/>
      <c r="P87" s="310"/>
      <c r="Q87" s="310"/>
      <c r="R87" s="310"/>
      <c r="S87" s="310"/>
      <c r="T87" s="310"/>
      <c r="U87" s="310"/>
    </row>
    <row r="88" spans="1:21" x14ac:dyDescent="0.25">
      <c r="A88" s="310"/>
      <c r="B88" s="310"/>
      <c r="C88" s="310"/>
      <c r="D88" s="310"/>
      <c r="E88" s="310"/>
      <c r="F88" s="310"/>
      <c r="G88" s="310"/>
      <c r="H88" s="310"/>
      <c r="I88" s="310"/>
      <c r="J88" s="310"/>
      <c r="K88" s="310"/>
      <c r="L88" s="310"/>
      <c r="M88" s="310"/>
      <c r="N88" s="310"/>
      <c r="O88" s="310"/>
      <c r="P88" s="310"/>
      <c r="Q88" s="310"/>
      <c r="R88" s="310"/>
      <c r="S88" s="310"/>
      <c r="T88" s="310"/>
      <c r="U88" s="310"/>
    </row>
    <row r="89" spans="1:21" x14ac:dyDescent="0.25">
      <c r="A89" s="310"/>
      <c r="B89" s="310"/>
      <c r="C89" s="310"/>
      <c r="D89" s="310"/>
      <c r="E89" s="310"/>
      <c r="F89" s="310"/>
      <c r="G89" s="310"/>
      <c r="H89" s="310"/>
      <c r="I89" s="310"/>
      <c r="J89" s="310"/>
      <c r="K89" s="310"/>
      <c r="L89" s="310"/>
      <c r="M89" s="310"/>
      <c r="N89" s="310"/>
      <c r="O89" s="310"/>
      <c r="P89" s="310"/>
      <c r="Q89" s="310"/>
      <c r="R89" s="310"/>
      <c r="S89" s="310"/>
      <c r="T89" s="310"/>
      <c r="U89" s="310"/>
    </row>
    <row r="90" spans="1:21" x14ac:dyDescent="0.25">
      <c r="A90" s="310"/>
      <c r="B90" s="310"/>
      <c r="C90" s="310"/>
      <c r="D90" s="310"/>
      <c r="E90" s="310"/>
      <c r="F90" s="310"/>
      <c r="G90" s="310"/>
      <c r="H90" s="310"/>
      <c r="I90" s="310"/>
      <c r="J90" s="310"/>
      <c r="K90" s="310"/>
      <c r="L90" s="310"/>
      <c r="M90" s="310"/>
      <c r="N90" s="310"/>
      <c r="O90" s="310"/>
      <c r="P90" s="310"/>
      <c r="Q90" s="310"/>
      <c r="R90" s="310"/>
      <c r="S90" s="310"/>
      <c r="T90" s="310"/>
      <c r="U90" s="310"/>
    </row>
    <row r="91" spans="1:21" x14ac:dyDescent="0.25">
      <c r="A91" s="310"/>
      <c r="B91" s="310"/>
      <c r="C91" s="310"/>
      <c r="D91" s="310"/>
      <c r="E91" s="310"/>
      <c r="F91" s="310"/>
      <c r="G91" s="310"/>
      <c r="H91" s="310"/>
      <c r="I91" s="310"/>
      <c r="J91" s="310"/>
      <c r="K91" s="310"/>
      <c r="L91" s="310"/>
      <c r="M91" s="310"/>
      <c r="N91" s="310"/>
      <c r="O91" s="310"/>
      <c r="P91" s="310"/>
      <c r="Q91" s="310"/>
      <c r="R91" s="310"/>
      <c r="S91" s="310"/>
      <c r="T91" s="310"/>
      <c r="U91" s="310"/>
    </row>
    <row r="92" spans="1:21" x14ac:dyDescent="0.25">
      <c r="A92" s="310"/>
      <c r="B92" s="310"/>
      <c r="C92" s="310"/>
      <c r="D92" s="310"/>
      <c r="E92" s="310"/>
      <c r="F92" s="310"/>
      <c r="G92" s="310"/>
      <c r="H92" s="310"/>
      <c r="I92" s="310"/>
      <c r="J92" s="310"/>
      <c r="K92" s="310"/>
      <c r="L92" s="310"/>
      <c r="M92" s="310"/>
      <c r="N92" s="310"/>
      <c r="O92" s="310"/>
      <c r="P92" s="310"/>
      <c r="Q92" s="310"/>
      <c r="R92" s="310"/>
      <c r="S92" s="310"/>
      <c r="T92" s="310"/>
      <c r="U92" s="310"/>
    </row>
    <row r="93" spans="1:21" x14ac:dyDescent="0.25">
      <c r="A93" s="310"/>
      <c r="B93" s="310"/>
      <c r="C93" s="310"/>
      <c r="D93" s="310"/>
      <c r="E93" s="310"/>
      <c r="F93" s="310"/>
      <c r="G93" s="310"/>
      <c r="H93" s="310"/>
      <c r="I93" s="310"/>
      <c r="J93" s="310"/>
      <c r="K93" s="310"/>
      <c r="L93" s="310"/>
      <c r="M93" s="310"/>
      <c r="N93" s="310"/>
      <c r="O93" s="310"/>
      <c r="P93" s="310"/>
      <c r="Q93" s="310"/>
      <c r="R93" s="310"/>
      <c r="S93" s="310"/>
      <c r="T93" s="310"/>
      <c r="U93" s="310"/>
    </row>
    <row r="94" spans="1:21" x14ac:dyDescent="0.25">
      <c r="A94" s="310"/>
      <c r="B94" s="310"/>
      <c r="C94" s="310"/>
      <c r="D94" s="310"/>
      <c r="E94" s="310"/>
      <c r="F94" s="310"/>
      <c r="G94" s="310"/>
      <c r="H94" s="310"/>
      <c r="I94" s="310"/>
      <c r="J94" s="310"/>
      <c r="K94" s="310"/>
      <c r="L94" s="310"/>
      <c r="M94" s="310"/>
      <c r="N94" s="310"/>
      <c r="O94" s="310"/>
      <c r="P94" s="310"/>
      <c r="Q94" s="310"/>
      <c r="R94" s="310"/>
      <c r="S94" s="310"/>
      <c r="T94" s="310"/>
      <c r="U94" s="310"/>
    </row>
    <row r="95" spans="1:21" x14ac:dyDescent="0.25">
      <c r="A95" s="310"/>
      <c r="B95" s="310"/>
      <c r="C95" s="310"/>
      <c r="D95" s="310"/>
      <c r="E95" s="310"/>
      <c r="F95" s="310"/>
      <c r="G95" s="310"/>
      <c r="H95" s="310"/>
      <c r="I95" s="310"/>
      <c r="J95" s="310"/>
      <c r="K95" s="310"/>
      <c r="L95" s="310"/>
      <c r="M95" s="310"/>
      <c r="N95" s="310"/>
      <c r="O95" s="310"/>
      <c r="P95" s="310"/>
      <c r="Q95" s="310"/>
      <c r="R95" s="310"/>
      <c r="S95" s="310"/>
      <c r="T95" s="310"/>
      <c r="U95" s="310"/>
    </row>
    <row r="96" spans="1:21" x14ac:dyDescent="0.25">
      <c r="A96" s="310"/>
      <c r="B96" s="310"/>
      <c r="C96" s="310"/>
      <c r="D96" s="310"/>
      <c r="E96" s="310"/>
      <c r="F96" s="310"/>
      <c r="G96" s="310"/>
      <c r="H96" s="310"/>
      <c r="I96" s="310"/>
      <c r="J96" s="310"/>
      <c r="K96" s="310"/>
      <c r="L96" s="310"/>
      <c r="M96" s="310"/>
      <c r="N96" s="310"/>
      <c r="O96" s="310"/>
      <c r="P96" s="310"/>
      <c r="Q96" s="310"/>
      <c r="R96" s="310"/>
      <c r="S96" s="310"/>
      <c r="T96" s="310"/>
      <c r="U96" s="310"/>
    </row>
    <row r="97" spans="1:21" x14ac:dyDescent="0.25">
      <c r="A97" s="310"/>
      <c r="B97" s="310"/>
      <c r="C97" s="310"/>
      <c r="D97" s="310"/>
      <c r="E97" s="310"/>
      <c r="F97" s="310"/>
      <c r="G97" s="310"/>
      <c r="H97" s="310"/>
      <c r="I97" s="310"/>
      <c r="J97" s="310"/>
      <c r="K97" s="310"/>
      <c r="L97" s="310"/>
      <c r="M97" s="310"/>
      <c r="N97" s="310"/>
      <c r="O97" s="310"/>
      <c r="P97" s="310"/>
      <c r="Q97" s="310"/>
      <c r="R97" s="310"/>
      <c r="S97" s="310"/>
      <c r="T97" s="310"/>
      <c r="U97" s="310"/>
    </row>
    <row r="98" spans="1:21" x14ac:dyDescent="0.25">
      <c r="A98" s="310"/>
      <c r="B98" s="310"/>
      <c r="C98" s="310"/>
      <c r="D98" s="310"/>
      <c r="E98" s="310"/>
      <c r="F98" s="310"/>
      <c r="G98" s="310"/>
      <c r="H98" s="310"/>
      <c r="I98" s="310"/>
      <c r="J98" s="310"/>
      <c r="K98" s="310"/>
      <c r="L98" s="310"/>
      <c r="M98" s="310"/>
      <c r="N98" s="310"/>
      <c r="O98" s="310"/>
      <c r="P98" s="310"/>
      <c r="Q98" s="310"/>
      <c r="R98" s="310"/>
      <c r="S98" s="310"/>
      <c r="T98" s="310"/>
      <c r="U98" s="310"/>
    </row>
    <row r="99" spans="1:21" x14ac:dyDescent="0.25">
      <c r="A99" s="310"/>
      <c r="B99" s="310"/>
      <c r="C99" s="310"/>
      <c r="D99" s="310"/>
      <c r="E99" s="310"/>
      <c r="F99" s="310"/>
      <c r="G99" s="310"/>
      <c r="H99" s="310"/>
      <c r="I99" s="310"/>
      <c r="J99" s="310"/>
      <c r="K99" s="310"/>
      <c r="L99" s="310"/>
      <c r="M99" s="310"/>
      <c r="N99" s="310"/>
      <c r="O99" s="310"/>
      <c r="P99" s="310"/>
      <c r="Q99" s="310"/>
      <c r="R99" s="310"/>
      <c r="S99" s="310"/>
      <c r="T99" s="310"/>
      <c r="U99" s="310"/>
    </row>
    <row r="100" spans="1:21"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row>
    <row r="101" spans="1:21"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row>
    <row r="102" spans="1:21"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row>
    <row r="103" spans="1:21"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row>
    <row r="104" spans="1:21"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row>
    <row r="105" spans="1:21"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row>
    <row r="106" spans="1:21"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row>
    <row r="107" spans="1:21"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row>
    <row r="108" spans="1:21"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row>
    <row r="109" spans="1:21"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row>
    <row r="110" spans="1:21"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row>
    <row r="111" spans="1:21"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row>
    <row r="112" spans="1:21"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row>
    <row r="113" spans="1:21"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row>
    <row r="114" spans="1:21"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row>
    <row r="115" spans="1:21"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row>
    <row r="116" spans="1:21"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row>
    <row r="117" spans="1:21"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row>
    <row r="118" spans="1:21"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row>
    <row r="119" spans="1:21"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row>
    <row r="120" spans="1:21"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row>
    <row r="121" spans="1:21"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row>
    <row r="122" spans="1:21"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row>
    <row r="123" spans="1:21"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row>
    <row r="124" spans="1:21"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row>
    <row r="125" spans="1:21"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row>
    <row r="126" spans="1:21"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row>
    <row r="127" spans="1:21"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row>
    <row r="128" spans="1:21"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row>
    <row r="129" spans="1:21"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row>
    <row r="130" spans="1:21"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row>
    <row r="131" spans="1:21"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row>
    <row r="132" spans="1:21"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row>
    <row r="133" spans="1:21"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row>
    <row r="134" spans="1:21"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row>
    <row r="135" spans="1:21"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row>
    <row r="136" spans="1:21"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row>
    <row r="137" spans="1:21"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row>
    <row r="138" spans="1:21"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row>
    <row r="139" spans="1:21"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row>
    <row r="140" spans="1:21"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row>
    <row r="141" spans="1:21"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row>
    <row r="142" spans="1:21"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row>
    <row r="143" spans="1:21"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row>
    <row r="144" spans="1:21"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row>
    <row r="145" spans="1:21"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row>
    <row r="146" spans="1:21"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row>
    <row r="147" spans="1:21"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row>
    <row r="148" spans="1:21"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row>
    <row r="149" spans="1:21"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row>
    <row r="150" spans="1:21"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row>
    <row r="151" spans="1:21"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row>
    <row r="152" spans="1:21"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row>
    <row r="153" spans="1:21"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row>
    <row r="154" spans="1:21"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row>
    <row r="155" spans="1:21"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row>
    <row r="156" spans="1:21"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row>
    <row r="157" spans="1:21"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row>
    <row r="158" spans="1:21"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row>
    <row r="159" spans="1:21"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row>
    <row r="160" spans="1:21"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row>
    <row r="161" spans="1:21"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row>
    <row r="162" spans="1:21"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row>
    <row r="163" spans="1:21"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row>
    <row r="164" spans="1:21"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row>
    <row r="165" spans="1:21"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row>
    <row r="166" spans="1:21"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row>
    <row r="167" spans="1:21"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row>
    <row r="168" spans="1:21"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row>
    <row r="169" spans="1:21"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row>
    <row r="170" spans="1:21"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row>
    <row r="171" spans="1:21"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row>
    <row r="172" spans="1:21"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row>
    <row r="173" spans="1:21"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row>
    <row r="174" spans="1:21"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row>
    <row r="175" spans="1:21"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row>
    <row r="176" spans="1:21"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row>
    <row r="177" spans="1:21"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row>
    <row r="178" spans="1:21"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row>
    <row r="179" spans="1:21"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row>
    <row r="180" spans="1:21"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row>
    <row r="181" spans="1:21"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row>
    <row r="182" spans="1:21"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row>
    <row r="183" spans="1:21"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row>
    <row r="184" spans="1:21"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row>
    <row r="185" spans="1:21"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row>
    <row r="186" spans="1:21"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row>
    <row r="187" spans="1:21"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row>
    <row r="188" spans="1:21"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row>
    <row r="189" spans="1:21"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row>
    <row r="190" spans="1:21"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row>
    <row r="191" spans="1:21"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row>
    <row r="192" spans="1:21"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row>
    <row r="193" spans="1:21"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row>
    <row r="194" spans="1:21"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row>
    <row r="195" spans="1:21"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row>
    <row r="196" spans="1:21"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row>
    <row r="197" spans="1:21"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row>
    <row r="198" spans="1:21"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row>
    <row r="199" spans="1:21"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row>
    <row r="200" spans="1:21"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row>
    <row r="201" spans="1:21"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row>
    <row r="202" spans="1:21"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row>
    <row r="203" spans="1:21"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row>
    <row r="204" spans="1:21"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row>
    <row r="205" spans="1:21"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row>
    <row r="206" spans="1:21"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row>
    <row r="207" spans="1:21"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row>
    <row r="208" spans="1:21"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row>
    <row r="209" spans="1:21"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row>
    <row r="210" spans="1:21"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row>
    <row r="211" spans="1:21"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row>
    <row r="212" spans="1:21"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row>
    <row r="213" spans="1:21"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row>
    <row r="214" spans="1:21"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row>
    <row r="215" spans="1:21"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row>
    <row r="216" spans="1:21"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row>
    <row r="217" spans="1:21"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row>
    <row r="218" spans="1:21"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row>
    <row r="219" spans="1:21"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row>
    <row r="220" spans="1:21"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row>
    <row r="221" spans="1:21"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row>
    <row r="222" spans="1:21"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row>
    <row r="223" spans="1:21"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row>
    <row r="224" spans="1:21"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row>
    <row r="225" spans="1:21"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row>
    <row r="226" spans="1:21"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row>
    <row r="227" spans="1:21"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row>
    <row r="228" spans="1:21"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row>
    <row r="229" spans="1:21"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row>
    <row r="230" spans="1:21"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row>
    <row r="231" spans="1:21"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row>
    <row r="232" spans="1:21"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row>
    <row r="233" spans="1:21"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row>
    <row r="234" spans="1:21"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row>
    <row r="235" spans="1:21"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row>
    <row r="236" spans="1:21"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row>
    <row r="237" spans="1:21"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row>
    <row r="238" spans="1:21"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row>
    <row r="239" spans="1:21"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row>
    <row r="240" spans="1:21"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row>
    <row r="241" spans="1:21"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row>
    <row r="242" spans="1:21"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row>
    <row r="243" spans="1:21"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row>
    <row r="244" spans="1:21"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row>
    <row r="245" spans="1:21"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row>
    <row r="246" spans="1:21"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row>
    <row r="247" spans="1:21"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row>
    <row r="248" spans="1:21"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row>
    <row r="249" spans="1:21"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row>
    <row r="250" spans="1:21"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row>
    <row r="251" spans="1:21"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row>
    <row r="252" spans="1:21"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row>
    <row r="253" spans="1:21"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row>
    <row r="254" spans="1:21"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row>
    <row r="255" spans="1:21"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row>
    <row r="256" spans="1:21"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row>
    <row r="257" spans="1:21"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row>
    <row r="258" spans="1:21"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row>
    <row r="259" spans="1:21"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row>
    <row r="260" spans="1:21"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row>
    <row r="261" spans="1:21"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row>
    <row r="262" spans="1:21"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row>
    <row r="263" spans="1:21"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row>
    <row r="264" spans="1:21"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row>
    <row r="265" spans="1:21"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row>
    <row r="266" spans="1:21"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row>
    <row r="267" spans="1:21"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row>
    <row r="268" spans="1:21"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row>
    <row r="269" spans="1:21"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row>
    <row r="270" spans="1:21"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row>
    <row r="271" spans="1:21"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row>
    <row r="272" spans="1:21"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row>
    <row r="273" spans="1:21"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row>
    <row r="274" spans="1:21"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row>
    <row r="275" spans="1:21"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row>
    <row r="276" spans="1:21"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row>
    <row r="277" spans="1:21"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row>
    <row r="278" spans="1:21"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row>
    <row r="279" spans="1:21"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row>
    <row r="280" spans="1:21"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row>
    <row r="281" spans="1:21"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row>
    <row r="282" spans="1:21"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row>
    <row r="283" spans="1:21"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row>
    <row r="284" spans="1:21"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row>
    <row r="285" spans="1:21"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row>
    <row r="286" spans="1:21"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row>
    <row r="287" spans="1:21"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row>
    <row r="288" spans="1:21"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row>
    <row r="289" spans="1:21"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row>
    <row r="290" spans="1:21"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row>
    <row r="291" spans="1:21"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row>
    <row r="292" spans="1:21"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row>
    <row r="293" spans="1:21"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row>
    <row r="294" spans="1:21"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row>
    <row r="295" spans="1:21"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row>
    <row r="296" spans="1:21"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row>
    <row r="297" spans="1:21"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row>
    <row r="298" spans="1:21"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row>
    <row r="299" spans="1:21"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row>
    <row r="300" spans="1:21"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row>
    <row r="301" spans="1:21"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row>
    <row r="302" spans="1:21"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row>
    <row r="303" spans="1:21"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row>
    <row r="304" spans="1:21"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row>
    <row r="305" spans="1:21"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row>
    <row r="306" spans="1:21"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row>
    <row r="307" spans="1:21"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row>
    <row r="308" spans="1:21"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row>
    <row r="309" spans="1:21"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row>
    <row r="310" spans="1:21"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row>
    <row r="311" spans="1:21"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row>
    <row r="312" spans="1:21"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row>
    <row r="313" spans="1:21"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row>
    <row r="314" spans="1:21"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row>
    <row r="315" spans="1:21"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row>
    <row r="316" spans="1:21"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row>
    <row r="317" spans="1:21"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row>
    <row r="318" spans="1:21"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row>
    <row r="319" spans="1:21"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row>
    <row r="320" spans="1:21"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row>
    <row r="321" spans="1:21"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row>
    <row r="322" spans="1:21"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row>
    <row r="323" spans="1:21"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row>
    <row r="324" spans="1:21"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row>
    <row r="325" spans="1:21"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row>
    <row r="326" spans="1:21"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row>
    <row r="327" spans="1:21"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row>
    <row r="328" spans="1:21"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row>
    <row r="329" spans="1:21"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row>
    <row r="330" spans="1:21"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row>
    <row r="331" spans="1:21"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row>
    <row r="332" spans="1:21"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row>
    <row r="333" spans="1:21"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row>
    <row r="334" spans="1:21"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row>
    <row r="335" spans="1:21"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row>
    <row r="336" spans="1:21"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row>
    <row r="337" spans="1:21"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row>
    <row r="338" spans="1:21"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6" t="str">
        <f>'1. паспорт местоположение'!A9:C9</f>
        <v xml:space="preserve"> АО "Россети Тюмень" </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H_TP1200.VL.0025</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29" t="str">
        <f>'1. паспорт местоположение'!A15:C15</f>
        <v>Реконструкция ВЛ 110 кВ Пыть-Ях - Парус 1,2  (замена 40 опор, 2х11 км провода)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443</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7" t="s">
        <v>5</v>
      </c>
      <c r="B19" s="337" t="s">
        <v>108</v>
      </c>
      <c r="C19" s="338" t="s">
        <v>343</v>
      </c>
      <c r="D19" s="337" t="s">
        <v>342</v>
      </c>
      <c r="E19" s="337" t="s">
        <v>107</v>
      </c>
      <c r="F19" s="337" t="s">
        <v>106</v>
      </c>
      <c r="G19" s="337" t="s">
        <v>338</v>
      </c>
      <c r="H19" s="337" t="s">
        <v>105</v>
      </c>
      <c r="I19" s="337" t="s">
        <v>104</v>
      </c>
      <c r="J19" s="337" t="s">
        <v>103</v>
      </c>
      <c r="K19" s="337" t="s">
        <v>102</v>
      </c>
      <c r="L19" s="337" t="s">
        <v>101</v>
      </c>
      <c r="M19" s="337" t="s">
        <v>100</v>
      </c>
      <c r="N19" s="337" t="s">
        <v>99</v>
      </c>
      <c r="O19" s="337" t="s">
        <v>98</v>
      </c>
      <c r="P19" s="337" t="s">
        <v>97</v>
      </c>
      <c r="Q19" s="337" t="s">
        <v>341</v>
      </c>
      <c r="R19" s="337"/>
      <c r="S19" s="340" t="s">
        <v>435</v>
      </c>
      <c r="T19" s="4"/>
      <c r="U19" s="4"/>
      <c r="V19" s="4"/>
      <c r="W19" s="4"/>
      <c r="X19" s="4"/>
      <c r="Y19" s="4"/>
    </row>
    <row r="20" spans="1:28" s="3" customFormat="1" ht="180.75" customHeight="1" x14ac:dyDescent="0.2">
      <c r="A20" s="337"/>
      <c r="B20" s="337"/>
      <c r="C20" s="339"/>
      <c r="D20" s="337"/>
      <c r="E20" s="337"/>
      <c r="F20" s="337"/>
      <c r="G20" s="337"/>
      <c r="H20" s="337"/>
      <c r="I20" s="337"/>
      <c r="J20" s="337"/>
      <c r="K20" s="337"/>
      <c r="L20" s="337"/>
      <c r="M20" s="337"/>
      <c r="N20" s="337"/>
      <c r="O20" s="337"/>
      <c r="P20" s="337"/>
      <c r="Q20" s="35" t="s">
        <v>339</v>
      </c>
      <c r="R20" s="36" t="s">
        <v>340</v>
      </c>
      <c r="S20" s="340"/>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436</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92</v>
      </c>
      <c r="C25" s="40"/>
      <c r="D25" s="40"/>
      <c r="E25" s="40" t="s">
        <v>91</v>
      </c>
      <c r="F25" s="40" t="s">
        <v>90</v>
      </c>
      <c r="G25" s="40" t="s">
        <v>437</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 xml:space="preserve"> АО "Россети Тюмень" </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H_TP1200.VL.0025</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29" t="str">
        <f>'1. паспорт местоположение'!A15:C15</f>
        <v>Реконструкция ВЛ 110 кВ Пыть-Ях - Парус 1,2  (замена 40 опор, 2х11 км провода)</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36" t="s">
        <v>448</v>
      </c>
      <c r="B19" s="336"/>
      <c r="C19" s="336"/>
      <c r="D19" s="336"/>
      <c r="E19" s="336"/>
      <c r="F19" s="336"/>
      <c r="G19" s="336"/>
      <c r="H19" s="336"/>
      <c r="I19" s="336"/>
      <c r="J19" s="336"/>
      <c r="K19" s="336"/>
      <c r="L19" s="336"/>
      <c r="M19" s="336"/>
      <c r="N19" s="336"/>
      <c r="O19" s="336"/>
      <c r="P19" s="336"/>
      <c r="Q19" s="336"/>
      <c r="R19" s="336"/>
      <c r="S19" s="336"/>
      <c r="T19" s="336"/>
    </row>
    <row r="20" spans="1:113" s="5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5</v>
      </c>
      <c r="B21" s="348" t="s">
        <v>229</v>
      </c>
      <c r="C21" s="349"/>
      <c r="D21" s="352" t="s">
        <v>130</v>
      </c>
      <c r="E21" s="348" t="s">
        <v>477</v>
      </c>
      <c r="F21" s="349"/>
      <c r="G21" s="348" t="s">
        <v>248</v>
      </c>
      <c r="H21" s="349"/>
      <c r="I21" s="348" t="s">
        <v>129</v>
      </c>
      <c r="J21" s="349"/>
      <c r="K21" s="352" t="s">
        <v>128</v>
      </c>
      <c r="L21" s="348" t="s">
        <v>127</v>
      </c>
      <c r="M21" s="349"/>
      <c r="N21" s="348" t="s">
        <v>473</v>
      </c>
      <c r="O21" s="349"/>
      <c r="P21" s="352" t="s">
        <v>126</v>
      </c>
      <c r="Q21" s="341" t="s">
        <v>125</v>
      </c>
      <c r="R21" s="342"/>
      <c r="S21" s="341" t="s">
        <v>124</v>
      </c>
      <c r="T21" s="343"/>
    </row>
    <row r="22" spans="1:113" ht="204.75" customHeight="1" x14ac:dyDescent="0.25">
      <c r="A22" s="346"/>
      <c r="B22" s="350"/>
      <c r="C22" s="351"/>
      <c r="D22" s="355"/>
      <c r="E22" s="350"/>
      <c r="F22" s="351"/>
      <c r="G22" s="350"/>
      <c r="H22" s="351"/>
      <c r="I22" s="350"/>
      <c r="J22" s="351"/>
      <c r="K22" s="353"/>
      <c r="L22" s="350"/>
      <c r="M22" s="351"/>
      <c r="N22" s="350"/>
      <c r="O22" s="351"/>
      <c r="P22" s="353"/>
      <c r="Q22" s="84" t="s">
        <v>123</v>
      </c>
      <c r="R22" s="84" t="s">
        <v>447</v>
      </c>
      <c r="S22" s="84" t="s">
        <v>122</v>
      </c>
      <c r="T22" s="84" t="s">
        <v>121</v>
      </c>
    </row>
    <row r="23" spans="1:113" ht="51.75" customHeight="1" x14ac:dyDescent="0.25">
      <c r="A23" s="347"/>
      <c r="B23" s="145" t="s">
        <v>119</v>
      </c>
      <c r="C23" s="145" t="s">
        <v>120</v>
      </c>
      <c r="D23" s="353"/>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4" t="s">
        <v>119</v>
      </c>
      <c r="R23" s="84" t="s">
        <v>119</v>
      </c>
      <c r="S23" s="84" t="s">
        <v>119</v>
      </c>
      <c r="T23" s="84"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8"/>
      <c r="R25" s="54"/>
      <c r="S25" s="148"/>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54" t="s">
        <v>483</v>
      </c>
      <c r="C29" s="354"/>
      <c r="D29" s="354"/>
      <c r="E29" s="354"/>
      <c r="F29" s="354"/>
      <c r="G29" s="354"/>
      <c r="H29" s="354"/>
      <c r="I29" s="354"/>
      <c r="J29" s="354"/>
      <c r="K29" s="354"/>
      <c r="L29" s="354"/>
      <c r="M29" s="354"/>
      <c r="N29" s="354"/>
      <c r="O29" s="354"/>
      <c r="P29" s="354"/>
      <c r="Q29" s="354"/>
      <c r="R29" s="35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446</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22" zoomScale="90" zoomScaleSheetLayoutView="90" workbookViewId="0">
      <selection activeCell="A15" sqref="A15:AA15"/>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322"/>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customHeight="1" x14ac:dyDescent="0.2">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row>
    <row r="9" spans="1:27" s="12" customFormat="1" ht="18.75" customHeight="1" x14ac:dyDescent="0.2">
      <c r="A9" s="329" t="str">
        <f>'1. паспорт местоположение'!A9:C9</f>
        <v xml:space="preserve"> 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12" customFormat="1" ht="18.75" customHeight="1" x14ac:dyDescent="0.2">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7" s="12" customFormat="1" ht="18.75" customHeight="1" x14ac:dyDescent="0.2">
      <c r="A12" s="329" t="str">
        <f>'1. паспорт местоположение'!A12:C12</f>
        <v>H_TP1200.VL.0025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7" s="3" customFormat="1" ht="15" customHeight="1" x14ac:dyDescent="0.2">
      <c r="A15" s="329" t="str">
        <f>'1. паспорт местоположение'!A15:C15</f>
        <v>Реконструкция ВЛ 110 кВ Пыть-Ях - Парус 1,2  (замена 40 опор, 2х11 км провода)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27" s="3"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row>
    <row r="18" spans="1:27"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row>
    <row r="19" spans="1:27" ht="25.5" customHeight="1" x14ac:dyDescent="0.25">
      <c r="A19" s="336" t="s">
        <v>450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60" t="s">
        <v>5</v>
      </c>
      <c r="B21" s="356" t="s">
        <v>457</v>
      </c>
      <c r="C21" s="357"/>
      <c r="D21" s="356" t="s">
        <v>459</v>
      </c>
      <c r="E21" s="357"/>
      <c r="F21" s="341" t="s">
        <v>102</v>
      </c>
      <c r="G21" s="343"/>
      <c r="H21" s="343"/>
      <c r="I21" s="342"/>
      <c r="J21" s="360" t="s">
        <v>460</v>
      </c>
      <c r="K21" s="356" t="s">
        <v>461</v>
      </c>
      <c r="L21" s="357"/>
      <c r="M21" s="356" t="s">
        <v>462</v>
      </c>
      <c r="N21" s="357"/>
      <c r="O21" s="356" t="s">
        <v>449</v>
      </c>
      <c r="P21" s="357"/>
      <c r="Q21" s="356" t="s">
        <v>135</v>
      </c>
      <c r="R21" s="357"/>
      <c r="S21" s="360" t="s">
        <v>134</v>
      </c>
      <c r="T21" s="360" t="s">
        <v>463</v>
      </c>
      <c r="U21" s="360" t="s">
        <v>458</v>
      </c>
      <c r="V21" s="356" t="s">
        <v>133</v>
      </c>
      <c r="W21" s="357"/>
      <c r="X21" s="341" t="s">
        <v>125</v>
      </c>
      <c r="Y21" s="343"/>
      <c r="Z21" s="341" t="s">
        <v>124</v>
      </c>
      <c r="AA21" s="343"/>
    </row>
    <row r="22" spans="1:27" ht="216" customHeight="1" x14ac:dyDescent="0.25">
      <c r="A22" s="365"/>
      <c r="B22" s="358"/>
      <c r="C22" s="359"/>
      <c r="D22" s="358"/>
      <c r="E22" s="359"/>
      <c r="F22" s="341" t="s">
        <v>132</v>
      </c>
      <c r="G22" s="342"/>
      <c r="H22" s="341" t="s">
        <v>131</v>
      </c>
      <c r="I22" s="342"/>
      <c r="J22" s="361"/>
      <c r="K22" s="358"/>
      <c r="L22" s="359"/>
      <c r="M22" s="358"/>
      <c r="N22" s="359"/>
      <c r="O22" s="358"/>
      <c r="P22" s="359"/>
      <c r="Q22" s="358"/>
      <c r="R22" s="359"/>
      <c r="S22" s="361"/>
      <c r="T22" s="361"/>
      <c r="U22" s="361"/>
      <c r="V22" s="358"/>
      <c r="W22" s="359"/>
      <c r="X22" s="84" t="s">
        <v>123</v>
      </c>
      <c r="Y22" s="84" t="s">
        <v>447</v>
      </c>
      <c r="Z22" s="84" t="s">
        <v>122</v>
      </c>
      <c r="AA22" s="84" t="s">
        <v>121</v>
      </c>
    </row>
    <row r="23" spans="1:27" ht="60" customHeight="1" x14ac:dyDescent="0.25">
      <c r="A23" s="361"/>
      <c r="B23" s="143" t="s">
        <v>119</v>
      </c>
      <c r="C23" s="143"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168" customHeight="1" thickBot="1" x14ac:dyDescent="0.3">
      <c r="A25" s="159">
        <v>1</v>
      </c>
      <c r="B25" s="158" t="s">
        <v>500</v>
      </c>
      <c r="C25" s="158" t="s">
        <v>500</v>
      </c>
      <c r="D25" s="158" t="s">
        <v>500</v>
      </c>
      <c r="E25" s="158" t="s">
        <v>500</v>
      </c>
      <c r="F25" s="154">
        <v>110</v>
      </c>
      <c r="G25" s="159">
        <v>110</v>
      </c>
      <c r="H25" s="159">
        <v>110</v>
      </c>
      <c r="I25" s="159">
        <v>110</v>
      </c>
      <c r="J25" s="157" t="s">
        <v>501</v>
      </c>
      <c r="K25" s="157" t="s">
        <v>63</v>
      </c>
      <c r="L25" s="155" t="s">
        <v>63</v>
      </c>
      <c r="M25" s="155" t="s">
        <v>502</v>
      </c>
      <c r="N25" s="155" t="s">
        <v>502</v>
      </c>
      <c r="O25" s="153" t="s">
        <v>494</v>
      </c>
      <c r="P25" s="153" t="s">
        <v>494</v>
      </c>
      <c r="Q25" s="153" t="s">
        <v>503</v>
      </c>
      <c r="R25" s="153" t="s">
        <v>503</v>
      </c>
      <c r="S25" s="157" t="s">
        <v>337</v>
      </c>
      <c r="T25" s="157" t="s">
        <v>495</v>
      </c>
      <c r="U25" s="157" t="s">
        <v>504</v>
      </c>
      <c r="V25" s="156" t="s">
        <v>496</v>
      </c>
      <c r="W25" s="156" t="s">
        <v>496</v>
      </c>
      <c r="X25" s="158" t="s">
        <v>505</v>
      </c>
      <c r="Y25" s="158" t="s">
        <v>506</v>
      </c>
      <c r="Z25" s="154" t="s">
        <v>615</v>
      </c>
      <c r="AA25" s="154" t="s">
        <v>616</v>
      </c>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2024 год</v>
      </c>
      <c r="B5" s="322"/>
      <c r="C5" s="32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 xml:space="preserve"> АО "Россети Тюмень" </v>
      </c>
      <c r="B9" s="329"/>
      <c r="C9" s="329"/>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H_TP1200.VL.0025</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6" t="str">
        <f>'1. паспорт местоположение'!A15:C15</f>
        <v>Реконструкция ВЛ 110 кВ Пыть-Ях - Парус 1,2  (замена 40 опор, 2х11 км провода)</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442</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65</v>
      </c>
      <c r="B22" s="30" t="s">
        <v>455</v>
      </c>
      <c r="C22" s="281" t="s">
        <v>710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2"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475</v>
      </c>
      <c r="C24" s="32"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476</v>
      </c>
      <c r="C25" s="282" t="str">
        <f>CONCATENATE(ROUND('6.2. Паспорт фин осв ввод'!D30/22,3)," млн.руб./","км")</f>
        <v>19.997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498</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456</v>
      </c>
      <c r="C27" s="32" t="s">
        <v>714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H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0"/>
      <c r="AB6" s="140"/>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0"/>
      <c r="AB7" s="140"/>
    </row>
    <row r="8" spans="1:28" ht="15.75" x14ac:dyDescent="0.25">
      <c r="A8" s="329" t="str">
        <f>'1. паспорт местоположение'!A9:C9</f>
        <v xml:space="preserve"> АО "Россети Тюмень" </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1"/>
      <c r="AB8" s="141"/>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42"/>
      <c r="AB9" s="142"/>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0"/>
      <c r="AB10" s="140"/>
    </row>
    <row r="11" spans="1:28" ht="15.75" x14ac:dyDescent="0.25">
      <c r="A11" s="329" t="str">
        <f>'1. паспорт местоположение'!A12:C12</f>
        <v>H_TP1200.VL.0025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1"/>
      <c r="AB11" s="141"/>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42"/>
      <c r="AB12" s="14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29" t="str">
        <f>'1. паспорт местоположение'!A15:C15</f>
        <v>Реконструкция ВЛ 110 кВ Пыть-Ях - Парус 1,2  (замена 40 опор, 2х11 км провода)</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1"/>
      <c r="AB14" s="141"/>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42"/>
      <c r="AB15" s="142"/>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0"/>
      <c r="AB16" s="15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0"/>
      <c r="AB17" s="15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0"/>
      <c r="AB18" s="15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0"/>
      <c r="AB19" s="150"/>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1"/>
      <c r="AB20" s="151"/>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1"/>
      <c r="AB21" s="151"/>
    </row>
    <row r="22" spans="1:28" x14ac:dyDescent="0.25">
      <c r="A22" s="369" t="s">
        <v>474</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2"/>
      <c r="AB22" s="152"/>
    </row>
    <row r="23" spans="1:28" ht="32.25" customHeight="1" x14ac:dyDescent="0.25">
      <c r="A23" s="371" t="s">
        <v>334</v>
      </c>
      <c r="B23" s="372"/>
      <c r="C23" s="372"/>
      <c r="D23" s="372"/>
      <c r="E23" s="372"/>
      <c r="F23" s="372"/>
      <c r="G23" s="372"/>
      <c r="H23" s="372"/>
      <c r="I23" s="372"/>
      <c r="J23" s="372"/>
      <c r="K23" s="372"/>
      <c r="L23" s="373"/>
      <c r="M23" s="370" t="s">
        <v>335</v>
      </c>
      <c r="N23" s="370"/>
      <c r="O23" s="370"/>
      <c r="P23" s="370"/>
      <c r="Q23" s="370"/>
      <c r="R23" s="370"/>
      <c r="S23" s="370"/>
      <c r="T23" s="370"/>
      <c r="U23" s="370"/>
      <c r="V23" s="370"/>
      <c r="W23" s="370"/>
      <c r="X23" s="370"/>
      <c r="Y23" s="370"/>
      <c r="Z23" s="370"/>
    </row>
    <row r="24" spans="1:28" ht="151.5" customHeight="1" x14ac:dyDescent="0.25">
      <c r="A24" s="170" t="s">
        <v>239</v>
      </c>
      <c r="B24" s="82" t="s">
        <v>246</v>
      </c>
      <c r="C24" s="170" t="s">
        <v>328</v>
      </c>
      <c r="D24" s="170" t="s">
        <v>240</v>
      </c>
      <c r="E24" s="170" t="s">
        <v>329</v>
      </c>
      <c r="F24" s="170" t="s">
        <v>331</v>
      </c>
      <c r="G24" s="170" t="s">
        <v>330</v>
      </c>
      <c r="H24" s="170" t="s">
        <v>241</v>
      </c>
      <c r="I24" s="170" t="s">
        <v>332</v>
      </c>
      <c r="J24" s="170" t="s">
        <v>247</v>
      </c>
      <c r="K24" s="82" t="s">
        <v>245</v>
      </c>
      <c r="L24" s="82" t="s">
        <v>242</v>
      </c>
      <c r="M24" s="83" t="s">
        <v>254</v>
      </c>
      <c r="N24" s="82" t="s">
        <v>485</v>
      </c>
      <c r="O24" s="170" t="s">
        <v>252</v>
      </c>
      <c r="P24" s="170" t="s">
        <v>253</v>
      </c>
      <c r="Q24" s="170" t="s">
        <v>251</v>
      </c>
      <c r="R24" s="170" t="s">
        <v>241</v>
      </c>
      <c r="S24" s="170" t="s">
        <v>250</v>
      </c>
      <c r="T24" s="170" t="s">
        <v>249</v>
      </c>
      <c r="U24" s="170" t="s">
        <v>327</v>
      </c>
      <c r="V24" s="170" t="s">
        <v>251</v>
      </c>
      <c r="W24" s="90" t="s">
        <v>244</v>
      </c>
      <c r="X24" s="90" t="s">
        <v>256</v>
      </c>
      <c r="Y24" s="90" t="s">
        <v>257</v>
      </c>
      <c r="Z24" s="92" t="s">
        <v>255</v>
      </c>
    </row>
    <row r="25" spans="1:28" ht="16.5" customHeight="1" x14ac:dyDescent="0.25">
      <c r="A25" s="170">
        <v>1</v>
      </c>
      <c r="B25" s="82">
        <v>2</v>
      </c>
      <c r="C25" s="170">
        <v>3</v>
      </c>
      <c r="D25" s="82">
        <v>4</v>
      </c>
      <c r="E25" s="170">
        <v>5</v>
      </c>
      <c r="F25" s="82">
        <v>6</v>
      </c>
      <c r="G25" s="170">
        <v>7</v>
      </c>
      <c r="H25" s="82">
        <v>8</v>
      </c>
      <c r="I25" s="170">
        <v>9</v>
      </c>
      <c r="J25" s="82">
        <v>10</v>
      </c>
      <c r="K25" s="170">
        <v>11</v>
      </c>
      <c r="L25" s="82">
        <v>12</v>
      </c>
      <c r="M25" s="170">
        <v>13</v>
      </c>
      <c r="N25" s="82">
        <v>14</v>
      </c>
      <c r="O25" s="170">
        <v>15</v>
      </c>
      <c r="P25" s="82">
        <v>16</v>
      </c>
      <c r="Q25" s="170">
        <v>17</v>
      </c>
      <c r="R25" s="82">
        <v>18</v>
      </c>
      <c r="S25" s="170">
        <v>19</v>
      </c>
      <c r="T25" s="82">
        <v>20</v>
      </c>
      <c r="U25" s="170">
        <v>21</v>
      </c>
      <c r="V25" s="82">
        <v>22</v>
      </c>
      <c r="W25" s="170">
        <v>23</v>
      </c>
      <c r="X25" s="82">
        <v>24</v>
      </c>
      <c r="Y25" s="170">
        <v>25</v>
      </c>
      <c r="Z25" s="82">
        <v>26</v>
      </c>
    </row>
    <row r="26" spans="1:28" ht="60" x14ac:dyDescent="0.25">
      <c r="A26" s="171"/>
      <c r="B26" s="172"/>
      <c r="C26" s="171">
        <f>(C27+C29+C31)/3</f>
        <v>0</v>
      </c>
      <c r="D26" s="171">
        <f t="shared" ref="D26" si="0">(D27+D29+D31)/3</f>
        <v>0</v>
      </c>
      <c r="E26" s="171">
        <f>(E27+E29+E31)/3</f>
        <v>0</v>
      </c>
      <c r="F26" s="172">
        <f>C26*D26</f>
        <v>0</v>
      </c>
      <c r="G26" s="171">
        <f>C26*E26</f>
        <v>0</v>
      </c>
      <c r="H26" s="172">
        <v>226773</v>
      </c>
      <c r="I26" s="173">
        <f>F26/H26</f>
        <v>0</v>
      </c>
      <c r="J26" s="173">
        <f>D26/H26</f>
        <v>0</v>
      </c>
      <c r="K26" s="171"/>
      <c r="L26" s="172"/>
      <c r="M26" s="174">
        <v>2023</v>
      </c>
      <c r="N26" s="173">
        <v>0</v>
      </c>
      <c r="O26" s="173">
        <v>0</v>
      </c>
      <c r="P26" s="173">
        <v>0</v>
      </c>
      <c r="Q26" s="173">
        <v>0</v>
      </c>
      <c r="R26" s="173">
        <v>226773</v>
      </c>
      <c r="S26" s="173">
        <v>0</v>
      </c>
      <c r="T26" s="173">
        <v>0</v>
      </c>
      <c r="U26" s="173">
        <v>0</v>
      </c>
      <c r="V26" s="173">
        <v>0</v>
      </c>
      <c r="W26" s="173">
        <f>S26-I26</f>
        <v>0</v>
      </c>
      <c r="X26" s="173">
        <f>T26-J26</f>
        <v>0</v>
      </c>
      <c r="Y26" s="173"/>
      <c r="Z26" s="175" t="s">
        <v>528</v>
      </c>
    </row>
    <row r="27" spans="1:28" ht="30" x14ac:dyDescent="0.25">
      <c r="A27" s="76" t="s">
        <v>529</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x14ac:dyDescent="0.25">
      <c r="A28" s="75" t="s">
        <v>530</v>
      </c>
      <c r="B28" s="76" t="s">
        <v>531</v>
      </c>
      <c r="C28" s="78">
        <v>0</v>
      </c>
      <c r="D28" s="78">
        <v>0</v>
      </c>
      <c r="E28" s="78">
        <v>0</v>
      </c>
      <c r="F28" s="78">
        <f>C28*D28</f>
        <v>0</v>
      </c>
      <c r="G28" s="78"/>
      <c r="H28" s="78"/>
      <c r="I28" s="78"/>
      <c r="J28" s="78"/>
      <c r="K28" s="176"/>
      <c r="L28" s="177"/>
      <c r="M28" s="79"/>
      <c r="N28" s="75"/>
      <c r="O28" s="75"/>
      <c r="P28" s="75"/>
      <c r="Q28" s="75"/>
      <c r="R28" s="75"/>
      <c r="S28" s="75"/>
      <c r="T28" s="75"/>
      <c r="U28" s="75"/>
      <c r="V28" s="75"/>
      <c r="W28" s="75"/>
      <c r="X28" s="75"/>
      <c r="Y28" s="75"/>
      <c r="Z28" s="75"/>
    </row>
    <row r="29" spans="1:28" ht="30" x14ac:dyDescent="0.25">
      <c r="A29" s="81" t="s">
        <v>532</v>
      </c>
      <c r="B29" s="81"/>
      <c r="C29" s="78">
        <f>SUM(C30:C30)</f>
        <v>0</v>
      </c>
      <c r="D29" s="78">
        <f t="shared" ref="D29:F29" si="2">SUM(D30:D30)</f>
        <v>0</v>
      </c>
      <c r="E29" s="78">
        <f t="shared" si="2"/>
        <v>0</v>
      </c>
      <c r="F29" s="78">
        <f t="shared" si="2"/>
        <v>0</v>
      </c>
      <c r="G29" s="78"/>
      <c r="H29" s="78"/>
      <c r="I29" s="78"/>
      <c r="J29" s="78"/>
      <c r="K29" s="177"/>
      <c r="L29" s="177"/>
      <c r="M29" s="75"/>
      <c r="N29" s="75"/>
      <c r="O29" s="75"/>
      <c r="P29" s="75"/>
      <c r="Q29" s="75"/>
      <c r="R29" s="75"/>
      <c r="S29" s="75"/>
      <c r="T29" s="75"/>
      <c r="U29" s="75"/>
      <c r="V29" s="75"/>
      <c r="W29" s="75"/>
      <c r="X29" s="75"/>
      <c r="Y29" s="75"/>
      <c r="Z29" s="75"/>
    </row>
    <row r="30" spans="1:28" x14ac:dyDescent="0.25">
      <c r="A30" s="75" t="s">
        <v>533</v>
      </c>
      <c r="B30" s="76" t="s">
        <v>531</v>
      </c>
      <c r="C30" s="78">
        <v>0</v>
      </c>
      <c r="D30" s="78">
        <v>0</v>
      </c>
      <c r="E30" s="78">
        <v>0</v>
      </c>
      <c r="F30" s="78">
        <f>C30*D30</f>
        <v>0</v>
      </c>
      <c r="G30" s="78"/>
      <c r="H30" s="78"/>
      <c r="I30" s="78"/>
      <c r="J30" s="78"/>
      <c r="K30" s="177"/>
      <c r="L30" s="177"/>
      <c r="M30" s="75"/>
      <c r="N30" s="75"/>
      <c r="O30" s="75"/>
      <c r="P30" s="75"/>
      <c r="Q30" s="75"/>
      <c r="R30" s="75"/>
      <c r="S30" s="75"/>
      <c r="T30" s="75"/>
      <c r="U30" s="75"/>
      <c r="V30" s="75"/>
      <c r="W30" s="75"/>
      <c r="X30" s="75"/>
      <c r="Y30" s="75"/>
      <c r="Z30" s="75"/>
    </row>
    <row r="31" spans="1:28" ht="30" x14ac:dyDescent="0.25">
      <c r="A31" s="81" t="s">
        <v>534</v>
      </c>
      <c r="B31" s="81"/>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x14ac:dyDescent="0.25">
      <c r="A32" s="75" t="s">
        <v>535</v>
      </c>
      <c r="B32" s="76" t="s">
        <v>531</v>
      </c>
      <c r="C32" s="78">
        <v>0</v>
      </c>
      <c r="D32" s="78">
        <v>0</v>
      </c>
      <c r="E32" s="78">
        <v>0</v>
      </c>
      <c r="F32" s="78">
        <v>0</v>
      </c>
      <c r="G32" s="78"/>
      <c r="H32" s="78"/>
      <c r="I32" s="78"/>
      <c r="J32" s="78"/>
      <c r="K32" s="177"/>
      <c r="L32" s="177"/>
      <c r="M32" s="75"/>
      <c r="N32" s="75"/>
      <c r="O32" s="75"/>
      <c r="P32" s="75"/>
      <c r="Q32" s="75"/>
      <c r="R32" s="75"/>
      <c r="S32" s="75"/>
      <c r="T32" s="75"/>
      <c r="U32" s="75"/>
      <c r="V32" s="75"/>
      <c r="W32" s="75"/>
      <c r="X32" s="75"/>
      <c r="Y32" s="75"/>
      <c r="Z32" s="75"/>
    </row>
    <row r="36" spans="1:1" x14ac:dyDescent="0.25">
      <c r="A36"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75" t="str">
        <f>'1. паспорт местоположение'!A5:C5</f>
        <v>Год раскрытия информации: 2024 год</v>
      </c>
      <c r="B5" s="375"/>
      <c r="C5" s="375"/>
      <c r="D5" s="375"/>
      <c r="E5" s="375"/>
      <c r="F5" s="375"/>
      <c r="G5" s="375"/>
      <c r="H5" s="375"/>
      <c r="I5" s="375"/>
      <c r="J5" s="375"/>
      <c r="K5" s="375"/>
      <c r="L5" s="375"/>
      <c r="M5" s="375"/>
      <c r="N5" s="375"/>
      <c r="O5" s="3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6" t="str">
        <f>'1. паспорт местоположение'!A9:C9</f>
        <v xml:space="preserve"> АО "Россети Тюмень" </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6" t="str">
        <f>'1. паспорт местоположение'!A12:C12</f>
        <v>H_TP1200.VL.0025</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8.75" x14ac:dyDescent="0.2">
      <c r="A15" s="336" t="str">
        <f>'1. паспорт местоположение'!A15:C15</f>
        <v>Реконструкция ВЛ 110 кВ Пыть-Ях - Парус 1,2  (замена 40 опор, 2х11 км провода)</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4" t="s">
        <v>451</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7" t="s">
        <v>5</v>
      </c>
      <c r="B19" s="337" t="s">
        <v>88</v>
      </c>
      <c r="C19" s="337" t="s">
        <v>87</v>
      </c>
      <c r="D19" s="337" t="s">
        <v>76</v>
      </c>
      <c r="E19" s="376" t="s">
        <v>86</v>
      </c>
      <c r="F19" s="377"/>
      <c r="G19" s="377"/>
      <c r="H19" s="377"/>
      <c r="I19" s="378"/>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6" t="str">
        <f>'1. паспорт местоположение'!A9:C9</f>
        <v xml:space="preserve"> АО "Россети Тюмень" </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6" t="str">
        <f>'1. паспорт местоположение'!A12:C12</f>
        <v>H_TP1200.VL.0025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336" t="str">
        <f>'1. паспорт местоположение'!A15:C15</f>
        <v>Реконструкция ВЛ 110 кВ Пыть-Ях - Парус 1,2  (замена 40 опор, 2х11 км провода)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6" t="s">
        <v>452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5" t="s">
        <v>323</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94"/>
      <c r="AN24" s="94"/>
      <c r="AO24" s="122"/>
      <c r="AP24" s="122"/>
      <c r="AQ24" s="122"/>
      <c r="AR24" s="122"/>
      <c r="AS24" s="100"/>
    </row>
    <row r="25" spans="1:45" ht="12.75" customHeight="1" x14ac:dyDescent="0.25">
      <c r="A25" s="386" t="s">
        <v>322</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95"/>
      <c r="AN25" s="389" t="s">
        <v>321</v>
      </c>
      <c r="AO25" s="389"/>
      <c r="AP25" s="389"/>
      <c r="AQ25" s="384"/>
      <c r="AR25" s="384"/>
      <c r="AS25" s="100"/>
    </row>
    <row r="26" spans="1:45" ht="17.25" customHeight="1" x14ac:dyDescent="0.25">
      <c r="A26" s="396" t="s">
        <v>320</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95"/>
      <c r="AN26" s="379" t="s">
        <v>319</v>
      </c>
      <c r="AO26" s="380"/>
      <c r="AP26" s="381"/>
      <c r="AQ26" s="382"/>
      <c r="AR26" s="383"/>
      <c r="AS26" s="100"/>
    </row>
    <row r="27" spans="1:45" ht="17.25" customHeight="1" x14ac:dyDescent="0.25">
      <c r="A27" s="396" t="s">
        <v>318</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95"/>
      <c r="AN27" s="379" t="s">
        <v>317</v>
      </c>
      <c r="AO27" s="380"/>
      <c r="AP27" s="381"/>
      <c r="AQ27" s="382"/>
      <c r="AR27" s="383"/>
      <c r="AS27" s="100"/>
    </row>
    <row r="28" spans="1:45" ht="27.75" customHeight="1" thickBot="1" x14ac:dyDescent="0.3">
      <c r="A28" s="399" t="s">
        <v>316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2"/>
      <c r="AM28" s="95"/>
      <c r="AN28" s="403" t="s">
        <v>315</v>
      </c>
      <c r="AO28" s="404"/>
      <c r="AP28" s="405"/>
      <c r="AQ28" s="382"/>
      <c r="AR28" s="383"/>
      <c r="AS28" s="100"/>
    </row>
    <row r="29" spans="1:45" ht="17.25" customHeight="1" x14ac:dyDescent="0.25">
      <c r="A29" s="390" t="s">
        <v>314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8"/>
      <c r="AL29" s="388"/>
      <c r="AM29" s="95"/>
      <c r="AN29" s="393"/>
      <c r="AO29" s="394"/>
      <c r="AP29" s="394"/>
      <c r="AQ29" s="382"/>
      <c r="AR29" s="395"/>
      <c r="AS29" s="100"/>
    </row>
    <row r="30" spans="1:45" ht="17.25" customHeight="1" x14ac:dyDescent="0.25">
      <c r="A30" s="396" t="s">
        <v>313</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95"/>
      <c r="AS30" s="100"/>
    </row>
    <row r="31" spans="1:45" ht="17.25" customHeight="1" x14ac:dyDescent="0.25">
      <c r="A31" s="396" t="s">
        <v>312</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95"/>
      <c r="AN31" s="95"/>
      <c r="AO31" s="121"/>
      <c r="AP31" s="121"/>
      <c r="AQ31" s="121"/>
      <c r="AR31" s="121"/>
      <c r="AS31" s="100"/>
    </row>
    <row r="32" spans="1:45" ht="17.25" customHeight="1" x14ac:dyDescent="0.25">
      <c r="A32" s="396" t="s">
        <v>287</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95"/>
      <c r="AN32" s="95"/>
      <c r="AO32" s="95"/>
      <c r="AP32" s="95"/>
      <c r="AQ32" s="95"/>
      <c r="AR32" s="95"/>
      <c r="AS32" s="100"/>
    </row>
    <row r="33" spans="1:45" ht="17.25" customHeight="1" x14ac:dyDescent="0.25">
      <c r="A33" s="396" t="s">
        <v>311</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06"/>
      <c r="AL33" s="406"/>
      <c r="AM33" s="95"/>
      <c r="AN33" s="95"/>
      <c r="AO33" s="95"/>
      <c r="AP33" s="95"/>
      <c r="AQ33" s="95"/>
      <c r="AR33" s="95"/>
      <c r="AS33" s="100"/>
    </row>
    <row r="34" spans="1:45" ht="17.25" customHeight="1" x14ac:dyDescent="0.25">
      <c r="A34" s="396" t="s">
        <v>310</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95"/>
      <c r="AN34" s="95"/>
      <c r="AO34" s="95"/>
      <c r="AP34" s="95"/>
      <c r="AQ34" s="95"/>
      <c r="AR34" s="95"/>
      <c r="AS34" s="100"/>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95"/>
      <c r="AN35" s="95"/>
      <c r="AO35" s="95"/>
      <c r="AP35" s="95"/>
      <c r="AQ35" s="95"/>
      <c r="AR35" s="95"/>
      <c r="AS35" s="100"/>
    </row>
    <row r="36" spans="1:45" ht="17.25" customHeight="1" thickBot="1" x14ac:dyDescent="0.3">
      <c r="A36" s="407" t="s">
        <v>275</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2"/>
      <c r="AL36" s="402"/>
      <c r="AM36" s="95"/>
      <c r="AN36" s="95"/>
      <c r="AO36" s="95"/>
      <c r="AP36" s="95"/>
      <c r="AQ36" s="95"/>
      <c r="AR36" s="95"/>
      <c r="AS36" s="100"/>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95"/>
      <c r="AN37" s="95"/>
      <c r="AO37" s="95"/>
      <c r="AP37" s="95"/>
      <c r="AQ37" s="95"/>
      <c r="AR37" s="95"/>
      <c r="AS37" s="100"/>
    </row>
    <row r="38" spans="1:45" ht="17.25" customHeight="1" x14ac:dyDescent="0.25">
      <c r="A38" s="396" t="s">
        <v>309</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95"/>
      <c r="AN38" s="95"/>
      <c r="AO38" s="95"/>
      <c r="AP38" s="95"/>
      <c r="AQ38" s="95"/>
      <c r="AR38" s="95"/>
      <c r="AS38" s="100"/>
    </row>
    <row r="39" spans="1:45" ht="17.25" customHeight="1" thickBot="1" x14ac:dyDescent="0.3">
      <c r="A39" s="407" t="s">
        <v>308</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2"/>
      <c r="AL39" s="402"/>
      <c r="AM39" s="95"/>
      <c r="AN39" s="95"/>
      <c r="AO39" s="95"/>
      <c r="AP39" s="95"/>
      <c r="AQ39" s="95"/>
      <c r="AR39" s="95"/>
      <c r="AS39" s="100"/>
    </row>
    <row r="40" spans="1:45" ht="17.25" customHeight="1" x14ac:dyDescent="0.25">
      <c r="A40" s="386" t="s">
        <v>307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95"/>
      <c r="AN40" s="95"/>
      <c r="AO40" s="95"/>
      <c r="AP40" s="95"/>
      <c r="AQ40" s="95"/>
      <c r="AR40" s="95"/>
      <c r="AS40" s="100"/>
    </row>
    <row r="41" spans="1:45" ht="17.25" customHeight="1" x14ac:dyDescent="0.25">
      <c r="A41" s="396" t="s">
        <v>306</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95"/>
      <c r="AN41" s="95"/>
      <c r="AO41" s="95"/>
      <c r="AP41" s="95"/>
      <c r="AQ41" s="95"/>
      <c r="AR41" s="95"/>
      <c r="AS41" s="100"/>
    </row>
    <row r="42" spans="1:45" ht="17.25" customHeight="1" x14ac:dyDescent="0.25">
      <c r="A42" s="396" t="s">
        <v>305</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95"/>
      <c r="AN42" s="95"/>
      <c r="AO42" s="95"/>
      <c r="AP42" s="95"/>
      <c r="AQ42" s="95"/>
      <c r="AR42" s="95"/>
      <c r="AS42" s="100"/>
    </row>
    <row r="43" spans="1:45" ht="17.25" customHeight="1" x14ac:dyDescent="0.25">
      <c r="A43" s="396" t="s">
        <v>304</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95"/>
      <c r="AN43" s="95"/>
      <c r="AO43" s="95"/>
      <c r="AP43" s="95"/>
      <c r="AQ43" s="95"/>
      <c r="AR43" s="95"/>
      <c r="AS43" s="100"/>
    </row>
    <row r="44" spans="1:45" ht="17.25" customHeight="1" x14ac:dyDescent="0.25">
      <c r="A44" s="396" t="s">
        <v>303</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95"/>
      <c r="AN44" s="95"/>
      <c r="AO44" s="95"/>
      <c r="AP44" s="95"/>
      <c r="AQ44" s="95"/>
      <c r="AR44" s="95"/>
      <c r="AS44" s="100"/>
    </row>
    <row r="45" spans="1:45" ht="17.25" customHeight="1" x14ac:dyDescent="0.25">
      <c r="A45" s="396" t="s">
        <v>302</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95"/>
      <c r="AN45" s="95"/>
      <c r="AO45" s="95"/>
      <c r="AP45" s="95"/>
      <c r="AQ45" s="95"/>
      <c r="AR45" s="95"/>
      <c r="AS45" s="100"/>
    </row>
    <row r="46" spans="1:45" ht="17.25" customHeight="1" thickBot="1" x14ac:dyDescent="0.3">
      <c r="A46" s="409" t="s">
        <v>301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95"/>
      <c r="AN46" s="95"/>
      <c r="AO46" s="95"/>
      <c r="AP46" s="95"/>
      <c r="AQ46" s="95"/>
      <c r="AR46" s="95"/>
      <c r="AS46" s="100"/>
    </row>
    <row r="47" spans="1:45" ht="24" customHeight="1" x14ac:dyDescent="0.25">
      <c r="A47" s="412" t="s">
        <v>300</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388" t="s">
        <v>4</v>
      </c>
      <c r="AL47" s="388"/>
      <c r="AM47" s="415" t="s">
        <v>281</v>
      </c>
      <c r="AN47" s="415"/>
      <c r="AO47" s="108" t="s">
        <v>280</v>
      </c>
      <c r="AP47" s="108" t="s">
        <v>279</v>
      </c>
      <c r="AQ47" s="100"/>
    </row>
    <row r="48" spans="1:45" ht="12" customHeight="1" x14ac:dyDescent="0.25">
      <c r="A48" s="396" t="s">
        <v>299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112"/>
      <c r="AP48" s="112"/>
      <c r="AQ48" s="100"/>
    </row>
    <row r="49" spans="1:43" ht="12" customHeight="1" x14ac:dyDescent="0.25">
      <c r="A49" s="396" t="s">
        <v>298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112"/>
      <c r="AP49" s="112"/>
      <c r="AQ49" s="100"/>
    </row>
    <row r="50" spans="1:43" ht="12" customHeight="1" thickBot="1" x14ac:dyDescent="0.3">
      <c r="A50" s="407" t="s">
        <v>297</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2"/>
      <c r="AL50" s="402"/>
      <c r="AM50" s="402"/>
      <c r="AN50" s="402"/>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416" t="s">
        <v>296</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5" t="s">
        <v>4</v>
      </c>
      <c r="AL52" s="415"/>
      <c r="AM52" s="415" t="s">
        <v>281</v>
      </c>
      <c r="AN52" s="415"/>
      <c r="AO52" s="108" t="s">
        <v>280</v>
      </c>
      <c r="AP52" s="108" t="s">
        <v>279</v>
      </c>
      <c r="AQ52" s="100"/>
    </row>
    <row r="53" spans="1:43" ht="11.25" customHeight="1" x14ac:dyDescent="0.25">
      <c r="A53" s="418" t="s">
        <v>295</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406"/>
      <c r="AL53" s="406"/>
      <c r="AM53" s="406"/>
      <c r="AN53" s="406"/>
      <c r="AO53" s="116"/>
      <c r="AP53" s="116"/>
      <c r="AQ53" s="100"/>
    </row>
    <row r="54" spans="1:43" ht="12" customHeight="1" x14ac:dyDescent="0.25">
      <c r="A54" s="396" t="s">
        <v>294</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112"/>
      <c r="AP54" s="112"/>
      <c r="AQ54" s="100"/>
    </row>
    <row r="55" spans="1:43" ht="12" customHeight="1" x14ac:dyDescent="0.25">
      <c r="A55" s="396" t="s">
        <v>293</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112"/>
      <c r="AP55" s="112"/>
      <c r="AQ55" s="100"/>
    </row>
    <row r="56" spans="1:43" ht="12" customHeight="1" thickBot="1" x14ac:dyDescent="0.3">
      <c r="A56" s="407" t="s">
        <v>292</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2"/>
      <c r="AL56" s="402"/>
      <c r="AM56" s="402"/>
      <c r="AN56" s="402"/>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416" t="s">
        <v>291</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5" t="s">
        <v>4</v>
      </c>
      <c r="AL58" s="415"/>
      <c r="AM58" s="415" t="s">
        <v>281</v>
      </c>
      <c r="AN58" s="415"/>
      <c r="AO58" s="108" t="s">
        <v>280</v>
      </c>
      <c r="AP58" s="108" t="s">
        <v>279</v>
      </c>
      <c r="AQ58" s="100"/>
    </row>
    <row r="59" spans="1:43" ht="12.75" customHeight="1" x14ac:dyDescent="0.25">
      <c r="A59" s="420" t="s">
        <v>290</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422"/>
      <c r="AN59" s="422"/>
      <c r="AO59" s="114"/>
      <c r="AP59" s="114"/>
      <c r="AQ59" s="106"/>
    </row>
    <row r="60" spans="1:43" ht="12" customHeight="1" x14ac:dyDescent="0.25">
      <c r="A60" s="396" t="s">
        <v>289</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112"/>
      <c r="AP60" s="112"/>
      <c r="AQ60" s="100"/>
    </row>
    <row r="61" spans="1:43" ht="12" customHeight="1" x14ac:dyDescent="0.25">
      <c r="A61" s="396" t="s">
        <v>288</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112"/>
      <c r="AP61" s="112"/>
      <c r="AQ61" s="100"/>
    </row>
    <row r="62" spans="1:43" ht="12" customHeight="1" x14ac:dyDescent="0.25">
      <c r="A62" s="396" t="s">
        <v>287</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112"/>
      <c r="AP62" s="112"/>
      <c r="AQ62" s="100"/>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112"/>
      <c r="AP63" s="112"/>
      <c r="AQ63" s="100"/>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112"/>
      <c r="AP64" s="112"/>
      <c r="AQ64" s="100"/>
    </row>
    <row r="65" spans="1:43" ht="12" customHeight="1" x14ac:dyDescent="0.25">
      <c r="A65" s="396" t="s">
        <v>286</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112"/>
      <c r="AP65" s="112"/>
      <c r="AQ65" s="100"/>
    </row>
    <row r="66" spans="1:43" ht="27.75" customHeight="1" x14ac:dyDescent="0.25">
      <c r="A66" s="423" t="s">
        <v>285</v>
      </c>
      <c r="B66" s="424"/>
      <c r="C66" s="424"/>
      <c r="D66" s="424"/>
      <c r="E66" s="424"/>
      <c r="F66" s="424"/>
      <c r="G66" s="424"/>
      <c r="H66" s="424"/>
      <c r="I66" s="424"/>
      <c r="J66" s="424"/>
      <c r="K66" s="424"/>
      <c r="L66" s="424"/>
      <c r="M66" s="424"/>
      <c r="N66" s="424"/>
      <c r="O66" s="424"/>
      <c r="P66" s="424"/>
      <c r="Q66" s="424"/>
      <c r="R66" s="424"/>
      <c r="S66" s="424"/>
      <c r="T66" s="424"/>
      <c r="U66" s="424"/>
      <c r="V66" s="424"/>
      <c r="W66" s="424"/>
      <c r="X66" s="424"/>
      <c r="Y66" s="424"/>
      <c r="Z66" s="424"/>
      <c r="AA66" s="424"/>
      <c r="AB66" s="424"/>
      <c r="AC66" s="424"/>
      <c r="AD66" s="424"/>
      <c r="AE66" s="424"/>
      <c r="AF66" s="424"/>
      <c r="AG66" s="424"/>
      <c r="AH66" s="424"/>
      <c r="AI66" s="424"/>
      <c r="AJ66" s="425"/>
      <c r="AK66" s="426"/>
      <c r="AL66" s="426"/>
      <c r="AM66" s="426"/>
      <c r="AN66" s="426"/>
      <c r="AO66" s="113"/>
      <c r="AP66" s="113"/>
      <c r="AQ66" s="106"/>
    </row>
    <row r="67" spans="1:43" ht="11.25" customHeight="1" x14ac:dyDescent="0.25">
      <c r="A67" s="396" t="s">
        <v>277</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112"/>
      <c r="AP67" s="112"/>
      <c r="AQ67" s="100"/>
    </row>
    <row r="68" spans="1:43" ht="25.5" customHeight="1" x14ac:dyDescent="0.25">
      <c r="A68" s="423" t="s">
        <v>278</v>
      </c>
      <c r="B68" s="424"/>
      <c r="C68" s="424"/>
      <c r="D68" s="424"/>
      <c r="E68" s="424"/>
      <c r="F68" s="424"/>
      <c r="G68" s="424"/>
      <c r="H68" s="424"/>
      <c r="I68" s="424"/>
      <c r="J68" s="424"/>
      <c r="K68" s="424"/>
      <c r="L68" s="424"/>
      <c r="M68" s="424"/>
      <c r="N68" s="424"/>
      <c r="O68" s="424"/>
      <c r="P68" s="424"/>
      <c r="Q68" s="424"/>
      <c r="R68" s="424"/>
      <c r="S68" s="424"/>
      <c r="T68" s="424"/>
      <c r="U68" s="424"/>
      <c r="V68" s="424"/>
      <c r="W68" s="424"/>
      <c r="X68" s="424"/>
      <c r="Y68" s="424"/>
      <c r="Z68" s="424"/>
      <c r="AA68" s="424"/>
      <c r="AB68" s="424"/>
      <c r="AC68" s="424"/>
      <c r="AD68" s="424"/>
      <c r="AE68" s="424"/>
      <c r="AF68" s="424"/>
      <c r="AG68" s="424"/>
      <c r="AH68" s="424"/>
      <c r="AI68" s="424"/>
      <c r="AJ68" s="425"/>
      <c r="AK68" s="426"/>
      <c r="AL68" s="426"/>
      <c r="AM68" s="426"/>
      <c r="AN68" s="426"/>
      <c r="AO68" s="113"/>
      <c r="AP68" s="113"/>
      <c r="AQ68" s="106"/>
    </row>
    <row r="69" spans="1:43" ht="12" customHeight="1" x14ac:dyDescent="0.25">
      <c r="A69" s="396" t="s">
        <v>276</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112"/>
      <c r="AP69" s="112"/>
      <c r="AQ69" s="100"/>
    </row>
    <row r="70" spans="1:43" ht="12.75" customHeight="1" x14ac:dyDescent="0.25">
      <c r="A70" s="427" t="s">
        <v>284</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6"/>
      <c r="AL70" s="426"/>
      <c r="AM70" s="426"/>
      <c r="AN70" s="426"/>
      <c r="AO70" s="113"/>
      <c r="AP70" s="113"/>
      <c r="AQ70" s="106"/>
    </row>
    <row r="71" spans="1:43" ht="12" customHeight="1" x14ac:dyDescent="0.25">
      <c r="A71" s="396" t="s">
        <v>275</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112"/>
      <c r="AP71" s="112"/>
      <c r="AQ71" s="100"/>
    </row>
    <row r="72" spans="1:43" ht="12.75" customHeight="1" thickBot="1" x14ac:dyDescent="0.3">
      <c r="A72" s="429" t="s">
        <v>283</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416" t="s">
        <v>282</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5" t="s">
        <v>4</v>
      </c>
      <c r="AL74" s="415"/>
      <c r="AM74" s="415" t="s">
        <v>281</v>
      </c>
      <c r="AN74" s="415"/>
      <c r="AO74" s="108" t="s">
        <v>280</v>
      </c>
      <c r="AP74" s="108" t="s">
        <v>279</v>
      </c>
      <c r="AQ74" s="100"/>
    </row>
    <row r="75" spans="1:43" ht="25.5" customHeight="1" x14ac:dyDescent="0.25">
      <c r="A75" s="423" t="s">
        <v>278</v>
      </c>
      <c r="B75" s="424"/>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c r="AD75" s="424"/>
      <c r="AE75" s="424"/>
      <c r="AF75" s="424"/>
      <c r="AG75" s="424"/>
      <c r="AH75" s="424"/>
      <c r="AI75" s="424"/>
      <c r="AJ75" s="425"/>
      <c r="AK75" s="426"/>
      <c r="AL75" s="426"/>
      <c r="AM75" s="433"/>
      <c r="AN75" s="433"/>
      <c r="AO75" s="104"/>
      <c r="AP75" s="104"/>
      <c r="AQ75" s="106"/>
    </row>
    <row r="76" spans="1:43" ht="12" customHeight="1" x14ac:dyDescent="0.25">
      <c r="A76" s="396" t="s">
        <v>277</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434"/>
      <c r="AN76" s="434"/>
      <c r="AO76" s="107"/>
      <c r="AP76" s="107"/>
      <c r="AQ76" s="100"/>
    </row>
    <row r="77" spans="1:43" ht="12" customHeight="1" x14ac:dyDescent="0.25">
      <c r="A77" s="396" t="s">
        <v>276</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434"/>
      <c r="AN77" s="434"/>
      <c r="AO77" s="107"/>
      <c r="AP77" s="107"/>
      <c r="AQ77" s="100"/>
    </row>
    <row r="78" spans="1:43" ht="12" customHeight="1" x14ac:dyDescent="0.25">
      <c r="A78" s="396" t="s">
        <v>275</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434"/>
      <c r="AN78" s="434"/>
      <c r="AO78" s="107"/>
      <c r="AP78" s="107"/>
      <c r="AQ78" s="100"/>
    </row>
    <row r="79" spans="1:43" ht="12" customHeight="1" x14ac:dyDescent="0.25">
      <c r="A79" s="396" t="s">
        <v>274</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434"/>
      <c r="AN79" s="434"/>
      <c r="AO79" s="107"/>
      <c r="AP79" s="107"/>
      <c r="AQ79" s="100"/>
    </row>
    <row r="80" spans="1:43" ht="12" customHeight="1" x14ac:dyDescent="0.25">
      <c r="A80" s="396" t="s">
        <v>273</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434"/>
      <c r="AN80" s="434"/>
      <c r="AO80" s="107"/>
      <c r="AP80" s="107"/>
      <c r="AQ80" s="100"/>
    </row>
    <row r="81" spans="1:45" ht="12.75" customHeight="1" x14ac:dyDescent="0.25">
      <c r="A81" s="396" t="s">
        <v>272</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434"/>
      <c r="AN81" s="434"/>
      <c r="AO81" s="107"/>
      <c r="AP81" s="107"/>
      <c r="AQ81" s="100"/>
    </row>
    <row r="82" spans="1:45" ht="12.75" customHeight="1" x14ac:dyDescent="0.25">
      <c r="A82" s="396" t="s">
        <v>271</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434"/>
      <c r="AN82" s="434"/>
      <c r="AO82" s="107"/>
      <c r="AP82" s="107"/>
      <c r="AQ82" s="100"/>
    </row>
    <row r="83" spans="1:45" ht="12" customHeight="1" x14ac:dyDescent="0.25">
      <c r="A83" s="427" t="s">
        <v>270</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6"/>
      <c r="AL83" s="426"/>
      <c r="AM83" s="433"/>
      <c r="AN83" s="433"/>
      <c r="AO83" s="104"/>
      <c r="AP83" s="104"/>
      <c r="AQ83" s="106"/>
    </row>
    <row r="84" spans="1:45" ht="12" customHeight="1" x14ac:dyDescent="0.25">
      <c r="A84" s="427" t="s">
        <v>269</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6"/>
      <c r="AL84" s="426"/>
      <c r="AM84" s="433"/>
      <c r="AN84" s="433"/>
      <c r="AO84" s="104"/>
      <c r="AP84" s="104"/>
      <c r="AQ84" s="106"/>
    </row>
    <row r="85" spans="1:45" ht="12" customHeight="1" x14ac:dyDescent="0.25">
      <c r="A85" s="396" t="s">
        <v>268</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434"/>
      <c r="AN85" s="434"/>
      <c r="AO85" s="107"/>
      <c r="AP85" s="107"/>
      <c r="AQ85" s="94"/>
    </row>
    <row r="86" spans="1:45" ht="27.75" customHeight="1" x14ac:dyDescent="0.25">
      <c r="A86" s="423" t="s">
        <v>267</v>
      </c>
      <c r="B86" s="424"/>
      <c r="C86" s="424"/>
      <c r="D86" s="424"/>
      <c r="E86" s="424"/>
      <c r="F86" s="424"/>
      <c r="G86" s="424"/>
      <c r="H86" s="424"/>
      <c r="I86" s="424"/>
      <c r="J86" s="424"/>
      <c r="K86" s="424"/>
      <c r="L86" s="424"/>
      <c r="M86" s="424"/>
      <c r="N86" s="424"/>
      <c r="O86" s="424"/>
      <c r="P86" s="424"/>
      <c r="Q86" s="424"/>
      <c r="R86" s="424"/>
      <c r="S86" s="424"/>
      <c r="T86" s="424"/>
      <c r="U86" s="424"/>
      <c r="V86" s="424"/>
      <c r="W86" s="424"/>
      <c r="X86" s="424"/>
      <c r="Y86" s="424"/>
      <c r="Z86" s="424"/>
      <c r="AA86" s="424"/>
      <c r="AB86" s="424"/>
      <c r="AC86" s="424"/>
      <c r="AD86" s="424"/>
      <c r="AE86" s="424"/>
      <c r="AF86" s="424"/>
      <c r="AG86" s="424"/>
      <c r="AH86" s="424"/>
      <c r="AI86" s="424"/>
      <c r="AJ86" s="425"/>
      <c r="AK86" s="426"/>
      <c r="AL86" s="426"/>
      <c r="AM86" s="433"/>
      <c r="AN86" s="433"/>
      <c r="AO86" s="104"/>
      <c r="AP86" s="104"/>
      <c r="AQ86" s="106"/>
    </row>
    <row r="87" spans="1:45" x14ac:dyDescent="0.25">
      <c r="A87" s="423" t="s">
        <v>266</v>
      </c>
      <c r="B87" s="424"/>
      <c r="C87" s="424"/>
      <c r="D87" s="424"/>
      <c r="E87" s="424"/>
      <c r="F87" s="424"/>
      <c r="G87" s="424"/>
      <c r="H87" s="424"/>
      <c r="I87" s="424"/>
      <c r="J87" s="424"/>
      <c r="K87" s="424"/>
      <c r="L87" s="424"/>
      <c r="M87" s="424"/>
      <c r="N87" s="424"/>
      <c r="O87" s="424"/>
      <c r="P87" s="424"/>
      <c r="Q87" s="424"/>
      <c r="R87" s="424"/>
      <c r="S87" s="424"/>
      <c r="T87" s="424"/>
      <c r="U87" s="424"/>
      <c r="V87" s="424"/>
      <c r="W87" s="424"/>
      <c r="X87" s="424"/>
      <c r="Y87" s="424"/>
      <c r="Z87" s="424"/>
      <c r="AA87" s="424"/>
      <c r="AB87" s="424"/>
      <c r="AC87" s="424"/>
      <c r="AD87" s="424"/>
      <c r="AE87" s="424"/>
      <c r="AF87" s="424"/>
      <c r="AG87" s="424"/>
      <c r="AH87" s="424"/>
      <c r="AI87" s="424"/>
      <c r="AJ87" s="425"/>
      <c r="AK87" s="426"/>
      <c r="AL87" s="426"/>
      <c r="AM87" s="433"/>
      <c r="AN87" s="433"/>
      <c r="AO87" s="104"/>
      <c r="AP87" s="104"/>
      <c r="AQ87" s="106"/>
    </row>
    <row r="88" spans="1:45" ht="14.25" customHeight="1" x14ac:dyDescent="0.25">
      <c r="A88" s="439" t="s">
        <v>265</v>
      </c>
      <c r="B88" s="440"/>
      <c r="C88" s="440"/>
      <c r="D88" s="44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42"/>
      <c r="AL88" s="443"/>
      <c r="AM88" s="444"/>
      <c r="AN88" s="445"/>
      <c r="AO88" s="104"/>
      <c r="AP88" s="104"/>
      <c r="AQ88" s="106"/>
    </row>
    <row r="89" spans="1:45" x14ac:dyDescent="0.25">
      <c r="A89" s="439" t="s">
        <v>264</v>
      </c>
      <c r="B89" s="440"/>
      <c r="C89" s="440"/>
      <c r="D89" s="44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42"/>
      <c r="AL89" s="443"/>
      <c r="AM89" s="444"/>
      <c r="AN89" s="445"/>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35"/>
      <c r="AL90" s="436"/>
      <c r="AM90" s="437"/>
      <c r="AN90" s="43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H53" sqref="H53"/>
    </sheetView>
  </sheetViews>
  <sheetFormatPr defaultRowHeight="15.75" x14ac:dyDescent="0.25"/>
  <cols>
    <col min="1" max="1" width="9.140625" style="58"/>
    <col min="2" max="2" width="57.140625" style="58" customWidth="1"/>
    <col min="3" max="3" width="14" style="58" bestFit="1" customWidth="1"/>
    <col min="4" max="4" width="12.85546875" style="58" customWidth="1"/>
    <col min="5" max="6" width="12.85546875" style="58" hidden="1" customWidth="1"/>
    <col min="7" max="7" width="16.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6" t="str">
        <f>'1. паспорт местоположение'!A9:C9</f>
        <v xml:space="preserve"> АО "Россети Тюмень" </v>
      </c>
      <c r="B9" s="336"/>
      <c r="C9" s="336"/>
      <c r="D9" s="336"/>
      <c r="E9" s="336"/>
      <c r="F9" s="336"/>
      <c r="G9" s="336"/>
      <c r="H9" s="336"/>
      <c r="I9" s="336"/>
      <c r="J9" s="336"/>
      <c r="K9" s="336"/>
      <c r="L9" s="336"/>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ht="18.75" x14ac:dyDescent="0.25">
      <c r="A12" s="336" t="str">
        <f>'1. паспорт местоположение'!A12:C12</f>
        <v>H_TP1200.VL.0025</v>
      </c>
      <c r="B12" s="336"/>
      <c r="C12" s="336"/>
      <c r="D12" s="336"/>
      <c r="E12" s="336"/>
      <c r="F12" s="336"/>
      <c r="G12" s="336"/>
      <c r="H12" s="336"/>
      <c r="I12" s="336"/>
      <c r="J12" s="336"/>
      <c r="K12" s="336"/>
      <c r="L12" s="336"/>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ht="18.75" x14ac:dyDescent="0.25">
      <c r="A15" s="336" t="str">
        <f>'1. паспорт местоположение'!A15:C15</f>
        <v>Реконструкция ВЛ 110 кВ Пыть-Ях - Парус 1,2  (замена 40 опор, 2х11 км провода)</v>
      </c>
      <c r="B15" s="336"/>
      <c r="C15" s="336"/>
      <c r="D15" s="336"/>
      <c r="E15" s="336"/>
      <c r="F15" s="336"/>
      <c r="G15" s="336"/>
      <c r="H15" s="336"/>
      <c r="I15" s="336"/>
      <c r="J15" s="336"/>
      <c r="K15" s="336"/>
      <c r="L15" s="336"/>
    </row>
    <row r="16" spans="1:44" x14ac:dyDescent="0.25">
      <c r="A16" s="330" t="s">
        <v>6</v>
      </c>
      <c r="B16" s="330"/>
      <c r="C16" s="330"/>
      <c r="D16" s="330"/>
      <c r="E16" s="330"/>
      <c r="F16" s="330"/>
      <c r="G16" s="330"/>
      <c r="H16" s="330"/>
      <c r="I16" s="330"/>
      <c r="J16" s="330"/>
      <c r="K16" s="330"/>
      <c r="L16" s="330"/>
    </row>
    <row r="17" spans="1:12" ht="15.75" customHeight="1" x14ac:dyDescent="0.25">
      <c r="L17" s="74"/>
    </row>
    <row r="18" spans="1:12" x14ac:dyDescent="0.25">
      <c r="K18" s="73"/>
    </row>
    <row r="19" spans="1:12" ht="15.75" customHeight="1" x14ac:dyDescent="0.25">
      <c r="A19" s="446" t="s">
        <v>453</v>
      </c>
      <c r="B19" s="446"/>
      <c r="C19" s="446"/>
      <c r="D19" s="446"/>
      <c r="E19" s="446"/>
      <c r="F19" s="446"/>
      <c r="G19" s="446"/>
      <c r="H19" s="446"/>
      <c r="I19" s="446"/>
      <c r="J19" s="446"/>
      <c r="K19" s="446"/>
      <c r="L19" s="446"/>
    </row>
    <row r="20" spans="1:12" x14ac:dyDescent="0.25">
      <c r="A20" s="59"/>
      <c r="B20" s="59"/>
      <c r="C20" s="72"/>
      <c r="D20" s="72"/>
      <c r="E20" s="72"/>
      <c r="F20" s="72"/>
      <c r="G20" s="72"/>
      <c r="H20" s="72"/>
      <c r="I20" s="72"/>
      <c r="J20" s="72"/>
      <c r="K20" s="72"/>
      <c r="L20" s="72"/>
    </row>
    <row r="21" spans="1:12" ht="28.5" customHeight="1" x14ac:dyDescent="0.25">
      <c r="A21" s="447" t="s">
        <v>228</v>
      </c>
      <c r="B21" s="447" t="s">
        <v>227</v>
      </c>
      <c r="C21" s="453" t="s">
        <v>383</v>
      </c>
      <c r="D21" s="453"/>
      <c r="E21" s="453"/>
      <c r="F21" s="453"/>
      <c r="G21" s="453"/>
      <c r="H21" s="453"/>
      <c r="I21" s="448" t="s">
        <v>226</v>
      </c>
      <c r="J21" s="450" t="s">
        <v>385</v>
      </c>
      <c r="K21" s="447" t="s">
        <v>225</v>
      </c>
      <c r="L21" s="449" t="s">
        <v>384</v>
      </c>
    </row>
    <row r="22" spans="1:12" ht="58.5" customHeight="1" x14ac:dyDescent="0.25">
      <c r="A22" s="447"/>
      <c r="B22" s="447"/>
      <c r="C22" s="454" t="s">
        <v>2</v>
      </c>
      <c r="D22" s="454"/>
      <c r="E22" s="280"/>
      <c r="F22" s="280"/>
      <c r="G22" s="455" t="s">
        <v>617</v>
      </c>
      <c r="H22" s="456"/>
      <c r="I22" s="448"/>
      <c r="J22" s="451"/>
      <c r="K22" s="447"/>
      <c r="L22" s="449"/>
    </row>
    <row r="23" spans="1:12" ht="31.5" x14ac:dyDescent="0.25">
      <c r="A23" s="447"/>
      <c r="B23" s="447"/>
      <c r="C23" s="71" t="s">
        <v>224</v>
      </c>
      <c r="D23" s="71" t="s">
        <v>223</v>
      </c>
      <c r="E23" s="71"/>
      <c r="F23" s="71"/>
      <c r="G23" s="71" t="s">
        <v>224</v>
      </c>
      <c r="H23" s="71" t="s">
        <v>223</v>
      </c>
      <c r="I23" s="448"/>
      <c r="J23" s="452"/>
      <c r="K23" s="447"/>
      <c r="L23" s="449"/>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6">
        <v>1</v>
      </c>
      <c r="B25" s="67" t="s">
        <v>222</v>
      </c>
      <c r="C25" s="67"/>
      <c r="D25" s="69"/>
      <c r="E25" s="69"/>
      <c r="F25" s="69"/>
      <c r="G25" s="69"/>
      <c r="H25" s="69"/>
      <c r="I25" s="69"/>
      <c r="J25" s="69"/>
      <c r="K25" s="64"/>
      <c r="L25" s="81"/>
    </row>
    <row r="26" spans="1:12" ht="17.25" customHeight="1" x14ac:dyDescent="0.25">
      <c r="A26" s="66" t="s">
        <v>221</v>
      </c>
      <c r="B26" s="70" t="s">
        <v>390</v>
      </c>
      <c r="C26" s="61" t="s">
        <v>493</v>
      </c>
      <c r="D26" s="61"/>
      <c r="E26" s="61"/>
      <c r="F26" s="61"/>
      <c r="G26" s="61" t="s">
        <v>493</v>
      </c>
      <c r="H26" s="61"/>
      <c r="I26" s="69"/>
      <c r="J26" s="69"/>
      <c r="K26" s="64"/>
      <c r="L26" s="64"/>
    </row>
    <row r="27" spans="1:12" s="60" customFormat="1" ht="17.25" customHeight="1" x14ac:dyDescent="0.25">
      <c r="A27" s="66" t="s">
        <v>220</v>
      </c>
      <c r="B27" s="70" t="s">
        <v>392</v>
      </c>
      <c r="C27" s="61" t="s">
        <v>493</v>
      </c>
      <c r="D27" s="61"/>
      <c r="E27" s="61"/>
      <c r="F27" s="61"/>
      <c r="G27" s="61" t="s">
        <v>493</v>
      </c>
      <c r="H27" s="61"/>
      <c r="I27" s="69"/>
      <c r="J27" s="69"/>
      <c r="K27" s="64"/>
      <c r="L27" s="64"/>
    </row>
    <row r="28" spans="1:12" s="60" customFormat="1" ht="35.25" customHeight="1" x14ac:dyDescent="0.25">
      <c r="A28" s="66" t="s">
        <v>391</v>
      </c>
      <c r="B28" s="70" t="s">
        <v>396</v>
      </c>
      <c r="C28" s="162">
        <v>43314</v>
      </c>
      <c r="D28" s="162">
        <v>43829</v>
      </c>
      <c r="E28" s="162"/>
      <c r="F28" s="162"/>
      <c r="G28" s="162">
        <v>43314</v>
      </c>
      <c r="H28" s="162">
        <v>43829</v>
      </c>
      <c r="I28" s="163">
        <v>1</v>
      </c>
      <c r="J28" s="163">
        <v>1</v>
      </c>
      <c r="K28" s="64"/>
      <c r="L28" s="64"/>
    </row>
    <row r="29" spans="1:12" s="60" customFormat="1" ht="20.25" customHeight="1" x14ac:dyDescent="0.25">
      <c r="A29" s="66" t="s">
        <v>219</v>
      </c>
      <c r="B29" s="70" t="s">
        <v>395</v>
      </c>
      <c r="C29" s="162">
        <v>43324</v>
      </c>
      <c r="D29" s="162">
        <v>43829</v>
      </c>
      <c r="E29" s="162"/>
      <c r="F29" s="162"/>
      <c r="G29" s="162">
        <v>43324</v>
      </c>
      <c r="H29" s="162">
        <v>43829</v>
      </c>
      <c r="I29" s="163">
        <v>1</v>
      </c>
      <c r="J29" s="163">
        <v>1</v>
      </c>
      <c r="K29" s="64"/>
      <c r="L29" s="64"/>
    </row>
    <row r="30" spans="1:12" s="60" customFormat="1" ht="33.75" customHeight="1" x14ac:dyDescent="0.25">
      <c r="A30" s="66" t="s">
        <v>218</v>
      </c>
      <c r="B30" s="70" t="s">
        <v>397</v>
      </c>
      <c r="C30" s="162">
        <v>43164</v>
      </c>
      <c r="D30" s="162">
        <v>43829</v>
      </c>
      <c r="E30" s="162"/>
      <c r="F30" s="162"/>
      <c r="G30" s="162">
        <v>43164</v>
      </c>
      <c r="H30" s="162">
        <v>43829</v>
      </c>
      <c r="I30" s="163">
        <v>1</v>
      </c>
      <c r="J30" s="163">
        <v>1</v>
      </c>
      <c r="K30" s="64"/>
      <c r="L30" s="64"/>
    </row>
    <row r="31" spans="1:12" s="60" customFormat="1" ht="31.5" customHeight="1" x14ac:dyDescent="0.25">
      <c r="A31" s="66" t="s">
        <v>217</v>
      </c>
      <c r="B31" s="65" t="s">
        <v>393</v>
      </c>
      <c r="C31" s="164">
        <v>43060</v>
      </c>
      <c r="D31" s="164">
        <v>43080</v>
      </c>
      <c r="E31" s="164"/>
      <c r="F31" s="164"/>
      <c r="G31" s="164">
        <v>43060</v>
      </c>
      <c r="H31" s="164">
        <v>43080</v>
      </c>
      <c r="I31" s="163">
        <v>1</v>
      </c>
      <c r="J31" s="163">
        <v>1</v>
      </c>
      <c r="K31" s="64"/>
      <c r="L31" s="64"/>
    </row>
    <row r="32" spans="1:12" s="60" customFormat="1" x14ac:dyDescent="0.25">
      <c r="A32" s="66" t="s">
        <v>215</v>
      </c>
      <c r="B32" s="65" t="s">
        <v>398</v>
      </c>
      <c r="C32" s="162">
        <v>43429</v>
      </c>
      <c r="D32" s="162">
        <v>43459</v>
      </c>
      <c r="E32" s="162"/>
      <c r="F32" s="162"/>
      <c r="G32" s="162">
        <v>43429</v>
      </c>
      <c r="H32" s="162">
        <v>43459</v>
      </c>
      <c r="I32" s="163">
        <v>1</v>
      </c>
      <c r="J32" s="163">
        <v>1</v>
      </c>
      <c r="K32" s="64"/>
      <c r="L32" s="64"/>
    </row>
    <row r="33" spans="1:12" s="60" customFormat="1" ht="30.75" customHeight="1" x14ac:dyDescent="0.25">
      <c r="A33" s="66" t="s">
        <v>409</v>
      </c>
      <c r="B33" s="65" t="s">
        <v>333</v>
      </c>
      <c r="C33" s="162">
        <v>43448</v>
      </c>
      <c r="D33" s="164">
        <v>43511</v>
      </c>
      <c r="E33" s="164"/>
      <c r="F33" s="164"/>
      <c r="G33" s="162">
        <v>43448</v>
      </c>
      <c r="H33" s="164">
        <v>43511</v>
      </c>
      <c r="I33" s="163">
        <v>1</v>
      </c>
      <c r="J33" s="163">
        <v>1</v>
      </c>
      <c r="K33" s="64"/>
      <c r="L33" s="64"/>
    </row>
    <row r="34" spans="1:12" s="60" customFormat="1" ht="33.75" customHeight="1" x14ac:dyDescent="0.25">
      <c r="A34" s="66" t="s">
        <v>410</v>
      </c>
      <c r="B34" s="65" t="s">
        <v>402</v>
      </c>
      <c r="C34" s="61" t="s">
        <v>493</v>
      </c>
      <c r="D34" s="61"/>
      <c r="E34" s="61"/>
      <c r="F34" s="61"/>
      <c r="G34" s="61" t="s">
        <v>493</v>
      </c>
      <c r="H34" s="61"/>
      <c r="I34" s="68"/>
      <c r="J34" s="68"/>
      <c r="K34" s="68"/>
      <c r="L34" s="64"/>
    </row>
    <row r="35" spans="1:12" s="60" customFormat="1" ht="17.25" customHeight="1" x14ac:dyDescent="0.25">
      <c r="A35" s="66" t="s">
        <v>411</v>
      </c>
      <c r="B35" s="65" t="s">
        <v>216</v>
      </c>
      <c r="C35" s="165">
        <v>43736</v>
      </c>
      <c r="D35" s="165">
        <v>43766</v>
      </c>
      <c r="E35" s="165"/>
      <c r="F35" s="165"/>
      <c r="G35" s="165">
        <v>43736</v>
      </c>
      <c r="H35" s="165">
        <v>43766</v>
      </c>
      <c r="I35" s="163">
        <v>1</v>
      </c>
      <c r="J35" s="163">
        <v>1</v>
      </c>
      <c r="K35" s="68"/>
      <c r="L35" s="64"/>
    </row>
    <row r="36" spans="1:12" ht="17.25" customHeight="1" x14ac:dyDescent="0.25">
      <c r="A36" s="66" t="s">
        <v>412</v>
      </c>
      <c r="B36" s="65" t="s">
        <v>394</v>
      </c>
      <c r="C36" s="165">
        <v>44831</v>
      </c>
      <c r="D36" s="165">
        <v>44841</v>
      </c>
      <c r="E36" s="165"/>
      <c r="F36" s="165"/>
      <c r="G36" s="165">
        <v>44831</v>
      </c>
      <c r="H36" s="165">
        <v>44841</v>
      </c>
      <c r="I36" s="163">
        <v>1</v>
      </c>
      <c r="J36" s="163">
        <v>1</v>
      </c>
      <c r="K36" s="64"/>
      <c r="L36" s="64"/>
    </row>
    <row r="37" spans="1:12" ht="17.25" customHeight="1" x14ac:dyDescent="0.25">
      <c r="A37" s="66" t="s">
        <v>413</v>
      </c>
      <c r="B37" s="65" t="s">
        <v>214</v>
      </c>
      <c r="C37" s="165">
        <v>43459</v>
      </c>
      <c r="D37" s="165">
        <v>43554</v>
      </c>
      <c r="E37" s="165"/>
      <c r="F37" s="165"/>
      <c r="G37" s="165">
        <v>43459</v>
      </c>
      <c r="H37" s="165">
        <v>43554</v>
      </c>
      <c r="I37" s="163">
        <v>1</v>
      </c>
      <c r="J37" s="163">
        <v>1</v>
      </c>
      <c r="K37" s="64"/>
      <c r="L37" s="64"/>
    </row>
    <row r="38" spans="1:12" ht="17.25" customHeight="1" x14ac:dyDescent="0.25">
      <c r="A38" s="66" t="s">
        <v>414</v>
      </c>
      <c r="B38" s="67" t="s">
        <v>213</v>
      </c>
      <c r="C38" s="166"/>
      <c r="D38" s="167"/>
      <c r="E38" s="167"/>
      <c r="F38" s="167"/>
      <c r="G38" s="166"/>
      <c r="H38" s="167"/>
      <c r="I38" s="64"/>
      <c r="J38" s="64"/>
      <c r="K38" s="64"/>
      <c r="L38" s="64"/>
    </row>
    <row r="39" spans="1:12" ht="47.25" x14ac:dyDescent="0.25">
      <c r="A39" s="66">
        <v>2</v>
      </c>
      <c r="B39" s="65" t="s">
        <v>399</v>
      </c>
      <c r="C39" s="164">
        <v>45179</v>
      </c>
      <c r="D39" s="164">
        <v>45199</v>
      </c>
      <c r="E39" s="164"/>
      <c r="F39" s="164"/>
      <c r="G39" s="164">
        <v>45179</v>
      </c>
      <c r="H39" s="164">
        <v>45199</v>
      </c>
      <c r="I39" s="163">
        <v>1</v>
      </c>
      <c r="J39" s="163">
        <v>1</v>
      </c>
      <c r="K39" s="64"/>
      <c r="L39" s="64"/>
    </row>
    <row r="40" spans="1:12" ht="19.5" customHeight="1" x14ac:dyDescent="0.25">
      <c r="A40" s="66" t="s">
        <v>212</v>
      </c>
      <c r="B40" s="65" t="s">
        <v>401</v>
      </c>
      <c r="C40" s="162" t="s">
        <v>493</v>
      </c>
      <c r="D40" s="168"/>
      <c r="E40" s="168"/>
      <c r="F40" s="168"/>
      <c r="G40" s="162" t="s">
        <v>493</v>
      </c>
      <c r="H40" s="168"/>
      <c r="I40" s="163"/>
      <c r="J40" s="163"/>
      <c r="K40" s="64"/>
      <c r="L40" s="64"/>
    </row>
    <row r="41" spans="1:12" ht="33" customHeight="1" x14ac:dyDescent="0.25">
      <c r="A41" s="66" t="s">
        <v>211</v>
      </c>
      <c r="B41" s="67" t="s">
        <v>484</v>
      </c>
      <c r="C41" s="166"/>
      <c r="D41" s="167"/>
      <c r="E41" s="167"/>
      <c r="F41" s="167"/>
      <c r="G41" s="166"/>
      <c r="H41" s="167"/>
      <c r="I41" s="163"/>
      <c r="J41" s="163"/>
      <c r="K41" s="64"/>
      <c r="L41" s="64"/>
    </row>
    <row r="42" spans="1:12" ht="33" customHeight="1" x14ac:dyDescent="0.25">
      <c r="A42" s="66">
        <v>3</v>
      </c>
      <c r="B42" s="65" t="s">
        <v>400</v>
      </c>
      <c r="C42" s="164">
        <v>44866</v>
      </c>
      <c r="D42" s="164">
        <v>45240</v>
      </c>
      <c r="E42" s="164"/>
      <c r="F42" s="164"/>
      <c r="G42" s="164">
        <v>44866</v>
      </c>
      <c r="H42" s="164">
        <v>45240</v>
      </c>
      <c r="I42" s="163">
        <v>1</v>
      </c>
      <c r="J42" s="163">
        <v>1</v>
      </c>
      <c r="K42" s="64"/>
      <c r="L42" s="64"/>
    </row>
    <row r="43" spans="1:12" ht="18" customHeight="1" x14ac:dyDescent="0.25">
      <c r="A43" s="66" t="s">
        <v>210</v>
      </c>
      <c r="B43" s="65" t="s">
        <v>208</v>
      </c>
      <c r="C43" s="162" t="s">
        <v>493</v>
      </c>
      <c r="D43" s="168"/>
      <c r="E43" s="168"/>
      <c r="F43" s="168"/>
      <c r="G43" s="162" t="s">
        <v>493</v>
      </c>
      <c r="H43" s="168"/>
      <c r="I43" s="163"/>
      <c r="J43" s="163"/>
      <c r="K43" s="64"/>
      <c r="L43" s="64"/>
    </row>
    <row r="44" spans="1:12" ht="18" customHeight="1" x14ac:dyDescent="0.25">
      <c r="A44" s="66" t="s">
        <v>209</v>
      </c>
      <c r="B44" s="65" t="s">
        <v>206</v>
      </c>
      <c r="C44" s="162" t="s">
        <v>493</v>
      </c>
      <c r="D44" s="168"/>
      <c r="E44" s="168"/>
      <c r="F44" s="168"/>
      <c r="G44" s="162" t="s">
        <v>493</v>
      </c>
      <c r="H44" s="168"/>
      <c r="I44" s="163"/>
      <c r="J44" s="163"/>
      <c r="K44" s="64"/>
      <c r="L44" s="64"/>
    </row>
    <row r="45" spans="1:12" ht="51" customHeight="1" x14ac:dyDescent="0.25">
      <c r="A45" s="66" t="s">
        <v>207</v>
      </c>
      <c r="B45" s="65" t="s">
        <v>405</v>
      </c>
      <c r="C45" s="162" t="s">
        <v>493</v>
      </c>
      <c r="D45" s="168"/>
      <c r="E45" s="168"/>
      <c r="F45" s="168"/>
      <c r="G45" s="162" t="s">
        <v>493</v>
      </c>
      <c r="H45" s="168"/>
      <c r="I45" s="163"/>
      <c r="J45" s="163"/>
      <c r="K45" s="64"/>
      <c r="L45" s="64"/>
    </row>
    <row r="46" spans="1:12" ht="99" customHeight="1" x14ac:dyDescent="0.25">
      <c r="A46" s="66" t="s">
        <v>205</v>
      </c>
      <c r="B46" s="65" t="s">
        <v>403</v>
      </c>
      <c r="C46" s="61" t="s">
        <v>493</v>
      </c>
      <c r="D46" s="169"/>
      <c r="E46" s="169"/>
      <c r="F46" s="169"/>
      <c r="G46" s="61" t="s">
        <v>493</v>
      </c>
      <c r="H46" s="169"/>
      <c r="I46" s="163"/>
      <c r="J46" s="163"/>
      <c r="K46" s="64"/>
      <c r="L46" s="64"/>
    </row>
    <row r="47" spans="1:12" ht="18.75" customHeight="1" x14ac:dyDescent="0.25">
      <c r="A47" s="66" t="s">
        <v>203</v>
      </c>
      <c r="B47" s="65" t="s">
        <v>204</v>
      </c>
      <c r="C47" s="61" t="s">
        <v>493</v>
      </c>
      <c r="D47" s="61" t="s">
        <v>493</v>
      </c>
      <c r="E47" s="168"/>
      <c r="F47" s="168"/>
      <c r="G47" s="61" t="s">
        <v>493</v>
      </c>
      <c r="H47" s="61" t="s">
        <v>493</v>
      </c>
      <c r="I47" s="163"/>
      <c r="J47" s="163"/>
      <c r="K47" s="64"/>
      <c r="L47" s="64"/>
    </row>
    <row r="48" spans="1:12" ht="18.75" customHeight="1" x14ac:dyDescent="0.25">
      <c r="A48" s="66" t="s">
        <v>415</v>
      </c>
      <c r="B48" s="67" t="s">
        <v>202</v>
      </c>
      <c r="C48" s="166"/>
      <c r="D48" s="167"/>
      <c r="E48" s="167"/>
      <c r="F48" s="167"/>
      <c r="G48" s="166"/>
      <c r="H48" s="167"/>
      <c r="I48" s="163"/>
      <c r="J48" s="163"/>
      <c r="K48" s="64"/>
      <c r="L48" s="64"/>
    </row>
    <row r="49" spans="1:12" ht="18.75" customHeight="1" x14ac:dyDescent="0.25">
      <c r="A49" s="66">
        <v>4</v>
      </c>
      <c r="B49" s="65" t="s">
        <v>200</v>
      </c>
      <c r="C49" s="164">
        <v>45556</v>
      </c>
      <c r="D49" s="164">
        <v>45560</v>
      </c>
      <c r="E49" s="162"/>
      <c r="F49" s="162"/>
      <c r="G49" s="164">
        <v>45275</v>
      </c>
      <c r="H49" s="164">
        <v>45278</v>
      </c>
      <c r="I49" s="163">
        <v>1</v>
      </c>
      <c r="J49" s="163">
        <v>1</v>
      </c>
      <c r="K49" s="64"/>
      <c r="L49" s="64"/>
    </row>
    <row r="50" spans="1:12" ht="49.5" customHeight="1" x14ac:dyDescent="0.25">
      <c r="A50" s="66" t="s">
        <v>201</v>
      </c>
      <c r="B50" s="65" t="s">
        <v>404</v>
      </c>
      <c r="C50" s="164">
        <v>45560</v>
      </c>
      <c r="D50" s="164">
        <v>45580</v>
      </c>
      <c r="E50" s="164"/>
      <c r="F50" s="164"/>
      <c r="G50" s="164">
        <v>45468</v>
      </c>
      <c r="H50" s="164">
        <v>45471</v>
      </c>
      <c r="I50" s="163">
        <v>1</v>
      </c>
      <c r="J50" s="163">
        <v>1</v>
      </c>
      <c r="K50" s="64"/>
      <c r="L50" s="64"/>
    </row>
    <row r="51" spans="1:12" ht="33" customHeight="1" x14ac:dyDescent="0.25">
      <c r="A51" s="66" t="s">
        <v>199</v>
      </c>
      <c r="B51" s="65" t="s">
        <v>406</v>
      </c>
      <c r="C51" s="164">
        <v>45525</v>
      </c>
      <c r="D51" s="164">
        <v>45556</v>
      </c>
      <c r="E51" s="164"/>
      <c r="F51" s="164"/>
      <c r="G51" s="164">
        <v>45261</v>
      </c>
      <c r="H51" s="164">
        <v>45279</v>
      </c>
      <c r="I51" s="163">
        <v>1</v>
      </c>
      <c r="J51" s="163">
        <v>1</v>
      </c>
      <c r="K51" s="64"/>
      <c r="L51" s="64"/>
    </row>
    <row r="52" spans="1:12" ht="33" customHeight="1" x14ac:dyDescent="0.25">
      <c r="A52" s="66" t="s">
        <v>197</v>
      </c>
      <c r="B52" s="65" t="s">
        <v>198</v>
      </c>
      <c r="C52" s="61" t="s">
        <v>493</v>
      </c>
      <c r="D52" s="61"/>
      <c r="E52" s="61"/>
      <c r="F52" s="61"/>
      <c r="G52" s="61" t="s">
        <v>493</v>
      </c>
      <c r="H52" s="61"/>
      <c r="I52" s="163"/>
      <c r="J52" s="163"/>
      <c r="K52" s="64"/>
      <c r="L52" s="64"/>
    </row>
    <row r="53" spans="1:12" ht="19.5" customHeight="1" x14ac:dyDescent="0.25">
      <c r="A53" s="66" t="s">
        <v>195</v>
      </c>
      <c r="B53" s="136" t="s">
        <v>407</v>
      </c>
      <c r="C53" s="164">
        <v>45580</v>
      </c>
      <c r="D53" s="164">
        <v>45626</v>
      </c>
      <c r="E53" s="164"/>
      <c r="F53" s="164"/>
      <c r="G53" s="164">
        <v>45468</v>
      </c>
      <c r="H53" s="164">
        <v>45473</v>
      </c>
      <c r="I53" s="163">
        <v>1</v>
      </c>
      <c r="J53" s="163">
        <v>1</v>
      </c>
      <c r="K53" s="64"/>
      <c r="L53" s="64"/>
    </row>
    <row r="54" spans="1:12" ht="19.5" customHeight="1" x14ac:dyDescent="0.25">
      <c r="A54" s="66" t="s">
        <v>408</v>
      </c>
      <c r="B54" s="65" t="s">
        <v>196</v>
      </c>
      <c r="C54" s="164">
        <v>45627</v>
      </c>
      <c r="D54" s="164">
        <v>45746</v>
      </c>
      <c r="E54" s="164"/>
      <c r="F54" s="164"/>
      <c r="G54" s="164">
        <v>45474</v>
      </c>
      <c r="H54" s="164">
        <v>45530</v>
      </c>
      <c r="I54" s="163">
        <v>1</v>
      </c>
      <c r="J54" s="163">
        <v>1</v>
      </c>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7" zoomScale="60" zoomScaleNormal="70" workbookViewId="0">
      <selection activeCell="R32" sqref="R32"/>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0" style="209" customWidth="1"/>
    <col min="30" max="30" width="11.85546875" style="209" customWidth="1"/>
    <col min="31" max="31" width="10.42578125" style="209" customWidth="1"/>
    <col min="32" max="32" width="13.140625" style="209" customWidth="1"/>
    <col min="33" max="33" width="19.140625" style="209" customWidth="1"/>
    <col min="34" max="16384" width="9.140625" style="209"/>
  </cols>
  <sheetData>
    <row r="1" spans="1:33" ht="18.75" x14ac:dyDescent="0.25">
      <c r="AG1" s="210" t="s">
        <v>69</v>
      </c>
    </row>
    <row r="2" spans="1:33" ht="18.75" x14ac:dyDescent="0.3">
      <c r="AG2" s="211" t="s">
        <v>10</v>
      </c>
    </row>
    <row r="3" spans="1:33" ht="18.75" x14ac:dyDescent="0.3">
      <c r="AG3" s="211" t="s">
        <v>68</v>
      </c>
    </row>
    <row r="4" spans="1:33" ht="18.75" customHeight="1" x14ac:dyDescent="0.25">
      <c r="A4" s="473" t="str">
        <f>'1. паспорт местоположение'!A5:C5</f>
        <v>Год раскрытия информации: 2024 год</v>
      </c>
      <c r="B4" s="473"/>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c r="AD4" s="473"/>
      <c r="AE4" s="473"/>
      <c r="AF4" s="473"/>
      <c r="AG4" s="473"/>
    </row>
    <row r="5" spans="1:33" ht="18.75" x14ac:dyDescent="0.3">
      <c r="AG5" s="211"/>
    </row>
    <row r="6" spans="1:33" ht="18.75" x14ac:dyDescent="0.25">
      <c r="A6" s="474" t="s">
        <v>9</v>
      </c>
      <c r="B6" s="474"/>
      <c r="C6" s="474"/>
      <c r="D6" s="474"/>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457" t="str">
        <f>'1. паспорт местоположение'!A9:C9</f>
        <v xml:space="preserve"> АО "Россети Тюмень" </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row>
    <row r="9" spans="1:33" ht="18.75" customHeight="1" x14ac:dyDescent="0.25">
      <c r="A9" s="460" t="s">
        <v>8</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457" t="str">
        <f>'1. паспорт местоположение'!A12:C12</f>
        <v>H_TP1200.VL.0025</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row>
    <row r="12" spans="1:33" x14ac:dyDescent="0.25">
      <c r="A12" s="460" t="s">
        <v>7</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457" t="str">
        <f>'1. паспорт местоположение'!A15:C15</f>
        <v>Реконструкция ВЛ 110 кВ Пыть-Ях - Парус 1,2  (замена 40 опор, 2х11 км провода)</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row>
    <row r="15" spans="1:33" ht="15.75" customHeight="1" x14ac:dyDescent="0.25">
      <c r="A15" s="460" t="s">
        <v>6</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row>
    <row r="16" spans="1:33"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row>
    <row r="18" spans="1:33" x14ac:dyDescent="0.25">
      <c r="A18" s="465" t="s">
        <v>454</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20" spans="1:33" ht="33" customHeight="1" x14ac:dyDescent="0.25">
      <c r="A20" s="461" t="s">
        <v>194</v>
      </c>
      <c r="B20" s="461" t="s">
        <v>193</v>
      </c>
      <c r="C20" s="458" t="s">
        <v>192</v>
      </c>
      <c r="D20" s="458"/>
      <c r="E20" s="464" t="s">
        <v>191</v>
      </c>
      <c r="F20" s="464"/>
      <c r="G20" s="470" t="s">
        <v>707</v>
      </c>
      <c r="H20" s="467" t="s">
        <v>488</v>
      </c>
      <c r="I20" s="468"/>
      <c r="J20" s="468"/>
      <c r="K20" s="468"/>
      <c r="L20" s="467" t="s">
        <v>489</v>
      </c>
      <c r="M20" s="468"/>
      <c r="N20" s="468"/>
      <c r="O20" s="468"/>
      <c r="P20" s="467" t="s">
        <v>490</v>
      </c>
      <c r="Q20" s="468"/>
      <c r="R20" s="468"/>
      <c r="S20" s="468"/>
      <c r="T20" s="467" t="s">
        <v>491</v>
      </c>
      <c r="U20" s="468"/>
      <c r="V20" s="468"/>
      <c r="W20" s="468"/>
      <c r="X20" s="467" t="s">
        <v>708</v>
      </c>
      <c r="Y20" s="468"/>
      <c r="Z20" s="468"/>
      <c r="AA20" s="468"/>
      <c r="AB20" s="466" t="s">
        <v>190</v>
      </c>
      <c r="AC20" s="466"/>
      <c r="AD20" s="216"/>
      <c r="AE20" s="216"/>
      <c r="AF20" s="216"/>
    </row>
    <row r="21" spans="1:33" ht="99.75" customHeight="1" x14ac:dyDescent="0.25">
      <c r="A21" s="462"/>
      <c r="B21" s="462"/>
      <c r="C21" s="458"/>
      <c r="D21" s="458"/>
      <c r="E21" s="464"/>
      <c r="F21" s="464"/>
      <c r="G21" s="471"/>
      <c r="H21" s="469" t="s">
        <v>2</v>
      </c>
      <c r="I21" s="469"/>
      <c r="J21" s="469" t="s">
        <v>188</v>
      </c>
      <c r="K21" s="469"/>
      <c r="L21" s="469" t="s">
        <v>2</v>
      </c>
      <c r="M21" s="469"/>
      <c r="N21" s="469" t="s">
        <v>188</v>
      </c>
      <c r="O21" s="469"/>
      <c r="P21" s="469" t="s">
        <v>2</v>
      </c>
      <c r="Q21" s="469"/>
      <c r="R21" s="469" t="s">
        <v>188</v>
      </c>
      <c r="S21" s="469"/>
      <c r="T21" s="469" t="s">
        <v>2</v>
      </c>
      <c r="U21" s="469"/>
      <c r="V21" s="469" t="s">
        <v>188</v>
      </c>
      <c r="W21" s="469"/>
      <c r="X21" s="469" t="s">
        <v>2</v>
      </c>
      <c r="Y21" s="469"/>
      <c r="Z21" s="469" t="s">
        <v>188</v>
      </c>
      <c r="AA21" s="469"/>
      <c r="AB21" s="466"/>
      <c r="AC21" s="466"/>
    </row>
    <row r="22" spans="1:33" ht="89.25" customHeight="1" x14ac:dyDescent="0.25">
      <c r="A22" s="463"/>
      <c r="B22" s="463"/>
      <c r="C22" s="316" t="s">
        <v>2</v>
      </c>
      <c r="D22" s="316" t="s">
        <v>188</v>
      </c>
      <c r="E22" s="317" t="s">
        <v>709</v>
      </c>
      <c r="F22" s="317" t="s">
        <v>669</v>
      </c>
      <c r="G22" s="472"/>
      <c r="H22" s="217" t="s">
        <v>433</v>
      </c>
      <c r="I22" s="217" t="s">
        <v>434</v>
      </c>
      <c r="J22" s="217" t="s">
        <v>433</v>
      </c>
      <c r="K22" s="217" t="s">
        <v>434</v>
      </c>
      <c r="L22" s="217" t="s">
        <v>433</v>
      </c>
      <c r="M22" s="217" t="s">
        <v>434</v>
      </c>
      <c r="N22" s="217" t="s">
        <v>433</v>
      </c>
      <c r="O22" s="217" t="s">
        <v>434</v>
      </c>
      <c r="P22" s="217" t="s">
        <v>433</v>
      </c>
      <c r="Q22" s="217" t="s">
        <v>434</v>
      </c>
      <c r="R22" s="217" t="s">
        <v>433</v>
      </c>
      <c r="S22" s="217" t="s">
        <v>434</v>
      </c>
      <c r="T22" s="217" t="s">
        <v>433</v>
      </c>
      <c r="U22" s="217" t="s">
        <v>434</v>
      </c>
      <c r="V22" s="217" t="s">
        <v>433</v>
      </c>
      <c r="W22" s="217" t="s">
        <v>434</v>
      </c>
      <c r="X22" s="217" t="s">
        <v>433</v>
      </c>
      <c r="Y22" s="217" t="s">
        <v>434</v>
      </c>
      <c r="Z22" s="217" t="s">
        <v>433</v>
      </c>
      <c r="AA22" s="217" t="s">
        <v>434</v>
      </c>
      <c r="AB22" s="316" t="s">
        <v>189</v>
      </c>
      <c r="AC22" s="316" t="s">
        <v>188</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3" ht="47.25" customHeight="1" x14ac:dyDescent="0.25">
      <c r="A24" s="218">
        <v>1</v>
      </c>
      <c r="B24" s="219" t="s">
        <v>187</v>
      </c>
      <c r="C24" s="220">
        <v>583.10222351000004</v>
      </c>
      <c r="D24" s="220">
        <v>521.51568309000004</v>
      </c>
      <c r="E24" s="220">
        <v>427.55650942000005</v>
      </c>
      <c r="F24" s="220">
        <v>45.923922230000073</v>
      </c>
      <c r="G24" s="220">
        <v>381.63258718999998</v>
      </c>
      <c r="H24" s="220">
        <v>87.690830850000026</v>
      </c>
      <c r="I24" s="220"/>
      <c r="J24" s="220">
        <v>37.65654458999996</v>
      </c>
      <c r="K24" s="220"/>
      <c r="L24" s="220">
        <v>0</v>
      </c>
      <c r="M24" s="220"/>
      <c r="N24" s="220">
        <v>6.7493360699999991</v>
      </c>
      <c r="O24" s="220"/>
      <c r="P24" s="220">
        <v>0</v>
      </c>
      <c r="Q24" s="220"/>
      <c r="R24" s="220">
        <v>0.75902077999999995</v>
      </c>
      <c r="S24" s="220"/>
      <c r="T24" s="220">
        <v>0</v>
      </c>
      <c r="U24" s="220"/>
      <c r="V24" s="220">
        <v>0.75902079000000677</v>
      </c>
      <c r="W24" s="220"/>
      <c r="X24" s="220">
        <v>0</v>
      </c>
      <c r="Y24" s="220"/>
      <c r="Z24" s="220" t="s">
        <v>497</v>
      </c>
      <c r="AA24" s="220"/>
      <c r="AB24" s="220">
        <v>87.690830850000026</v>
      </c>
      <c r="AC24" s="220">
        <v>45.923922229999967</v>
      </c>
    </row>
    <row r="25" spans="1:33"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497</v>
      </c>
      <c r="AA25" s="220"/>
      <c r="AB25" s="220">
        <v>0</v>
      </c>
      <c r="AC25" s="220">
        <v>0</v>
      </c>
    </row>
    <row r="26" spans="1:33"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497</v>
      </c>
      <c r="AA26" s="220"/>
      <c r="AB26" s="220">
        <v>0</v>
      </c>
      <c r="AC26" s="220">
        <v>0</v>
      </c>
    </row>
    <row r="27" spans="1:33" ht="31.5" x14ac:dyDescent="0.25">
      <c r="A27" s="221" t="s">
        <v>182</v>
      </c>
      <c r="B27" s="222" t="s">
        <v>389</v>
      </c>
      <c r="C27" s="220"/>
      <c r="D27" s="220"/>
      <c r="E27" s="220"/>
      <c r="F27" s="220"/>
      <c r="G27" s="220">
        <v>319.87278663999996</v>
      </c>
      <c r="H27" s="220">
        <v>73.075692375000031</v>
      </c>
      <c r="I27" s="220"/>
      <c r="J27" s="220">
        <v>33.047900008333301</v>
      </c>
      <c r="K27" s="220"/>
      <c r="L27" s="220">
        <v>0</v>
      </c>
      <c r="M27" s="220"/>
      <c r="N27" s="220">
        <v>5.6244467249999994</v>
      </c>
      <c r="O27" s="220"/>
      <c r="P27" s="220">
        <v>0</v>
      </c>
      <c r="Q27" s="220"/>
      <c r="R27" s="220">
        <v>0.63251731666666666</v>
      </c>
      <c r="S27" s="220"/>
      <c r="T27" s="220">
        <v>0</v>
      </c>
      <c r="U27" s="220"/>
      <c r="V27" s="220">
        <v>0.63251732500000568</v>
      </c>
      <c r="W27" s="220"/>
      <c r="X27" s="220">
        <v>0</v>
      </c>
      <c r="Y27" s="220"/>
      <c r="Z27" s="220" t="s">
        <v>497</v>
      </c>
      <c r="AA27" s="220"/>
      <c r="AB27" s="220">
        <v>73.075692375000031</v>
      </c>
      <c r="AC27" s="220">
        <v>39.937381374999973</v>
      </c>
    </row>
    <row r="28" spans="1:33"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3" x14ac:dyDescent="0.25">
      <c r="A29" s="221" t="s">
        <v>179</v>
      </c>
      <c r="B29" s="223" t="s">
        <v>178</v>
      </c>
      <c r="C29" s="220"/>
      <c r="D29" s="220"/>
      <c r="E29" s="220"/>
      <c r="F29" s="220"/>
      <c r="G29" s="220">
        <v>61.759800550000023</v>
      </c>
      <c r="H29" s="220">
        <v>14.615138474999995</v>
      </c>
      <c r="I29" s="220"/>
      <c r="J29" s="220">
        <v>4.6086445816666597</v>
      </c>
      <c r="K29" s="220"/>
      <c r="L29" s="220">
        <v>0</v>
      </c>
      <c r="M29" s="220"/>
      <c r="N29" s="220">
        <v>1.1248893449999997</v>
      </c>
      <c r="O29" s="220"/>
      <c r="P29" s="220">
        <v>0</v>
      </c>
      <c r="Q29" s="220"/>
      <c r="R29" s="220">
        <v>0.12650346333333329</v>
      </c>
      <c r="S29" s="220"/>
      <c r="T29" s="220">
        <v>0</v>
      </c>
      <c r="U29" s="220"/>
      <c r="V29" s="220">
        <v>0.12650346500000109</v>
      </c>
      <c r="W29" s="220"/>
      <c r="X29" s="220">
        <v>0</v>
      </c>
      <c r="Y29" s="220"/>
      <c r="Z29" s="220" t="s">
        <v>497</v>
      </c>
      <c r="AA29" s="220"/>
      <c r="AB29" s="220">
        <v>14.615138474999995</v>
      </c>
      <c r="AC29" s="220">
        <v>5.9865408549999941</v>
      </c>
    </row>
    <row r="30" spans="1:33" ht="47.25" x14ac:dyDescent="0.25">
      <c r="A30" s="218" t="s">
        <v>63</v>
      </c>
      <c r="B30" s="219" t="s">
        <v>177</v>
      </c>
      <c r="C30" s="220">
        <v>489.41814713000002</v>
      </c>
      <c r="D30" s="220">
        <v>439.93400412000005</v>
      </c>
      <c r="E30" s="220">
        <v>419.83982576000005</v>
      </c>
      <c r="F30" s="220">
        <v>139.54923419000005</v>
      </c>
      <c r="G30" s="220">
        <v>280.29059157</v>
      </c>
      <c r="H30" s="220">
        <v>357.41939629000001</v>
      </c>
      <c r="I30" s="220"/>
      <c r="J30" s="220">
        <v>139.54923419000011</v>
      </c>
      <c r="K30" s="220"/>
      <c r="L30" s="220">
        <v>0</v>
      </c>
      <c r="M30" s="220"/>
      <c r="N30" s="220">
        <v>0</v>
      </c>
      <c r="O30" s="220"/>
      <c r="P30" s="220">
        <v>0</v>
      </c>
      <c r="Q30" s="220"/>
      <c r="R30" s="220">
        <v>0</v>
      </c>
      <c r="S30" s="220"/>
      <c r="T30" s="220">
        <v>0</v>
      </c>
      <c r="U30" s="220"/>
      <c r="V30" s="220">
        <v>0</v>
      </c>
      <c r="W30" s="220"/>
      <c r="X30" s="220">
        <v>0</v>
      </c>
      <c r="Y30" s="220"/>
      <c r="Z30" s="220" t="s">
        <v>497</v>
      </c>
      <c r="AA30" s="220"/>
      <c r="AB30" s="220">
        <v>357.41939629000001</v>
      </c>
      <c r="AC30" s="220">
        <v>139.54923419000011</v>
      </c>
    </row>
    <row r="31" spans="1:33" x14ac:dyDescent="0.25">
      <c r="A31" s="218" t="s">
        <v>176</v>
      </c>
      <c r="B31" s="222" t="s">
        <v>175</v>
      </c>
      <c r="C31" s="220">
        <v>9.4584584799999991</v>
      </c>
      <c r="D31" s="220">
        <v>9.4524524399999983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3" ht="31.5" x14ac:dyDescent="0.25">
      <c r="A32" s="218" t="s">
        <v>174</v>
      </c>
      <c r="B32" s="222" t="s">
        <v>173</v>
      </c>
      <c r="C32" s="220">
        <v>431.35467879999999</v>
      </c>
      <c r="D32" s="220">
        <v>392.04561145000002</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48.605009850000002</v>
      </c>
      <c r="D34" s="220">
        <v>38.43594023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577</v>
      </c>
      <c r="C36" s="220"/>
      <c r="D36" s="220"/>
      <c r="E36" s="220"/>
      <c r="F36" s="220"/>
      <c r="G36" s="220">
        <v>0</v>
      </c>
      <c r="H36" s="220">
        <v>0</v>
      </c>
      <c r="I36" s="225" t="s">
        <v>519</v>
      </c>
      <c r="J36" s="220">
        <v>0</v>
      </c>
      <c r="K36" s="220" t="s">
        <v>519</v>
      </c>
      <c r="L36" s="220">
        <v>0</v>
      </c>
      <c r="M36" s="225" t="s">
        <v>519</v>
      </c>
      <c r="N36" s="220">
        <v>0</v>
      </c>
      <c r="O36" s="220" t="s">
        <v>519</v>
      </c>
      <c r="P36" s="220">
        <v>0</v>
      </c>
      <c r="Q36" s="225" t="s">
        <v>519</v>
      </c>
      <c r="R36" s="220">
        <v>0</v>
      </c>
      <c r="S36" s="220" t="s">
        <v>519</v>
      </c>
      <c r="T36" s="220">
        <v>0</v>
      </c>
      <c r="U36" s="225" t="s">
        <v>519</v>
      </c>
      <c r="V36" s="220">
        <v>0</v>
      </c>
      <c r="W36" s="220" t="s">
        <v>519</v>
      </c>
      <c r="X36" s="220">
        <v>0</v>
      </c>
      <c r="Y36" s="225" t="s">
        <v>519</v>
      </c>
      <c r="Z36" s="220" t="s">
        <v>497</v>
      </c>
      <c r="AA36" s="220" t="s">
        <v>497</v>
      </c>
      <c r="AB36" s="220">
        <v>0</v>
      </c>
      <c r="AC36" s="220">
        <v>0</v>
      </c>
    </row>
    <row r="37" spans="1:29" ht="31.5" x14ac:dyDescent="0.25">
      <c r="A37" s="221" t="s">
        <v>166</v>
      </c>
      <c r="B37" s="224" t="s">
        <v>575</v>
      </c>
      <c r="C37" s="220"/>
      <c r="D37" s="220"/>
      <c r="E37" s="220"/>
      <c r="F37" s="220"/>
      <c r="G37" s="220">
        <v>0</v>
      </c>
      <c r="H37" s="220">
        <v>0</v>
      </c>
      <c r="I37" s="225" t="s">
        <v>519</v>
      </c>
      <c r="J37" s="220">
        <v>0</v>
      </c>
      <c r="K37" s="220" t="s">
        <v>519</v>
      </c>
      <c r="L37" s="220">
        <v>0</v>
      </c>
      <c r="M37" s="225" t="s">
        <v>519</v>
      </c>
      <c r="N37" s="220">
        <v>0</v>
      </c>
      <c r="O37" s="220" t="s">
        <v>519</v>
      </c>
      <c r="P37" s="220">
        <v>0</v>
      </c>
      <c r="Q37" s="225" t="s">
        <v>519</v>
      </c>
      <c r="R37" s="220">
        <v>0</v>
      </c>
      <c r="S37" s="220" t="s">
        <v>519</v>
      </c>
      <c r="T37" s="220">
        <v>0</v>
      </c>
      <c r="U37" s="225" t="s">
        <v>519</v>
      </c>
      <c r="V37" s="220">
        <v>0</v>
      </c>
      <c r="W37" s="220" t="s">
        <v>519</v>
      </c>
      <c r="X37" s="220">
        <v>0</v>
      </c>
      <c r="Y37" s="225" t="s">
        <v>519</v>
      </c>
      <c r="Z37" s="220" t="s">
        <v>497</v>
      </c>
      <c r="AA37" s="220" t="s">
        <v>497</v>
      </c>
      <c r="AB37" s="220">
        <v>0</v>
      </c>
      <c r="AC37" s="220">
        <v>0</v>
      </c>
    </row>
    <row r="38" spans="1:29" x14ac:dyDescent="0.25">
      <c r="A38" s="221" t="s">
        <v>165</v>
      </c>
      <c r="B38" s="222" t="s">
        <v>156</v>
      </c>
      <c r="C38" s="220"/>
      <c r="D38" s="220"/>
      <c r="E38" s="220"/>
      <c r="F38" s="220"/>
      <c r="G38" s="220">
        <v>0</v>
      </c>
      <c r="H38" s="220">
        <v>0</v>
      </c>
      <c r="I38" s="225" t="s">
        <v>519</v>
      </c>
      <c r="J38" s="220">
        <v>0</v>
      </c>
      <c r="K38" s="220" t="s">
        <v>519</v>
      </c>
      <c r="L38" s="220">
        <v>0</v>
      </c>
      <c r="M38" s="225" t="s">
        <v>519</v>
      </c>
      <c r="N38" s="220">
        <v>0</v>
      </c>
      <c r="O38" s="220" t="s">
        <v>519</v>
      </c>
      <c r="P38" s="220">
        <v>0</v>
      </c>
      <c r="Q38" s="225" t="s">
        <v>519</v>
      </c>
      <c r="R38" s="220">
        <v>0</v>
      </c>
      <c r="S38" s="220" t="s">
        <v>519</v>
      </c>
      <c r="T38" s="220">
        <v>0</v>
      </c>
      <c r="U38" s="225" t="s">
        <v>519</v>
      </c>
      <c r="V38" s="220">
        <v>0</v>
      </c>
      <c r="W38" s="220" t="s">
        <v>519</v>
      </c>
      <c r="X38" s="220">
        <v>0</v>
      </c>
      <c r="Y38" s="225" t="s">
        <v>519</v>
      </c>
      <c r="Z38" s="220" t="s">
        <v>497</v>
      </c>
      <c r="AA38" s="220" t="s">
        <v>497</v>
      </c>
      <c r="AB38" s="220">
        <v>0</v>
      </c>
      <c r="AC38" s="220">
        <v>0</v>
      </c>
    </row>
    <row r="39" spans="1:29" x14ac:dyDescent="0.25">
      <c r="A39" s="221" t="s">
        <v>164</v>
      </c>
      <c r="B39" s="222" t="s">
        <v>576</v>
      </c>
      <c r="C39" s="220"/>
      <c r="D39" s="220"/>
      <c r="E39" s="220"/>
      <c r="F39" s="220"/>
      <c r="G39" s="220">
        <v>0</v>
      </c>
      <c r="H39" s="220">
        <v>0</v>
      </c>
      <c r="I39" s="225" t="s">
        <v>519</v>
      </c>
      <c r="J39" s="220">
        <v>21.646000000000001</v>
      </c>
      <c r="K39" s="220">
        <v>2</v>
      </c>
      <c r="L39" s="220">
        <v>0</v>
      </c>
      <c r="M39" s="225" t="s">
        <v>519</v>
      </c>
      <c r="N39" s="220">
        <v>0</v>
      </c>
      <c r="O39" s="220" t="s">
        <v>519</v>
      </c>
      <c r="P39" s="220">
        <v>0</v>
      </c>
      <c r="Q39" s="225" t="s">
        <v>519</v>
      </c>
      <c r="R39" s="220">
        <v>0</v>
      </c>
      <c r="S39" s="220" t="s">
        <v>519</v>
      </c>
      <c r="T39" s="220">
        <v>0</v>
      </c>
      <c r="U39" s="225" t="s">
        <v>519</v>
      </c>
      <c r="V39" s="220">
        <v>0</v>
      </c>
      <c r="W39" s="220" t="s">
        <v>519</v>
      </c>
      <c r="X39" s="220">
        <v>0</v>
      </c>
      <c r="Y39" s="225" t="s">
        <v>519</v>
      </c>
      <c r="Z39" s="220" t="s">
        <v>497</v>
      </c>
      <c r="AA39" s="220" t="s">
        <v>497</v>
      </c>
      <c r="AB39" s="220">
        <v>0</v>
      </c>
      <c r="AC39" s="220">
        <v>21.646000000000001</v>
      </c>
    </row>
    <row r="40" spans="1:29" x14ac:dyDescent="0.25">
      <c r="A40" s="221" t="s">
        <v>163</v>
      </c>
      <c r="B40" s="222" t="s">
        <v>578</v>
      </c>
      <c r="C40" s="220"/>
      <c r="D40" s="220"/>
      <c r="E40" s="220"/>
      <c r="F40" s="220"/>
      <c r="G40" s="220">
        <v>0</v>
      </c>
      <c r="H40" s="220">
        <v>0</v>
      </c>
      <c r="I40" s="225" t="s">
        <v>519</v>
      </c>
      <c r="J40" s="220">
        <v>0</v>
      </c>
      <c r="K40" s="220" t="s">
        <v>519</v>
      </c>
      <c r="L40" s="220">
        <v>0</v>
      </c>
      <c r="M40" s="225" t="s">
        <v>519</v>
      </c>
      <c r="N40" s="220">
        <v>0</v>
      </c>
      <c r="O40" s="220" t="s">
        <v>519</v>
      </c>
      <c r="P40" s="220">
        <v>0</v>
      </c>
      <c r="Q40" s="225" t="s">
        <v>519</v>
      </c>
      <c r="R40" s="220">
        <v>0</v>
      </c>
      <c r="S40" s="220" t="s">
        <v>519</v>
      </c>
      <c r="T40" s="220">
        <v>0</v>
      </c>
      <c r="U40" s="225" t="s">
        <v>519</v>
      </c>
      <c r="V40" s="220">
        <v>0</v>
      </c>
      <c r="W40" s="220" t="s">
        <v>519</v>
      </c>
      <c r="X40" s="220">
        <v>0</v>
      </c>
      <c r="Y40" s="225" t="s">
        <v>519</v>
      </c>
      <c r="Z40" s="220" t="s">
        <v>497</v>
      </c>
      <c r="AA40" s="220" t="s">
        <v>497</v>
      </c>
      <c r="AB40" s="220">
        <v>0</v>
      </c>
      <c r="AC40" s="220">
        <v>0</v>
      </c>
    </row>
    <row r="41" spans="1:29" x14ac:dyDescent="0.25">
      <c r="A41" s="221" t="s">
        <v>162</v>
      </c>
      <c r="B41" s="222" t="s">
        <v>579</v>
      </c>
      <c r="C41" s="220"/>
      <c r="D41" s="220"/>
      <c r="E41" s="220"/>
      <c r="F41" s="220"/>
      <c r="G41" s="220">
        <v>0</v>
      </c>
      <c r="H41" s="220">
        <v>0</v>
      </c>
      <c r="I41" s="225" t="s">
        <v>519</v>
      </c>
      <c r="J41" s="220">
        <v>0</v>
      </c>
      <c r="K41" s="220" t="s">
        <v>519</v>
      </c>
      <c r="L41" s="220">
        <v>0</v>
      </c>
      <c r="M41" s="225" t="s">
        <v>519</v>
      </c>
      <c r="N41" s="220">
        <v>0</v>
      </c>
      <c r="O41" s="220" t="s">
        <v>519</v>
      </c>
      <c r="P41" s="220">
        <v>0</v>
      </c>
      <c r="Q41" s="225" t="s">
        <v>519</v>
      </c>
      <c r="R41" s="220">
        <v>0</v>
      </c>
      <c r="S41" s="220" t="s">
        <v>519</v>
      </c>
      <c r="T41" s="220">
        <v>0</v>
      </c>
      <c r="U41" s="225" t="s">
        <v>519</v>
      </c>
      <c r="V41" s="220">
        <v>0</v>
      </c>
      <c r="W41" s="220" t="s">
        <v>519</v>
      </c>
      <c r="X41" s="220">
        <v>0</v>
      </c>
      <c r="Y41" s="225" t="s">
        <v>519</v>
      </c>
      <c r="Z41" s="220" t="s">
        <v>497</v>
      </c>
      <c r="AA41" s="220" t="s">
        <v>497</v>
      </c>
      <c r="AB41" s="220">
        <v>0</v>
      </c>
      <c r="AC41" s="220">
        <v>0</v>
      </c>
    </row>
    <row r="42" spans="1:29" x14ac:dyDescent="0.25">
      <c r="A42" s="221" t="s">
        <v>161</v>
      </c>
      <c r="B42" s="222" t="s">
        <v>580</v>
      </c>
      <c r="C42" s="220"/>
      <c r="D42" s="220"/>
      <c r="E42" s="220"/>
      <c r="F42" s="220"/>
      <c r="G42" s="220">
        <v>0</v>
      </c>
      <c r="H42" s="220">
        <v>0</v>
      </c>
      <c r="I42" s="225" t="s">
        <v>519</v>
      </c>
      <c r="J42" s="220">
        <v>0</v>
      </c>
      <c r="K42" s="220" t="s">
        <v>519</v>
      </c>
      <c r="L42" s="220">
        <v>0</v>
      </c>
      <c r="M42" s="225" t="s">
        <v>519</v>
      </c>
      <c r="N42" s="220">
        <v>0</v>
      </c>
      <c r="O42" s="220" t="s">
        <v>519</v>
      </c>
      <c r="P42" s="220">
        <v>0</v>
      </c>
      <c r="Q42" s="225" t="s">
        <v>519</v>
      </c>
      <c r="R42" s="220">
        <v>0</v>
      </c>
      <c r="S42" s="220" t="s">
        <v>519</v>
      </c>
      <c r="T42" s="220">
        <v>0</v>
      </c>
      <c r="U42" s="225" t="s">
        <v>519</v>
      </c>
      <c r="V42" s="220">
        <v>0</v>
      </c>
      <c r="W42" s="220" t="s">
        <v>519</v>
      </c>
      <c r="X42" s="220">
        <v>0</v>
      </c>
      <c r="Y42" s="225" t="s">
        <v>519</v>
      </c>
      <c r="Z42" s="220" t="s">
        <v>497</v>
      </c>
      <c r="AA42" s="220" t="s">
        <v>497</v>
      </c>
      <c r="AB42" s="220">
        <v>0</v>
      </c>
      <c r="AC42" s="220">
        <v>0</v>
      </c>
    </row>
    <row r="43" spans="1:29" x14ac:dyDescent="0.25">
      <c r="A43" s="221" t="s">
        <v>581</v>
      </c>
      <c r="B43" s="222" t="s">
        <v>582</v>
      </c>
      <c r="C43" s="220"/>
      <c r="D43" s="220"/>
      <c r="E43" s="220"/>
      <c r="F43" s="220"/>
      <c r="G43" s="220">
        <v>0</v>
      </c>
      <c r="H43" s="220">
        <v>0</v>
      </c>
      <c r="I43" s="225" t="s">
        <v>519</v>
      </c>
      <c r="J43" s="220">
        <v>0</v>
      </c>
      <c r="K43" s="220" t="s">
        <v>519</v>
      </c>
      <c r="L43" s="220">
        <v>0</v>
      </c>
      <c r="M43" s="225" t="s">
        <v>519</v>
      </c>
      <c r="N43" s="220">
        <v>0</v>
      </c>
      <c r="O43" s="220" t="s">
        <v>519</v>
      </c>
      <c r="P43" s="220">
        <v>0</v>
      </c>
      <c r="Q43" s="225" t="s">
        <v>519</v>
      </c>
      <c r="R43" s="220">
        <v>0</v>
      </c>
      <c r="S43" s="220" t="s">
        <v>519</v>
      </c>
      <c r="T43" s="220">
        <v>0</v>
      </c>
      <c r="U43" s="225" t="s">
        <v>519</v>
      </c>
      <c r="V43" s="220">
        <v>0</v>
      </c>
      <c r="W43" s="220" t="s">
        <v>519</v>
      </c>
      <c r="X43" s="220">
        <v>0</v>
      </c>
      <c r="Y43" s="225" t="s">
        <v>519</v>
      </c>
      <c r="Z43" s="220" t="s">
        <v>497</v>
      </c>
      <c r="AA43" s="220" t="s">
        <v>497</v>
      </c>
      <c r="AB43" s="220">
        <v>0</v>
      </c>
      <c r="AC43" s="220">
        <v>0</v>
      </c>
    </row>
    <row r="44" spans="1:29" x14ac:dyDescent="0.25">
      <c r="A44" s="221" t="s">
        <v>583</v>
      </c>
      <c r="B44" s="222" t="s">
        <v>584</v>
      </c>
      <c r="C44" s="220"/>
      <c r="D44" s="220"/>
      <c r="E44" s="220"/>
      <c r="F44" s="220"/>
      <c r="G44" s="220">
        <v>0</v>
      </c>
      <c r="H44" s="220">
        <v>0</v>
      </c>
      <c r="I44" s="225" t="s">
        <v>519</v>
      </c>
      <c r="J44" s="220">
        <v>0</v>
      </c>
      <c r="K44" s="220" t="s">
        <v>519</v>
      </c>
      <c r="L44" s="220">
        <v>0</v>
      </c>
      <c r="M44" s="225" t="s">
        <v>519</v>
      </c>
      <c r="N44" s="220">
        <v>0</v>
      </c>
      <c r="O44" s="220" t="s">
        <v>519</v>
      </c>
      <c r="P44" s="220">
        <v>0</v>
      </c>
      <c r="Q44" s="225" t="s">
        <v>519</v>
      </c>
      <c r="R44" s="220">
        <v>0</v>
      </c>
      <c r="S44" s="220" t="s">
        <v>519</v>
      </c>
      <c r="T44" s="220">
        <v>0</v>
      </c>
      <c r="U44" s="225" t="s">
        <v>519</v>
      </c>
      <c r="V44" s="220">
        <v>0</v>
      </c>
      <c r="W44" s="220" t="s">
        <v>519</v>
      </c>
      <c r="X44" s="220">
        <v>0</v>
      </c>
      <c r="Y44" s="225" t="s">
        <v>519</v>
      </c>
      <c r="Z44" s="220" t="s">
        <v>497</v>
      </c>
      <c r="AA44" s="220" t="s">
        <v>497</v>
      </c>
      <c r="AB44" s="220">
        <v>0</v>
      </c>
      <c r="AC44" s="220">
        <v>0</v>
      </c>
    </row>
    <row r="45" spans="1:29" x14ac:dyDescent="0.25">
      <c r="A45" s="221" t="s">
        <v>585</v>
      </c>
      <c r="B45" s="222" t="s">
        <v>586</v>
      </c>
      <c r="C45" s="220"/>
      <c r="D45" s="220"/>
      <c r="E45" s="220"/>
      <c r="F45" s="220"/>
      <c r="G45" s="220">
        <v>0</v>
      </c>
      <c r="H45" s="220">
        <v>0</v>
      </c>
      <c r="I45" s="225" t="s">
        <v>519</v>
      </c>
      <c r="J45" s="220">
        <v>0</v>
      </c>
      <c r="K45" s="220" t="s">
        <v>519</v>
      </c>
      <c r="L45" s="220">
        <v>0</v>
      </c>
      <c r="M45" s="225" t="s">
        <v>519</v>
      </c>
      <c r="N45" s="220">
        <v>0</v>
      </c>
      <c r="O45" s="220" t="s">
        <v>519</v>
      </c>
      <c r="P45" s="220">
        <v>0</v>
      </c>
      <c r="Q45" s="225" t="s">
        <v>519</v>
      </c>
      <c r="R45" s="220">
        <v>0</v>
      </c>
      <c r="S45" s="220" t="s">
        <v>519</v>
      </c>
      <c r="T45" s="220">
        <v>0</v>
      </c>
      <c r="U45" s="225" t="s">
        <v>519</v>
      </c>
      <c r="V45" s="220">
        <v>0</v>
      </c>
      <c r="W45" s="220" t="s">
        <v>519</v>
      </c>
      <c r="X45" s="220">
        <v>0</v>
      </c>
      <c r="Y45" s="225" t="s">
        <v>519</v>
      </c>
      <c r="Z45" s="220" t="s">
        <v>497</v>
      </c>
      <c r="AA45" s="220" t="s">
        <v>497</v>
      </c>
      <c r="AB45" s="220">
        <v>0</v>
      </c>
      <c r="AC45" s="220">
        <v>0</v>
      </c>
    </row>
    <row r="46" spans="1:29" x14ac:dyDescent="0.25">
      <c r="A46" s="221" t="s">
        <v>587</v>
      </c>
      <c r="B46" s="222" t="s">
        <v>588</v>
      </c>
      <c r="C46" s="220"/>
      <c r="D46" s="220"/>
      <c r="E46" s="220"/>
      <c r="F46" s="220"/>
      <c r="G46" s="220">
        <v>0</v>
      </c>
      <c r="H46" s="220">
        <v>0</v>
      </c>
      <c r="I46" s="225" t="s">
        <v>519</v>
      </c>
      <c r="J46" s="220">
        <v>0</v>
      </c>
      <c r="K46" s="220" t="s">
        <v>519</v>
      </c>
      <c r="L46" s="220">
        <v>0</v>
      </c>
      <c r="M46" s="225" t="s">
        <v>519</v>
      </c>
      <c r="N46" s="220">
        <v>0</v>
      </c>
      <c r="O46" s="220" t="s">
        <v>519</v>
      </c>
      <c r="P46" s="220">
        <v>0</v>
      </c>
      <c r="Q46" s="225" t="s">
        <v>519</v>
      </c>
      <c r="R46" s="220">
        <v>0</v>
      </c>
      <c r="S46" s="220" t="s">
        <v>519</v>
      </c>
      <c r="T46" s="220">
        <v>0</v>
      </c>
      <c r="U46" s="225" t="s">
        <v>519</v>
      </c>
      <c r="V46" s="220">
        <v>0</v>
      </c>
      <c r="W46" s="220" t="s">
        <v>519</v>
      </c>
      <c r="X46" s="220">
        <v>0</v>
      </c>
      <c r="Y46" s="225" t="s">
        <v>519</v>
      </c>
      <c r="Z46" s="220" t="s">
        <v>497</v>
      </c>
      <c r="AA46" s="220" t="s">
        <v>497</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577</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497</v>
      </c>
      <c r="AA48" s="220"/>
      <c r="AB48" s="220">
        <v>0</v>
      </c>
      <c r="AC48" s="220">
        <v>0</v>
      </c>
    </row>
    <row r="49" spans="1:29" ht="31.5" x14ac:dyDescent="0.25">
      <c r="A49" s="221" t="s">
        <v>158</v>
      </c>
      <c r="B49" s="224" t="s">
        <v>575</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497</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497</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497</v>
      </c>
      <c r="AA51" s="220"/>
      <c r="AB51" s="220">
        <v>0</v>
      </c>
      <c r="AC51" s="220">
        <v>0</v>
      </c>
    </row>
    <row r="52" spans="1:29" ht="31.5" x14ac:dyDescent="0.25">
      <c r="A52" s="221" t="s">
        <v>153</v>
      </c>
      <c r="B52" s="222" t="s">
        <v>152</v>
      </c>
      <c r="C52" s="220">
        <v>21.64</v>
      </c>
      <c r="D52" s="220">
        <v>21.646000000000001</v>
      </c>
      <c r="E52" s="220"/>
      <c r="F52" s="220"/>
      <c r="G52" s="220">
        <v>0</v>
      </c>
      <c r="H52" s="220">
        <v>21.64</v>
      </c>
      <c r="I52" s="220"/>
      <c r="J52" s="220">
        <v>21.646000000000001</v>
      </c>
      <c r="K52" s="220"/>
      <c r="L52" s="220">
        <v>0</v>
      </c>
      <c r="M52" s="220"/>
      <c r="N52" s="220">
        <v>0</v>
      </c>
      <c r="O52" s="220"/>
      <c r="P52" s="220">
        <v>0</v>
      </c>
      <c r="Q52" s="220"/>
      <c r="R52" s="220">
        <v>0</v>
      </c>
      <c r="S52" s="220"/>
      <c r="T52" s="220">
        <v>0</v>
      </c>
      <c r="U52" s="220"/>
      <c r="V52" s="220">
        <v>0</v>
      </c>
      <c r="W52" s="220"/>
      <c r="X52" s="220">
        <v>0</v>
      </c>
      <c r="Y52" s="220"/>
      <c r="Z52" s="220" t="s">
        <v>497</v>
      </c>
      <c r="AA52" s="220"/>
      <c r="AB52" s="220">
        <v>21.64</v>
      </c>
      <c r="AC52" s="220">
        <v>21.646000000000001</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497</v>
      </c>
      <c r="AA53" s="220"/>
      <c r="AB53" s="220">
        <v>0</v>
      </c>
      <c r="AC53" s="220">
        <v>0</v>
      </c>
    </row>
    <row r="54" spans="1:29" x14ac:dyDescent="0.25">
      <c r="A54" s="221" t="s">
        <v>149</v>
      </c>
      <c r="B54" s="222" t="s">
        <v>578</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497</v>
      </c>
      <c r="AA54" s="220"/>
      <c r="AB54" s="220">
        <v>0</v>
      </c>
      <c r="AC54" s="220">
        <v>0</v>
      </c>
    </row>
    <row r="55" spans="1:29" x14ac:dyDescent="0.25">
      <c r="A55" s="221" t="s">
        <v>589</v>
      </c>
      <c r="B55" s="222" t="s">
        <v>579</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497</v>
      </c>
      <c r="AA55" s="220"/>
      <c r="AB55" s="220">
        <v>0</v>
      </c>
      <c r="AC55" s="220">
        <v>0</v>
      </c>
    </row>
    <row r="56" spans="1:29" x14ac:dyDescent="0.25">
      <c r="A56" s="221" t="s">
        <v>590</v>
      </c>
      <c r="B56" s="222" t="s">
        <v>580</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497</v>
      </c>
      <c r="AA56" s="220"/>
      <c r="AB56" s="220">
        <v>0</v>
      </c>
      <c r="AC56" s="220">
        <v>0</v>
      </c>
    </row>
    <row r="57" spans="1:29" x14ac:dyDescent="0.25">
      <c r="A57" s="221" t="s">
        <v>591</v>
      </c>
      <c r="B57" s="222" t="s">
        <v>582</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497</v>
      </c>
      <c r="AA57" s="220"/>
      <c r="AB57" s="220">
        <v>0</v>
      </c>
      <c r="AC57" s="220">
        <v>0</v>
      </c>
    </row>
    <row r="58" spans="1:29" ht="36.75" customHeight="1" x14ac:dyDescent="0.25">
      <c r="A58" s="221" t="s">
        <v>592</v>
      </c>
      <c r="B58" s="222" t="s">
        <v>584</v>
      </c>
      <c r="C58" s="220">
        <v>40</v>
      </c>
      <c r="D58" s="220">
        <v>40</v>
      </c>
      <c r="E58" s="220"/>
      <c r="F58" s="220"/>
      <c r="G58" s="220">
        <v>0</v>
      </c>
      <c r="H58" s="220">
        <v>40</v>
      </c>
      <c r="I58" s="220"/>
      <c r="J58" s="220">
        <v>40</v>
      </c>
      <c r="K58" s="220"/>
      <c r="L58" s="220">
        <v>0</v>
      </c>
      <c r="M58" s="220"/>
      <c r="N58" s="220">
        <v>0</v>
      </c>
      <c r="O58" s="220"/>
      <c r="P58" s="220">
        <v>0</v>
      </c>
      <c r="Q58" s="220"/>
      <c r="R58" s="220">
        <v>0</v>
      </c>
      <c r="S58" s="220"/>
      <c r="T58" s="220">
        <v>0</v>
      </c>
      <c r="U58" s="220"/>
      <c r="V58" s="220">
        <v>0</v>
      </c>
      <c r="W58" s="220"/>
      <c r="X58" s="220">
        <v>0</v>
      </c>
      <c r="Y58" s="220"/>
      <c r="Z58" s="220" t="s">
        <v>497</v>
      </c>
      <c r="AA58" s="220"/>
      <c r="AB58" s="220">
        <v>40</v>
      </c>
      <c r="AC58" s="220">
        <v>40</v>
      </c>
    </row>
    <row r="59" spans="1:29" x14ac:dyDescent="0.25">
      <c r="A59" s="221" t="s">
        <v>593</v>
      </c>
      <c r="B59" s="222" t="s">
        <v>586</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497</v>
      </c>
      <c r="AA59" s="220"/>
      <c r="AB59" s="220">
        <v>0</v>
      </c>
      <c r="AC59" s="220">
        <v>0</v>
      </c>
    </row>
    <row r="60" spans="1:29" x14ac:dyDescent="0.25">
      <c r="A60" s="221" t="s">
        <v>594</v>
      </c>
      <c r="B60" s="222" t="s">
        <v>588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497</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489.41814713000002</v>
      </c>
      <c r="D62" s="220">
        <v>439.93400412000005</v>
      </c>
      <c r="E62" s="220"/>
      <c r="F62" s="220"/>
      <c r="G62" s="220">
        <v>0</v>
      </c>
      <c r="H62" s="220">
        <v>489.41814713000002</v>
      </c>
      <c r="I62" s="220"/>
      <c r="J62" s="220">
        <v>439.93400412000011</v>
      </c>
      <c r="K62" s="220"/>
      <c r="L62" s="220">
        <v>0</v>
      </c>
      <c r="M62" s="220"/>
      <c r="N62" s="220">
        <v>0</v>
      </c>
      <c r="O62" s="220"/>
      <c r="P62" s="220">
        <v>0</v>
      </c>
      <c r="Q62" s="220"/>
      <c r="R62" s="220">
        <v>0</v>
      </c>
      <c r="S62" s="220"/>
      <c r="T62" s="220">
        <v>0</v>
      </c>
      <c r="U62" s="220"/>
      <c r="V62" s="220">
        <v>0</v>
      </c>
      <c r="W62" s="220"/>
      <c r="X62" s="220">
        <v>0</v>
      </c>
      <c r="Y62" s="220"/>
      <c r="Z62" s="220" t="s">
        <v>497</v>
      </c>
      <c r="AA62" s="220"/>
      <c r="AB62" s="220">
        <v>489.41814713000002</v>
      </c>
      <c r="AC62" s="220">
        <v>439.93400412000011</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497</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497</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497</v>
      </c>
      <c r="AA65" s="220"/>
      <c r="AB65" s="220">
        <v>0</v>
      </c>
      <c r="AC65" s="220">
        <v>0</v>
      </c>
    </row>
    <row r="66" spans="1:29" ht="54" customHeight="1" x14ac:dyDescent="0.25">
      <c r="A66" s="221" t="s">
        <v>142</v>
      </c>
      <c r="B66" s="224" t="s">
        <v>136</v>
      </c>
      <c r="C66" s="220"/>
      <c r="D66" s="220"/>
      <c r="E66" s="220"/>
      <c r="F66" s="220"/>
      <c r="G66" s="220">
        <v>0</v>
      </c>
      <c r="H66" s="220">
        <v>21.64</v>
      </c>
      <c r="I66" s="220"/>
      <c r="J66" s="220">
        <v>21.646000000000001</v>
      </c>
      <c r="K66" s="220"/>
      <c r="L66" s="220">
        <v>0</v>
      </c>
      <c r="M66" s="220"/>
      <c r="N66" s="220">
        <v>0</v>
      </c>
      <c r="O66" s="220"/>
      <c r="P66" s="220">
        <v>0</v>
      </c>
      <c r="Q66" s="220"/>
      <c r="R66" s="220">
        <v>0</v>
      </c>
      <c r="S66" s="220"/>
      <c r="T66" s="220">
        <v>0</v>
      </c>
      <c r="U66" s="220"/>
      <c r="V66" s="220">
        <v>0</v>
      </c>
      <c r="W66" s="220"/>
      <c r="X66" s="220">
        <v>0</v>
      </c>
      <c r="Y66" s="220"/>
      <c r="Z66" s="220" t="s">
        <v>497</v>
      </c>
      <c r="AA66" s="220"/>
      <c r="AB66" s="220">
        <v>21.64</v>
      </c>
      <c r="AC66" s="220">
        <v>21.646000000000001</v>
      </c>
    </row>
    <row r="67" spans="1:29" x14ac:dyDescent="0.25">
      <c r="A67" s="221" t="s">
        <v>141</v>
      </c>
      <c r="B67" s="224" t="s">
        <v>595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497</v>
      </c>
      <c r="AA67" s="220"/>
      <c r="AB67" s="220">
        <v>0</v>
      </c>
      <c r="AC67" s="220">
        <v>0</v>
      </c>
    </row>
    <row r="68" spans="1:29" ht="50.25" customHeight="1" x14ac:dyDescent="0.25">
      <c r="A68" s="221" t="s">
        <v>596</v>
      </c>
      <c r="B68" s="224" t="s">
        <v>597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497</v>
      </c>
      <c r="AA68" s="220"/>
      <c r="AB68" s="220">
        <v>0</v>
      </c>
      <c r="AC68" s="220">
        <v>0</v>
      </c>
    </row>
    <row r="69" spans="1:29" x14ac:dyDescent="0.25">
      <c r="A69" s="221" t="s">
        <v>598</v>
      </c>
      <c r="B69" s="224" t="s">
        <v>599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497</v>
      </c>
      <c r="AA69" s="220"/>
      <c r="AB69" s="220">
        <v>0</v>
      </c>
      <c r="AC69" s="220">
        <v>0</v>
      </c>
    </row>
    <row r="70" spans="1:29" ht="36.75" customHeight="1" x14ac:dyDescent="0.25">
      <c r="A70" s="221" t="s">
        <v>600</v>
      </c>
      <c r="B70" s="224" t="s">
        <v>601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497</v>
      </c>
      <c r="AA70" s="220"/>
      <c r="AB70" s="220">
        <v>0</v>
      </c>
      <c r="AC70" s="220">
        <v>0</v>
      </c>
    </row>
    <row r="71" spans="1:29" x14ac:dyDescent="0.25">
      <c r="A71" s="221" t="s">
        <v>602</v>
      </c>
      <c r="B71" s="224" t="s">
        <v>603</v>
      </c>
      <c r="C71" s="220"/>
      <c r="D71" s="220"/>
      <c r="E71" s="220"/>
      <c r="F71" s="220"/>
      <c r="G71" s="220">
        <v>0</v>
      </c>
      <c r="H71" s="220">
        <v>40</v>
      </c>
      <c r="I71" s="220"/>
      <c r="J71" s="220">
        <v>40</v>
      </c>
      <c r="K71" s="220"/>
      <c r="L71" s="220">
        <v>0</v>
      </c>
      <c r="M71" s="220"/>
      <c r="N71" s="220">
        <v>0</v>
      </c>
      <c r="O71" s="220"/>
      <c r="P71" s="220">
        <v>0</v>
      </c>
      <c r="Q71" s="220"/>
      <c r="R71" s="220">
        <v>0</v>
      </c>
      <c r="S71" s="220"/>
      <c r="T71" s="220">
        <v>0</v>
      </c>
      <c r="U71" s="220"/>
      <c r="V71" s="220">
        <v>0</v>
      </c>
      <c r="W71" s="220"/>
      <c r="X71" s="220">
        <v>0</v>
      </c>
      <c r="Y71" s="220"/>
      <c r="Z71" s="220" t="s">
        <v>497</v>
      </c>
      <c r="AA71" s="220"/>
      <c r="AB71" s="220">
        <v>40</v>
      </c>
      <c r="AC71" s="220">
        <v>40</v>
      </c>
    </row>
    <row r="72" spans="1:29" ht="51" customHeight="1" x14ac:dyDescent="0.25">
      <c r="A72" s="221" t="s">
        <v>604</v>
      </c>
      <c r="B72" s="224" t="s">
        <v>605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497</v>
      </c>
      <c r="AA72" s="220"/>
      <c r="AB72" s="220">
        <v>0</v>
      </c>
      <c r="AC72" s="220">
        <v>0</v>
      </c>
    </row>
    <row r="73" spans="1:29" ht="32.25" customHeight="1" x14ac:dyDescent="0.25">
      <c r="A73" s="221" t="s">
        <v>606</v>
      </c>
      <c r="B73" s="224" t="s">
        <v>607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497</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497</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577</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497</v>
      </c>
      <c r="AA76" s="220"/>
      <c r="AB76" s="220">
        <v>0</v>
      </c>
      <c r="AC76" s="220">
        <v>0</v>
      </c>
    </row>
    <row r="77" spans="1:29" ht="18.75" customHeight="1" x14ac:dyDescent="0.25">
      <c r="A77" s="221" t="s">
        <v>231</v>
      </c>
      <c r="B77" s="224" t="s">
        <v>575</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497</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497</v>
      </c>
      <c r="AA78" s="220"/>
      <c r="AB78" s="220">
        <v>0</v>
      </c>
      <c r="AC78" s="220">
        <v>0</v>
      </c>
    </row>
    <row r="79" spans="1:29" x14ac:dyDescent="0.25">
      <c r="A79" s="221" t="s">
        <v>233</v>
      </c>
      <c r="B79" s="222" t="s">
        <v>608</v>
      </c>
      <c r="C79" s="220"/>
      <c r="D79" s="220"/>
      <c r="E79" s="228"/>
      <c r="F79" s="228"/>
      <c r="G79" s="220">
        <v>0</v>
      </c>
      <c r="H79" s="220">
        <v>21.64</v>
      </c>
      <c r="I79" s="228"/>
      <c r="J79" s="220">
        <v>21.646000000000001</v>
      </c>
      <c r="K79" s="227"/>
      <c r="L79" s="220">
        <v>0</v>
      </c>
      <c r="M79" s="227"/>
      <c r="N79" s="220">
        <v>0</v>
      </c>
      <c r="O79" s="227"/>
      <c r="P79" s="220">
        <v>0</v>
      </c>
      <c r="Q79" s="227"/>
      <c r="R79" s="220">
        <v>0</v>
      </c>
      <c r="S79" s="227"/>
      <c r="T79" s="220">
        <v>0</v>
      </c>
      <c r="U79" s="227"/>
      <c r="V79" s="220">
        <v>0</v>
      </c>
      <c r="W79" s="227"/>
      <c r="X79" s="220">
        <v>0</v>
      </c>
      <c r="Y79" s="227"/>
      <c r="Z79" s="220" t="s">
        <v>497</v>
      </c>
      <c r="AA79" s="227"/>
      <c r="AB79" s="220">
        <v>21.64</v>
      </c>
      <c r="AC79" s="220">
        <v>21.646000000000001</v>
      </c>
    </row>
    <row r="80" spans="1:29" x14ac:dyDescent="0.25">
      <c r="A80" s="221" t="s">
        <v>234</v>
      </c>
      <c r="B80" s="222" t="s">
        <v>578</v>
      </c>
      <c r="C80" s="220"/>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t="s">
        <v>497</v>
      </c>
      <c r="AA80" s="227"/>
      <c r="AB80" s="220">
        <v>0</v>
      </c>
      <c r="AC80" s="220">
        <v>0</v>
      </c>
    </row>
    <row r="81" spans="1:29" x14ac:dyDescent="0.25">
      <c r="A81" s="221" t="s">
        <v>609</v>
      </c>
      <c r="B81" s="222" t="s">
        <v>579</v>
      </c>
      <c r="C81" s="220"/>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t="s">
        <v>497</v>
      </c>
      <c r="AA81" s="227"/>
      <c r="AB81" s="220">
        <v>0</v>
      </c>
      <c r="AC81" s="220">
        <v>0</v>
      </c>
    </row>
    <row r="82" spans="1:29" x14ac:dyDescent="0.25">
      <c r="A82" s="221" t="s">
        <v>610</v>
      </c>
      <c r="B82" s="222" t="s">
        <v>580</v>
      </c>
      <c r="C82" s="220"/>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t="s">
        <v>497</v>
      </c>
      <c r="AA82" s="227"/>
      <c r="AB82" s="220">
        <v>0</v>
      </c>
      <c r="AC82" s="220">
        <v>0</v>
      </c>
    </row>
    <row r="83" spans="1:29" x14ac:dyDescent="0.25">
      <c r="A83" s="221" t="s">
        <v>611</v>
      </c>
      <c r="B83" s="222" t="s">
        <v>582</v>
      </c>
      <c r="C83" s="220"/>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t="s">
        <v>497</v>
      </c>
      <c r="AA83" s="227"/>
      <c r="AB83" s="220">
        <v>0</v>
      </c>
      <c r="AC83" s="220">
        <v>0</v>
      </c>
    </row>
    <row r="84" spans="1:29" x14ac:dyDescent="0.25">
      <c r="A84" s="221" t="s">
        <v>612</v>
      </c>
      <c r="B84" s="222" t="s">
        <v>584</v>
      </c>
      <c r="C84" s="220"/>
      <c r="D84" s="220"/>
      <c r="E84" s="228"/>
      <c r="F84" s="228"/>
      <c r="G84" s="220">
        <v>0</v>
      </c>
      <c r="H84" s="220">
        <v>40</v>
      </c>
      <c r="I84" s="228"/>
      <c r="J84" s="220">
        <v>40</v>
      </c>
      <c r="K84" s="227"/>
      <c r="L84" s="220">
        <v>0</v>
      </c>
      <c r="M84" s="227"/>
      <c r="N84" s="220">
        <v>0</v>
      </c>
      <c r="O84" s="227"/>
      <c r="P84" s="220">
        <v>0</v>
      </c>
      <c r="Q84" s="227"/>
      <c r="R84" s="220">
        <v>0</v>
      </c>
      <c r="S84" s="227"/>
      <c r="T84" s="220">
        <v>0</v>
      </c>
      <c r="U84" s="227"/>
      <c r="V84" s="220">
        <v>0</v>
      </c>
      <c r="W84" s="227"/>
      <c r="X84" s="220">
        <v>0</v>
      </c>
      <c r="Y84" s="227"/>
      <c r="Z84" s="220" t="s">
        <v>497</v>
      </c>
      <c r="AA84" s="227"/>
      <c r="AB84" s="220">
        <v>40</v>
      </c>
      <c r="AC84" s="220">
        <v>40</v>
      </c>
    </row>
    <row r="85" spans="1:29" x14ac:dyDescent="0.25">
      <c r="A85" s="221" t="s">
        <v>613</v>
      </c>
      <c r="B85" s="222" t="s">
        <v>586</v>
      </c>
      <c r="C85" s="220"/>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t="s">
        <v>497</v>
      </c>
      <c r="AA85" s="227"/>
      <c r="AB85" s="220">
        <v>0</v>
      </c>
      <c r="AC85" s="220">
        <v>0</v>
      </c>
    </row>
    <row r="86" spans="1:29" x14ac:dyDescent="0.25">
      <c r="A86" s="221" t="s">
        <v>614</v>
      </c>
      <c r="B86" s="222" t="s">
        <v>588</v>
      </c>
      <c r="C86" s="220"/>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t="s">
        <v>497</v>
      </c>
      <c r="AA86" s="227"/>
      <c r="AB86" s="220">
        <v>0</v>
      </c>
      <c r="AC86" s="220">
        <v>0</v>
      </c>
    </row>
  </sheetData>
  <mergeCells count="31">
    <mergeCell ref="V21:W21"/>
    <mergeCell ref="X20:AA20"/>
    <mergeCell ref="X21:Y21"/>
    <mergeCell ref="Z21:AA21"/>
    <mergeCell ref="P20:S20"/>
    <mergeCell ref="T20:W20"/>
    <mergeCell ref="P21:Q21"/>
    <mergeCell ref="R21:S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8"/>
  <sheetViews>
    <sheetView view="pageBreakPreview" topLeftCell="V1" zoomScale="70" zoomScaleSheetLayoutView="70" workbookViewId="0">
      <selection activeCell="O47" sqref="O47"/>
    </sheetView>
  </sheetViews>
  <sheetFormatPr defaultColWidth="9.140625" defaultRowHeight="15" x14ac:dyDescent="0.25"/>
  <cols>
    <col min="1" max="1" width="11"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66.42578125" style="19" customWidth="1"/>
    <col min="15" max="15" width="25.85546875" style="19" customWidth="1"/>
    <col min="16" max="16" width="13.425781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4.8554687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16" style="19" customWidth="1"/>
    <col min="33" max="33" width="16.5703125" style="19" customWidth="1"/>
    <col min="34" max="34" width="15.85546875" style="19" customWidth="1"/>
    <col min="35" max="35" width="15.28515625" style="19" customWidth="1"/>
    <col min="36" max="36" width="15.140625" style="19" customWidth="1"/>
    <col min="37" max="37" width="15" style="19" customWidth="1"/>
    <col min="38" max="38" width="16.140625" style="19" customWidth="1"/>
    <col min="39" max="39" width="16.42578125" style="19" customWidth="1"/>
    <col min="40" max="40" width="17"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50" width="9.140625" style="187" hidden="1" customWidth="1"/>
    <col min="51" max="51" width="9.140625" style="187"/>
    <col min="52"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29" t="str">
        <f>'1. паспорт местоположение'!A9:C9</f>
        <v xml:space="preserve"> АО "Россети Тюмень" </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9" t="str">
        <f>'1. паспорт местоположение'!A12:C12</f>
        <v>H_TP1200.VL.0025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местоположение'!A15:C15</f>
        <v>Реконструкция ВЛ 110 кВ Пыть-Ях - Парус 1,2  (замена 40 опор, 2х11 км провода)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51"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51"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51"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51" s="22"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c r="AW20" s="261"/>
      <c r="AX20" s="261"/>
      <c r="AY20" s="261"/>
    </row>
    <row r="21" spans="1:51" s="22" customFormat="1" x14ac:dyDescent="0.25">
      <c r="A21" s="475" t="s">
        <v>467</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c r="AW21" s="261"/>
      <c r="AX21" s="261"/>
      <c r="AY21" s="261"/>
    </row>
    <row r="22" spans="1:51" s="22" customFormat="1" ht="58.5" customHeight="1" x14ac:dyDescent="0.25">
      <c r="A22" s="476" t="s">
        <v>52</v>
      </c>
      <c r="B22" s="479" t="s">
        <v>24</v>
      </c>
      <c r="C22" s="476" t="s">
        <v>51</v>
      </c>
      <c r="D22" s="476" t="s">
        <v>50</v>
      </c>
      <c r="E22" s="482" t="s">
        <v>478</v>
      </c>
      <c r="F22" s="483"/>
      <c r="G22" s="483"/>
      <c r="H22" s="483"/>
      <c r="I22" s="483"/>
      <c r="J22" s="483"/>
      <c r="K22" s="483"/>
      <c r="L22" s="484"/>
      <c r="M22" s="476" t="s">
        <v>49</v>
      </c>
      <c r="N22" s="476" t="s">
        <v>48</v>
      </c>
      <c r="O22" s="476" t="s">
        <v>47</v>
      </c>
      <c r="P22" s="485" t="s">
        <v>243</v>
      </c>
      <c r="Q22" s="485" t="s">
        <v>46</v>
      </c>
      <c r="R22" s="485" t="s">
        <v>45</v>
      </c>
      <c r="S22" s="485" t="s">
        <v>44</v>
      </c>
      <c r="T22" s="485"/>
      <c r="U22" s="486" t="s">
        <v>43</v>
      </c>
      <c r="V22" s="486" t="s">
        <v>42</v>
      </c>
      <c r="W22" s="485" t="s">
        <v>41</v>
      </c>
      <c r="X22" s="485" t="s">
        <v>40</v>
      </c>
      <c r="Y22" s="485" t="s">
        <v>39</v>
      </c>
      <c r="Z22" s="499"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89" t="s">
        <v>25</v>
      </c>
      <c r="AW22" s="261"/>
      <c r="AX22" s="261"/>
      <c r="AY22" s="261"/>
    </row>
    <row r="23" spans="1:51" s="22" customFormat="1" ht="64.5" customHeight="1" x14ac:dyDescent="0.25">
      <c r="A23" s="477"/>
      <c r="B23" s="480"/>
      <c r="C23" s="477"/>
      <c r="D23" s="477"/>
      <c r="E23" s="491" t="s">
        <v>23</v>
      </c>
      <c r="F23" s="493" t="s">
        <v>139</v>
      </c>
      <c r="G23" s="493" t="s">
        <v>138</v>
      </c>
      <c r="H23" s="493" t="s">
        <v>137</v>
      </c>
      <c r="I23" s="497" t="s">
        <v>386</v>
      </c>
      <c r="J23" s="497" t="s">
        <v>387</v>
      </c>
      <c r="K23" s="497" t="s">
        <v>388</v>
      </c>
      <c r="L23" s="493" t="s">
        <v>80</v>
      </c>
      <c r="M23" s="477"/>
      <c r="N23" s="477"/>
      <c r="O23" s="477"/>
      <c r="P23" s="485"/>
      <c r="Q23" s="485"/>
      <c r="R23" s="485"/>
      <c r="S23" s="495" t="s">
        <v>2</v>
      </c>
      <c r="T23" s="495" t="s">
        <v>11</v>
      </c>
      <c r="U23" s="486"/>
      <c r="V23" s="486"/>
      <c r="W23" s="485"/>
      <c r="X23" s="485"/>
      <c r="Y23" s="485"/>
      <c r="Z23" s="485"/>
      <c r="AA23" s="485"/>
      <c r="AB23" s="485"/>
      <c r="AC23" s="485"/>
      <c r="AD23" s="485"/>
      <c r="AE23" s="485"/>
      <c r="AF23" s="485" t="s">
        <v>22</v>
      </c>
      <c r="AG23" s="485"/>
      <c r="AH23" s="485" t="s">
        <v>21</v>
      </c>
      <c r="AI23" s="485"/>
      <c r="AJ23" s="476" t="s">
        <v>20</v>
      </c>
      <c r="AK23" s="476" t="s">
        <v>19</v>
      </c>
      <c r="AL23" s="476" t="s">
        <v>18</v>
      </c>
      <c r="AM23" s="476" t="s">
        <v>17</v>
      </c>
      <c r="AN23" s="476" t="s">
        <v>16</v>
      </c>
      <c r="AO23" s="476" t="s">
        <v>15</v>
      </c>
      <c r="AP23" s="476" t="s">
        <v>14</v>
      </c>
      <c r="AQ23" s="487" t="s">
        <v>11</v>
      </c>
      <c r="AR23" s="485"/>
      <c r="AS23" s="485"/>
      <c r="AT23" s="485"/>
      <c r="AU23" s="485"/>
      <c r="AV23" s="490"/>
      <c r="AW23" s="261"/>
      <c r="AX23" s="261"/>
      <c r="AY23" s="261"/>
    </row>
    <row r="24" spans="1:51" s="22"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30" t="s">
        <v>13</v>
      </c>
      <c r="AG24" s="130" t="s">
        <v>12</v>
      </c>
      <c r="AH24" s="131" t="s">
        <v>2</v>
      </c>
      <c r="AI24" s="131" t="s">
        <v>11</v>
      </c>
      <c r="AJ24" s="478"/>
      <c r="AK24" s="478"/>
      <c r="AL24" s="478"/>
      <c r="AM24" s="478"/>
      <c r="AN24" s="478"/>
      <c r="AO24" s="478"/>
      <c r="AP24" s="478"/>
      <c r="AQ24" s="488"/>
      <c r="AR24" s="485"/>
      <c r="AS24" s="485"/>
      <c r="AT24" s="485"/>
      <c r="AU24" s="485"/>
      <c r="AV24" s="490"/>
      <c r="AW24" s="261"/>
      <c r="AX24" s="262">
        <f>SUM(AX26:AX47)</f>
        <v>778.03099999999995</v>
      </c>
      <c r="AY24" s="261"/>
    </row>
    <row r="25" spans="1:51" s="20" customFormat="1" ht="12.7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187"/>
      <c r="AX25" s="187"/>
      <c r="AY25" s="187"/>
    </row>
    <row r="26" spans="1:51" s="20" customFormat="1" ht="89.25" x14ac:dyDescent="0.2">
      <c r="A26" s="178" t="s">
        <v>536</v>
      </c>
      <c r="B26" s="180" t="s">
        <v>671</v>
      </c>
      <c r="C26" s="180" t="s">
        <v>537</v>
      </c>
      <c r="D26" s="181" t="s">
        <v>538</v>
      </c>
      <c r="E26" s="182" t="s">
        <v>337</v>
      </c>
      <c r="F26" s="182" t="s">
        <v>337</v>
      </c>
      <c r="G26" s="182" t="s">
        <v>337</v>
      </c>
      <c r="H26" s="182" t="s">
        <v>337</v>
      </c>
      <c r="I26" s="182" t="s">
        <v>337</v>
      </c>
      <c r="J26" s="182">
        <v>22</v>
      </c>
      <c r="K26" s="182" t="s">
        <v>337</v>
      </c>
      <c r="L26" s="182">
        <v>40</v>
      </c>
      <c r="M26" s="180" t="s">
        <v>539</v>
      </c>
      <c r="N26" s="183" t="s">
        <v>540</v>
      </c>
      <c r="O26" s="180" t="s">
        <v>671</v>
      </c>
      <c r="P26" s="184">
        <v>14105</v>
      </c>
      <c r="Q26" s="180" t="s">
        <v>541</v>
      </c>
      <c r="R26" s="184">
        <v>9874</v>
      </c>
      <c r="S26" s="180" t="s">
        <v>542</v>
      </c>
      <c r="T26" s="180" t="s">
        <v>543</v>
      </c>
      <c r="U26" s="182">
        <v>7</v>
      </c>
      <c r="V26" s="182">
        <v>7</v>
      </c>
      <c r="W26" s="180" t="s">
        <v>544</v>
      </c>
      <c r="X26" s="184">
        <v>9752</v>
      </c>
      <c r="Y26" s="180"/>
      <c r="Z26" s="184">
        <v>1</v>
      </c>
      <c r="AA26" s="184">
        <v>8815</v>
      </c>
      <c r="AB26" s="184">
        <v>8815</v>
      </c>
      <c r="AC26" s="180" t="s">
        <v>544</v>
      </c>
      <c r="AD26" s="184">
        <v>10401</v>
      </c>
      <c r="AE26" s="184">
        <v>0</v>
      </c>
      <c r="AF26" s="185">
        <v>889234</v>
      </c>
      <c r="AG26" s="180" t="s">
        <v>545</v>
      </c>
      <c r="AH26" s="186">
        <v>43006</v>
      </c>
      <c r="AI26" s="186">
        <v>43006</v>
      </c>
      <c r="AJ26" s="186">
        <v>43026</v>
      </c>
      <c r="AK26" s="186">
        <v>43056</v>
      </c>
      <c r="AL26" s="186"/>
      <c r="AM26" s="186"/>
      <c r="AN26" s="186"/>
      <c r="AO26" s="186"/>
      <c r="AP26" s="186">
        <v>43081</v>
      </c>
      <c r="AQ26" s="186">
        <v>43080</v>
      </c>
      <c r="AR26" s="186">
        <v>43081</v>
      </c>
      <c r="AS26" s="186">
        <v>43080</v>
      </c>
      <c r="AT26" s="186">
        <v>43357</v>
      </c>
      <c r="AU26" s="186"/>
      <c r="AV26" s="180" t="s">
        <v>572</v>
      </c>
      <c r="AW26" s="187">
        <v>10.401</v>
      </c>
      <c r="AX26" s="283">
        <v>10.577</v>
      </c>
    </row>
    <row r="27" spans="1:51" s="20" customFormat="1" x14ac:dyDescent="0.25">
      <c r="A27" s="178"/>
      <c r="B27" s="188"/>
      <c r="C27" s="180"/>
      <c r="D27" s="185"/>
      <c r="E27" s="182"/>
      <c r="F27" s="182"/>
      <c r="G27" s="182"/>
      <c r="H27" s="182"/>
      <c r="I27" s="182"/>
      <c r="J27" s="182"/>
      <c r="K27" s="182"/>
      <c r="L27" s="182"/>
      <c r="M27" s="180"/>
      <c r="N27" s="183"/>
      <c r="O27" s="180"/>
      <c r="P27" s="184"/>
      <c r="Q27" s="180"/>
      <c r="R27" s="184"/>
      <c r="S27" s="180"/>
      <c r="T27" s="180"/>
      <c r="U27" s="182"/>
      <c r="V27" s="182"/>
      <c r="W27" s="180" t="s">
        <v>546</v>
      </c>
      <c r="X27" s="184">
        <v>9741</v>
      </c>
      <c r="Y27" s="180" t="s">
        <v>546</v>
      </c>
      <c r="Z27" s="195"/>
      <c r="AA27" s="184"/>
      <c r="AB27" s="184"/>
      <c r="AC27" s="180"/>
      <c r="AD27" s="184"/>
      <c r="AE27" s="184"/>
      <c r="AF27" s="185"/>
      <c r="AG27" s="180"/>
      <c r="AH27" s="186"/>
      <c r="AI27" s="186"/>
      <c r="AJ27" s="186"/>
      <c r="AK27" s="186"/>
      <c r="AL27" s="186"/>
      <c r="AM27" s="186"/>
      <c r="AN27" s="186"/>
      <c r="AO27" s="186"/>
      <c r="AP27" s="186"/>
      <c r="AQ27" s="186"/>
      <c r="AR27" s="186"/>
      <c r="AS27" s="186"/>
      <c r="AT27" s="186"/>
      <c r="AU27" s="186"/>
      <c r="AV27" s="180"/>
      <c r="AW27" s="187"/>
      <c r="AX27" s="284"/>
    </row>
    <row r="28" spans="1:51" s="20" customFormat="1" x14ac:dyDescent="0.2">
      <c r="A28" s="178"/>
      <c r="B28" s="188"/>
      <c r="C28" s="180"/>
      <c r="D28" s="185"/>
      <c r="E28" s="182"/>
      <c r="F28" s="182"/>
      <c r="G28" s="182"/>
      <c r="H28" s="182"/>
      <c r="I28" s="182"/>
      <c r="J28" s="182"/>
      <c r="K28" s="182"/>
      <c r="L28" s="182"/>
      <c r="M28" s="180"/>
      <c r="N28" s="183"/>
      <c r="O28" s="180"/>
      <c r="P28" s="184"/>
      <c r="Q28" s="180"/>
      <c r="R28" s="184"/>
      <c r="S28" s="180"/>
      <c r="T28" s="180"/>
      <c r="U28" s="182"/>
      <c r="V28" s="182"/>
      <c r="W28" s="180" t="s">
        <v>547</v>
      </c>
      <c r="X28" s="184">
        <v>9088</v>
      </c>
      <c r="Y28" s="180"/>
      <c r="Z28" s="263"/>
      <c r="AA28" s="184">
        <v>9088</v>
      </c>
      <c r="AB28" s="184"/>
      <c r="AC28" s="180"/>
      <c r="AD28" s="184"/>
      <c r="AE28" s="184"/>
      <c r="AF28" s="185"/>
      <c r="AG28" s="180"/>
      <c r="AH28" s="186"/>
      <c r="AI28" s="186"/>
      <c r="AJ28" s="186"/>
      <c r="AK28" s="186"/>
      <c r="AL28" s="186"/>
      <c r="AM28" s="186"/>
      <c r="AN28" s="186"/>
      <c r="AO28" s="186"/>
      <c r="AP28" s="186"/>
      <c r="AQ28" s="186"/>
      <c r="AR28" s="186"/>
      <c r="AS28" s="186"/>
      <c r="AT28" s="186"/>
      <c r="AU28" s="186"/>
      <c r="AV28" s="180"/>
      <c r="AW28" s="187"/>
      <c r="AX28" s="284"/>
    </row>
    <row r="29" spans="1:51" s="20" customFormat="1" x14ac:dyDescent="0.2">
      <c r="A29" s="178"/>
      <c r="B29" s="188"/>
      <c r="C29" s="180"/>
      <c r="D29" s="185"/>
      <c r="E29" s="182"/>
      <c r="F29" s="182"/>
      <c r="G29" s="182"/>
      <c r="H29" s="182"/>
      <c r="I29" s="182"/>
      <c r="J29" s="182"/>
      <c r="K29" s="182"/>
      <c r="L29" s="182"/>
      <c r="M29" s="180"/>
      <c r="N29" s="183"/>
      <c r="O29" s="180"/>
      <c r="P29" s="184"/>
      <c r="Q29" s="180"/>
      <c r="R29" s="184"/>
      <c r="S29" s="180"/>
      <c r="T29" s="180"/>
      <c r="U29" s="182"/>
      <c r="V29" s="182"/>
      <c r="W29" s="180" t="s">
        <v>548</v>
      </c>
      <c r="X29" s="184">
        <v>9869</v>
      </c>
      <c r="Y29" s="180"/>
      <c r="Z29" s="263"/>
      <c r="AA29" s="184">
        <v>9102</v>
      </c>
      <c r="AB29" s="184"/>
      <c r="AC29" s="180"/>
      <c r="AD29" s="184"/>
      <c r="AE29" s="184"/>
      <c r="AF29" s="185"/>
      <c r="AG29" s="180"/>
      <c r="AH29" s="186"/>
      <c r="AI29" s="186"/>
      <c r="AJ29" s="186"/>
      <c r="AK29" s="186"/>
      <c r="AL29" s="186"/>
      <c r="AM29" s="186"/>
      <c r="AN29" s="186"/>
      <c r="AO29" s="186"/>
      <c r="AP29" s="186"/>
      <c r="AQ29" s="186"/>
      <c r="AR29" s="186"/>
      <c r="AS29" s="186"/>
      <c r="AT29" s="186"/>
      <c r="AU29" s="186"/>
      <c r="AV29" s="180"/>
      <c r="AW29" s="187"/>
      <c r="AX29" s="284"/>
    </row>
    <row r="30" spans="1:51" s="20" customFormat="1" ht="12.75" x14ac:dyDescent="0.2">
      <c r="A30" s="178"/>
      <c r="B30" s="188"/>
      <c r="C30" s="180"/>
      <c r="D30" s="185"/>
      <c r="E30" s="182"/>
      <c r="F30" s="182"/>
      <c r="G30" s="182"/>
      <c r="H30" s="182"/>
      <c r="I30" s="182"/>
      <c r="J30" s="182"/>
      <c r="K30" s="182"/>
      <c r="L30" s="182"/>
      <c r="M30" s="180"/>
      <c r="N30" s="183"/>
      <c r="O30" s="180"/>
      <c r="P30" s="184"/>
      <c r="Q30" s="180"/>
      <c r="R30" s="184"/>
      <c r="S30" s="180"/>
      <c r="T30" s="180"/>
      <c r="U30" s="182"/>
      <c r="V30" s="182"/>
      <c r="W30" s="180" t="s">
        <v>549</v>
      </c>
      <c r="X30" s="184">
        <v>9872</v>
      </c>
      <c r="Y30" s="180" t="s">
        <v>549</v>
      </c>
      <c r="Z30" s="184"/>
      <c r="AA30" s="184"/>
      <c r="AB30" s="184"/>
      <c r="AC30" s="180"/>
      <c r="AD30" s="184"/>
      <c r="AE30" s="184"/>
      <c r="AF30" s="185"/>
      <c r="AG30" s="180"/>
      <c r="AH30" s="186"/>
      <c r="AI30" s="186"/>
      <c r="AJ30" s="186"/>
      <c r="AK30" s="186"/>
      <c r="AL30" s="186"/>
      <c r="AM30" s="186"/>
      <c r="AN30" s="186"/>
      <c r="AO30" s="186"/>
      <c r="AP30" s="186"/>
      <c r="AQ30" s="186"/>
      <c r="AR30" s="186"/>
      <c r="AS30" s="186"/>
      <c r="AT30" s="186"/>
      <c r="AU30" s="186"/>
      <c r="AV30" s="180"/>
      <c r="AW30" s="187"/>
      <c r="AX30" s="284"/>
    </row>
    <row r="31" spans="1:51" s="20" customFormat="1" ht="12.75" x14ac:dyDescent="0.2">
      <c r="A31" s="178"/>
      <c r="B31" s="188"/>
      <c r="C31" s="180"/>
      <c r="D31" s="185"/>
      <c r="E31" s="182"/>
      <c r="F31" s="182"/>
      <c r="G31" s="182"/>
      <c r="H31" s="182"/>
      <c r="I31" s="182"/>
      <c r="J31" s="182"/>
      <c r="K31" s="182"/>
      <c r="L31" s="182"/>
      <c r="M31" s="180"/>
      <c r="N31" s="183"/>
      <c r="O31" s="180"/>
      <c r="P31" s="184"/>
      <c r="Q31" s="180"/>
      <c r="R31" s="184"/>
      <c r="S31" s="180"/>
      <c r="T31" s="180"/>
      <c r="U31" s="182"/>
      <c r="V31" s="182"/>
      <c r="W31" s="180" t="s">
        <v>550</v>
      </c>
      <c r="X31" s="184">
        <v>9577</v>
      </c>
      <c r="Y31" s="180"/>
      <c r="Z31" s="184"/>
      <c r="AA31" s="184">
        <v>9238</v>
      </c>
      <c r="AB31" s="184"/>
      <c r="AC31" s="180"/>
      <c r="AD31" s="184"/>
      <c r="AE31" s="184"/>
      <c r="AF31" s="185"/>
      <c r="AG31" s="180"/>
      <c r="AH31" s="186"/>
      <c r="AI31" s="186"/>
      <c r="AJ31" s="186"/>
      <c r="AK31" s="186"/>
      <c r="AL31" s="186"/>
      <c r="AM31" s="186"/>
      <c r="AN31" s="186"/>
      <c r="AO31" s="186"/>
      <c r="AP31" s="186"/>
      <c r="AQ31" s="186"/>
      <c r="AR31" s="186"/>
      <c r="AS31" s="186"/>
      <c r="AT31" s="186"/>
      <c r="AU31" s="186"/>
      <c r="AV31" s="180"/>
      <c r="AW31" s="187"/>
      <c r="AX31" s="284"/>
    </row>
    <row r="32" spans="1:51" s="20" customFormat="1" ht="12.75" x14ac:dyDescent="0.2">
      <c r="A32" s="178"/>
      <c r="B32" s="188"/>
      <c r="C32" s="180"/>
      <c r="D32" s="185"/>
      <c r="E32" s="182"/>
      <c r="F32" s="182"/>
      <c r="G32" s="182"/>
      <c r="H32" s="182"/>
      <c r="I32" s="182"/>
      <c r="J32" s="182"/>
      <c r="K32" s="182"/>
      <c r="L32" s="182"/>
      <c r="M32" s="180"/>
      <c r="N32" s="183"/>
      <c r="O32" s="180"/>
      <c r="P32" s="184"/>
      <c r="Q32" s="180"/>
      <c r="R32" s="184"/>
      <c r="S32" s="180"/>
      <c r="T32" s="180"/>
      <c r="U32" s="182"/>
      <c r="V32" s="182"/>
      <c r="W32" s="180" t="s">
        <v>551</v>
      </c>
      <c r="X32" s="184">
        <v>9835</v>
      </c>
      <c r="Y32" s="180"/>
      <c r="Z32" s="184"/>
      <c r="AA32" s="184">
        <v>9835</v>
      </c>
      <c r="AB32" s="184"/>
      <c r="AC32" s="180"/>
      <c r="AD32" s="184"/>
      <c r="AE32" s="184"/>
      <c r="AF32" s="185"/>
      <c r="AG32" s="180"/>
      <c r="AH32" s="186"/>
      <c r="AI32" s="186"/>
      <c r="AJ32" s="186"/>
      <c r="AK32" s="186"/>
      <c r="AL32" s="186"/>
      <c r="AM32" s="186"/>
      <c r="AN32" s="186"/>
      <c r="AO32" s="186"/>
      <c r="AP32" s="186"/>
      <c r="AQ32" s="186"/>
      <c r="AR32" s="186"/>
      <c r="AS32" s="186"/>
      <c r="AT32" s="186"/>
      <c r="AU32" s="186"/>
      <c r="AV32" s="180"/>
      <c r="AW32" s="187"/>
      <c r="AX32" s="284"/>
    </row>
    <row r="33" spans="1:51" ht="76.5" x14ac:dyDescent="0.25">
      <c r="A33" s="189">
        <v>2020.0500999999999</v>
      </c>
      <c r="B33" s="179" t="s">
        <v>672</v>
      </c>
      <c r="C33" s="180" t="s">
        <v>537</v>
      </c>
      <c r="D33" s="185" t="s">
        <v>552</v>
      </c>
      <c r="E33" s="182" t="s">
        <v>337</v>
      </c>
      <c r="F33" s="182" t="s">
        <v>337</v>
      </c>
      <c r="G33" s="182" t="s">
        <v>337</v>
      </c>
      <c r="H33" s="182" t="s">
        <v>337</v>
      </c>
      <c r="I33" s="182" t="s">
        <v>337</v>
      </c>
      <c r="J33" s="182">
        <v>22</v>
      </c>
      <c r="K33" s="182" t="s">
        <v>337</v>
      </c>
      <c r="L33" s="182">
        <v>40</v>
      </c>
      <c r="M33" s="180" t="s">
        <v>553</v>
      </c>
      <c r="N33" s="180" t="s">
        <v>554</v>
      </c>
      <c r="O33" s="179" t="s">
        <v>672</v>
      </c>
      <c r="P33" s="184">
        <v>8060</v>
      </c>
      <c r="Q33" s="180" t="s">
        <v>541</v>
      </c>
      <c r="R33" s="184">
        <v>8060</v>
      </c>
      <c r="S33" s="180" t="s">
        <v>542</v>
      </c>
      <c r="T33" s="180" t="s">
        <v>555</v>
      </c>
      <c r="U33" s="180">
        <v>1</v>
      </c>
      <c r="V33" s="180">
        <v>1</v>
      </c>
      <c r="W33" s="180" t="s">
        <v>556</v>
      </c>
      <c r="X33" s="184">
        <v>8060</v>
      </c>
      <c r="Y33" s="190"/>
      <c r="Z33" s="190"/>
      <c r="AA33" s="190"/>
      <c r="AB33" s="184">
        <v>8060</v>
      </c>
      <c r="AC33" s="180" t="s">
        <v>556</v>
      </c>
      <c r="AD33" s="184">
        <v>8060</v>
      </c>
      <c r="AE33" s="184">
        <v>258</v>
      </c>
      <c r="AF33" s="190"/>
      <c r="AG33" s="190"/>
      <c r="AH33" s="190"/>
      <c r="AI33" s="190"/>
      <c r="AJ33" s="190"/>
      <c r="AK33" s="190"/>
      <c r="AL33" s="180" t="s">
        <v>557</v>
      </c>
      <c r="AM33" s="180" t="s">
        <v>558</v>
      </c>
      <c r="AN33" s="180" t="s">
        <v>559</v>
      </c>
      <c r="AO33" s="185" t="s">
        <v>560</v>
      </c>
      <c r="AP33" s="180" t="s">
        <v>561</v>
      </c>
      <c r="AQ33" s="180" t="s">
        <v>562</v>
      </c>
      <c r="AR33" s="180" t="s">
        <v>561</v>
      </c>
      <c r="AS33" s="180" t="s">
        <v>562</v>
      </c>
      <c r="AT33" s="180" t="s">
        <v>563</v>
      </c>
      <c r="AU33" s="190"/>
      <c r="AV33" s="180" t="s">
        <v>711</v>
      </c>
      <c r="AW33" s="187">
        <v>2.2730000000000001</v>
      </c>
      <c r="AX33" s="283">
        <v>3.86</v>
      </c>
      <c r="AY33" s="19"/>
    </row>
    <row r="34" spans="1:51" ht="76.5" x14ac:dyDescent="0.25">
      <c r="A34" s="191" t="s">
        <v>564</v>
      </c>
      <c r="B34" s="179" t="s">
        <v>672</v>
      </c>
      <c r="C34" s="180" t="s">
        <v>537</v>
      </c>
      <c r="D34" s="185" t="s">
        <v>552</v>
      </c>
      <c r="E34" s="182" t="s">
        <v>337</v>
      </c>
      <c r="F34" s="182" t="s">
        <v>337</v>
      </c>
      <c r="G34" s="182" t="s">
        <v>337</v>
      </c>
      <c r="H34" s="182" t="s">
        <v>337</v>
      </c>
      <c r="I34" s="182" t="s">
        <v>337</v>
      </c>
      <c r="J34" s="182">
        <v>22</v>
      </c>
      <c r="K34" s="182" t="s">
        <v>337</v>
      </c>
      <c r="L34" s="182">
        <v>40</v>
      </c>
      <c r="M34" s="180" t="s">
        <v>553</v>
      </c>
      <c r="N34" s="192" t="s">
        <v>554</v>
      </c>
      <c r="O34" s="179" t="s">
        <v>672</v>
      </c>
      <c r="P34" s="193">
        <v>1601</v>
      </c>
      <c r="Q34" s="180" t="s">
        <v>541</v>
      </c>
      <c r="R34" s="193">
        <v>1601</v>
      </c>
      <c r="S34" s="179" t="s">
        <v>542</v>
      </c>
      <c r="T34" s="179" t="s">
        <v>555</v>
      </c>
      <c r="U34" s="179">
        <v>1</v>
      </c>
      <c r="V34" s="180">
        <v>1</v>
      </c>
      <c r="W34" s="179" t="s">
        <v>565</v>
      </c>
      <c r="X34" s="194">
        <v>1601</v>
      </c>
      <c r="Y34" s="195"/>
      <c r="Z34" s="195"/>
      <c r="AA34" s="195"/>
      <c r="AB34" s="194">
        <v>1601</v>
      </c>
      <c r="AC34" s="179" t="s">
        <v>565</v>
      </c>
      <c r="AD34" s="194">
        <v>1601</v>
      </c>
      <c r="AE34" s="184">
        <v>0</v>
      </c>
      <c r="AF34" s="195"/>
      <c r="AG34" s="195"/>
      <c r="AH34" s="195"/>
      <c r="AI34" s="195"/>
      <c r="AJ34" s="195"/>
      <c r="AK34" s="195"/>
      <c r="AL34" s="179" t="s">
        <v>557</v>
      </c>
      <c r="AM34" s="179" t="s">
        <v>558</v>
      </c>
      <c r="AN34" s="179" t="s">
        <v>566</v>
      </c>
      <c r="AO34" s="196" t="s">
        <v>567</v>
      </c>
      <c r="AP34" s="179" t="s">
        <v>568</v>
      </c>
      <c r="AQ34" s="179" t="s">
        <v>569</v>
      </c>
      <c r="AR34" s="179" t="s">
        <v>561</v>
      </c>
      <c r="AS34" s="179" t="s">
        <v>569</v>
      </c>
      <c r="AT34" s="179" t="s">
        <v>570</v>
      </c>
      <c r="AU34" s="195"/>
      <c r="AV34" s="180" t="s">
        <v>571</v>
      </c>
      <c r="AW34" s="187">
        <v>1.7999999999999999E-2</v>
      </c>
      <c r="AX34" s="283">
        <v>1.7999999999999999E-2</v>
      </c>
      <c r="AY34" s="19"/>
    </row>
    <row r="35" spans="1:51" ht="105" x14ac:dyDescent="0.25">
      <c r="A35" s="264">
        <v>1</v>
      </c>
      <c r="B35" s="179" t="s">
        <v>672</v>
      </c>
      <c r="C35" s="265" t="s">
        <v>537</v>
      </c>
      <c r="D35" s="266" t="s">
        <v>623</v>
      </c>
      <c r="E35" s="267" t="s">
        <v>337</v>
      </c>
      <c r="F35" s="267" t="s">
        <v>337</v>
      </c>
      <c r="G35" s="267" t="s">
        <v>337</v>
      </c>
      <c r="H35" s="267" t="s">
        <v>337</v>
      </c>
      <c r="I35" s="267" t="s">
        <v>337</v>
      </c>
      <c r="J35" s="267">
        <v>22</v>
      </c>
      <c r="K35" s="267" t="s">
        <v>337</v>
      </c>
      <c r="L35" s="267">
        <v>40</v>
      </c>
      <c r="M35" s="180" t="s">
        <v>553</v>
      </c>
      <c r="N35" s="268" t="s">
        <v>624</v>
      </c>
      <c r="O35" s="179" t="s">
        <v>672</v>
      </c>
      <c r="P35" s="269">
        <v>50</v>
      </c>
      <c r="Q35" s="265" t="s">
        <v>541</v>
      </c>
      <c r="R35" s="269">
        <v>50</v>
      </c>
      <c r="S35" s="265" t="s">
        <v>625</v>
      </c>
      <c r="T35" s="265" t="s">
        <v>625</v>
      </c>
      <c r="U35" s="265">
        <v>3</v>
      </c>
      <c r="V35" s="265">
        <v>3</v>
      </c>
      <c r="W35" s="265" t="s">
        <v>626</v>
      </c>
      <c r="X35" s="269">
        <v>20</v>
      </c>
      <c r="Y35" s="263"/>
      <c r="Z35" s="263"/>
      <c r="AA35" s="263"/>
      <c r="AB35" s="269">
        <v>20</v>
      </c>
      <c r="AC35" s="265" t="s">
        <v>626</v>
      </c>
      <c r="AD35" s="269">
        <v>20</v>
      </c>
      <c r="AE35" s="269">
        <v>20</v>
      </c>
      <c r="AF35" s="263"/>
      <c r="AG35" s="263"/>
      <c r="AH35" s="263"/>
      <c r="AI35" s="263"/>
      <c r="AJ35" s="263"/>
      <c r="AK35" s="270">
        <v>44524</v>
      </c>
      <c r="AL35" s="263"/>
      <c r="AM35" s="263"/>
      <c r="AN35" s="263"/>
      <c r="AO35" s="263"/>
      <c r="AP35" s="270">
        <v>44522</v>
      </c>
      <c r="AQ35" s="270">
        <v>44585</v>
      </c>
      <c r="AR35" s="270">
        <v>44585</v>
      </c>
      <c r="AS35" s="270">
        <v>44585</v>
      </c>
      <c r="AT35" s="270">
        <v>44712</v>
      </c>
      <c r="AU35" s="263"/>
      <c r="AV35" s="263" t="s">
        <v>627</v>
      </c>
      <c r="AX35" s="283">
        <v>0.02</v>
      </c>
      <c r="AY35" s="19"/>
    </row>
    <row r="36" spans="1:51" x14ac:dyDescent="0.25">
      <c r="A36" s="263"/>
      <c r="B36" s="263"/>
      <c r="C36" s="263"/>
      <c r="D36" s="263"/>
      <c r="E36" s="263"/>
      <c r="F36" s="263"/>
      <c r="G36" s="263"/>
      <c r="H36" s="263"/>
      <c r="I36" s="263"/>
      <c r="J36" s="263"/>
      <c r="K36" s="263"/>
      <c r="L36" s="263"/>
      <c r="M36" s="263"/>
      <c r="N36" s="263"/>
      <c r="O36" s="263"/>
      <c r="P36" s="263"/>
      <c r="Q36" s="263"/>
      <c r="R36" s="263"/>
      <c r="S36" s="263"/>
      <c r="T36" s="263"/>
      <c r="U36" s="263"/>
      <c r="V36" s="263"/>
      <c r="W36" s="265" t="s">
        <v>628</v>
      </c>
      <c r="X36" s="269">
        <v>27</v>
      </c>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X36" s="284"/>
      <c r="AY36" s="19"/>
    </row>
    <row r="37" spans="1:51" x14ac:dyDescent="0.25">
      <c r="A37" s="263"/>
      <c r="B37" s="263"/>
      <c r="C37" s="263"/>
      <c r="D37" s="263"/>
      <c r="E37" s="263"/>
      <c r="F37" s="263"/>
      <c r="G37" s="263"/>
      <c r="H37" s="263"/>
      <c r="I37" s="263"/>
      <c r="J37" s="263"/>
      <c r="K37" s="263"/>
      <c r="L37" s="263"/>
      <c r="M37" s="263"/>
      <c r="N37" s="263"/>
      <c r="O37" s="263"/>
      <c r="P37" s="263"/>
      <c r="Q37" s="263"/>
      <c r="R37" s="263"/>
      <c r="S37" s="263"/>
      <c r="T37" s="263"/>
      <c r="U37" s="263"/>
      <c r="V37" s="263"/>
      <c r="W37" s="265" t="s">
        <v>629</v>
      </c>
      <c r="X37" s="269">
        <v>31</v>
      </c>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X37" s="284"/>
      <c r="AY37" s="19"/>
    </row>
    <row r="38" spans="1:51" ht="60" x14ac:dyDescent="0.25">
      <c r="A38" s="271">
        <v>2</v>
      </c>
      <c r="B38" s="179" t="s">
        <v>672</v>
      </c>
      <c r="C38" s="265" t="s">
        <v>537</v>
      </c>
      <c r="D38" s="266" t="s">
        <v>623</v>
      </c>
      <c r="E38" s="267" t="s">
        <v>337</v>
      </c>
      <c r="F38" s="267" t="s">
        <v>337</v>
      </c>
      <c r="G38" s="267" t="s">
        <v>337</v>
      </c>
      <c r="H38" s="267" t="s">
        <v>337</v>
      </c>
      <c r="I38" s="267" t="s">
        <v>337</v>
      </c>
      <c r="J38" s="267">
        <v>22</v>
      </c>
      <c r="K38" s="267" t="s">
        <v>337</v>
      </c>
      <c r="L38" s="267">
        <v>40</v>
      </c>
      <c r="M38" s="180" t="s">
        <v>553</v>
      </c>
      <c r="N38" s="268" t="s">
        <v>630</v>
      </c>
      <c r="O38" s="179" t="s">
        <v>672</v>
      </c>
      <c r="P38" s="269">
        <v>360</v>
      </c>
      <c r="Q38" s="265" t="s">
        <v>541</v>
      </c>
      <c r="R38" s="269">
        <v>360</v>
      </c>
      <c r="S38" s="265" t="s">
        <v>625</v>
      </c>
      <c r="T38" s="265" t="s">
        <v>631</v>
      </c>
      <c r="U38" s="179">
        <v>1</v>
      </c>
      <c r="V38" s="180">
        <v>1</v>
      </c>
      <c r="W38" s="180" t="s">
        <v>544</v>
      </c>
      <c r="X38" s="194">
        <v>333</v>
      </c>
      <c r="Y38" s="263"/>
      <c r="Z38" s="263"/>
      <c r="AA38" s="263"/>
      <c r="AB38" s="194">
        <v>333</v>
      </c>
      <c r="AC38" s="180" t="s">
        <v>544</v>
      </c>
      <c r="AD38" s="269">
        <v>399</v>
      </c>
      <c r="AE38" s="269">
        <v>399</v>
      </c>
      <c r="AF38" s="271"/>
      <c r="AG38" s="271"/>
      <c r="AH38" s="271"/>
      <c r="AI38" s="271"/>
      <c r="AJ38" s="271"/>
      <c r="AK38" s="270">
        <v>44662</v>
      </c>
      <c r="AL38" s="271"/>
      <c r="AM38" s="271"/>
      <c r="AN38" s="271"/>
      <c r="AO38" s="271"/>
      <c r="AP38" s="271"/>
      <c r="AQ38" s="272">
        <v>44698</v>
      </c>
      <c r="AR38" s="271"/>
      <c r="AS38" s="272">
        <v>44698</v>
      </c>
      <c r="AT38" s="272">
        <v>44742</v>
      </c>
      <c r="AU38" s="271"/>
      <c r="AV38" s="271" t="s">
        <v>632</v>
      </c>
      <c r="AX38" s="283">
        <v>0.39900000000000002</v>
      </c>
      <c r="AY38" s="19"/>
    </row>
    <row r="39" spans="1:51" ht="60" x14ac:dyDescent="0.25">
      <c r="A39" s="271">
        <v>3</v>
      </c>
      <c r="B39" s="179" t="s">
        <v>672</v>
      </c>
      <c r="C39" s="180" t="s">
        <v>537</v>
      </c>
      <c r="D39" s="266" t="s">
        <v>623</v>
      </c>
      <c r="E39" s="267" t="s">
        <v>337</v>
      </c>
      <c r="F39" s="267" t="s">
        <v>337</v>
      </c>
      <c r="G39" s="267" t="s">
        <v>337</v>
      </c>
      <c r="H39" s="267" t="s">
        <v>337</v>
      </c>
      <c r="I39" s="267" t="s">
        <v>337</v>
      </c>
      <c r="J39" s="267">
        <v>22</v>
      </c>
      <c r="K39" s="267" t="s">
        <v>337</v>
      </c>
      <c r="L39" s="267">
        <v>40</v>
      </c>
      <c r="M39" s="180" t="s">
        <v>553</v>
      </c>
      <c r="N39" s="268" t="s">
        <v>633</v>
      </c>
      <c r="O39" s="179" t="s">
        <v>672</v>
      </c>
      <c r="P39" s="269">
        <v>0</v>
      </c>
      <c r="Q39" s="265" t="s">
        <v>541</v>
      </c>
      <c r="R39" s="269">
        <v>0</v>
      </c>
      <c r="S39" s="265" t="s">
        <v>631</v>
      </c>
      <c r="T39" s="265" t="s">
        <v>631</v>
      </c>
      <c r="U39" s="179">
        <v>1</v>
      </c>
      <c r="V39" s="180">
        <v>1</v>
      </c>
      <c r="W39" s="180" t="s">
        <v>634</v>
      </c>
      <c r="X39" s="269">
        <v>0</v>
      </c>
      <c r="Y39" s="195"/>
      <c r="Z39" s="195"/>
      <c r="AA39" s="195"/>
      <c r="AB39" s="269">
        <v>0</v>
      </c>
      <c r="AC39" s="180" t="s">
        <v>634</v>
      </c>
      <c r="AD39" s="269">
        <v>0</v>
      </c>
      <c r="AE39" s="269">
        <v>0</v>
      </c>
      <c r="AF39" s="195"/>
      <c r="AG39" s="195"/>
      <c r="AH39" s="195"/>
      <c r="AI39" s="195"/>
      <c r="AJ39" s="195"/>
      <c r="AK39" s="270">
        <v>44747</v>
      </c>
      <c r="AL39" s="179" t="s">
        <v>635</v>
      </c>
      <c r="AM39" s="179" t="s">
        <v>636</v>
      </c>
      <c r="AN39" s="195"/>
      <c r="AO39" s="195"/>
      <c r="AP39" s="195"/>
      <c r="AQ39" s="272">
        <v>44671</v>
      </c>
      <c r="AR39" s="195"/>
      <c r="AS39" s="272">
        <v>44671</v>
      </c>
      <c r="AT39" s="272">
        <v>45402</v>
      </c>
      <c r="AU39" s="195"/>
      <c r="AV39" s="271" t="s">
        <v>637</v>
      </c>
      <c r="AX39" s="283">
        <v>0</v>
      </c>
      <c r="AY39" s="19"/>
    </row>
    <row r="40" spans="1:51" ht="60" x14ac:dyDescent="0.25">
      <c r="A40" s="273" t="s">
        <v>638</v>
      </c>
      <c r="B40" s="179" t="s">
        <v>672</v>
      </c>
      <c r="C40" s="265" t="s">
        <v>537</v>
      </c>
      <c r="D40" s="266" t="s">
        <v>623</v>
      </c>
      <c r="E40" s="267" t="s">
        <v>337</v>
      </c>
      <c r="F40" s="267" t="s">
        <v>337</v>
      </c>
      <c r="G40" s="267" t="s">
        <v>337</v>
      </c>
      <c r="H40" s="267" t="s">
        <v>337</v>
      </c>
      <c r="I40" s="267" t="s">
        <v>337</v>
      </c>
      <c r="J40" s="267">
        <v>22</v>
      </c>
      <c r="K40" s="267" t="s">
        <v>337</v>
      </c>
      <c r="L40" s="267">
        <v>40</v>
      </c>
      <c r="M40" s="265" t="s">
        <v>639</v>
      </c>
      <c r="N40" s="268" t="s">
        <v>640</v>
      </c>
      <c r="O40" s="179" t="s">
        <v>641</v>
      </c>
      <c r="P40" s="269">
        <v>200099</v>
      </c>
      <c r="Q40" s="265" t="s">
        <v>541</v>
      </c>
      <c r="R40" s="269">
        <v>200099</v>
      </c>
      <c r="S40" s="265" t="s">
        <v>542</v>
      </c>
      <c r="T40" s="265" t="s">
        <v>642</v>
      </c>
      <c r="U40" s="265">
        <v>1</v>
      </c>
      <c r="V40" s="265">
        <v>1</v>
      </c>
      <c r="W40" s="265" t="s">
        <v>643</v>
      </c>
      <c r="X40" s="263"/>
      <c r="Y40" s="263"/>
      <c r="Z40" s="265">
        <v>1</v>
      </c>
      <c r="AA40" s="269">
        <v>200099</v>
      </c>
      <c r="AB40" s="269">
        <v>200099</v>
      </c>
      <c r="AC40" s="265" t="s">
        <v>643</v>
      </c>
      <c r="AD40" s="269">
        <v>240119</v>
      </c>
      <c r="AE40" s="269">
        <v>20900</v>
      </c>
      <c r="AF40" s="266" t="s">
        <v>644</v>
      </c>
      <c r="AG40" s="265" t="s">
        <v>645</v>
      </c>
      <c r="AH40" s="265" t="s">
        <v>646</v>
      </c>
      <c r="AI40" s="265" t="s">
        <v>647</v>
      </c>
      <c r="AJ40" s="265" t="s">
        <v>648</v>
      </c>
      <c r="AK40" s="265" t="s">
        <v>649</v>
      </c>
      <c r="AL40" s="265" t="s">
        <v>673</v>
      </c>
      <c r="AM40" s="265" t="s">
        <v>650</v>
      </c>
      <c r="AN40" s="265" t="s">
        <v>649</v>
      </c>
      <c r="AO40" s="266" t="s">
        <v>651</v>
      </c>
      <c r="AP40" s="265" t="s">
        <v>652</v>
      </c>
      <c r="AQ40" s="265" t="s">
        <v>653</v>
      </c>
      <c r="AR40" s="265" t="s">
        <v>652</v>
      </c>
      <c r="AS40" s="265" t="s">
        <v>653</v>
      </c>
      <c r="AT40" s="265" t="s">
        <v>654</v>
      </c>
      <c r="AU40" s="263"/>
      <c r="AV40" s="263"/>
      <c r="AX40" s="283">
        <v>240.119</v>
      </c>
      <c r="AY40" s="19"/>
    </row>
    <row r="41" spans="1:51" ht="60" x14ac:dyDescent="0.25">
      <c r="A41" s="271">
        <v>4</v>
      </c>
      <c r="B41" s="179" t="s">
        <v>672</v>
      </c>
      <c r="C41" s="265" t="s">
        <v>537</v>
      </c>
      <c r="D41" s="266" t="s">
        <v>623</v>
      </c>
      <c r="E41" s="267" t="s">
        <v>337</v>
      </c>
      <c r="F41" s="267" t="s">
        <v>337</v>
      </c>
      <c r="G41" s="267" t="s">
        <v>337</v>
      </c>
      <c r="H41" s="267" t="s">
        <v>337</v>
      </c>
      <c r="I41" s="267" t="s">
        <v>337</v>
      </c>
      <c r="J41" s="267">
        <v>22</v>
      </c>
      <c r="K41" s="267" t="s">
        <v>337</v>
      </c>
      <c r="L41" s="267">
        <v>40</v>
      </c>
      <c r="M41" s="180" t="s">
        <v>553</v>
      </c>
      <c r="N41" s="274" t="s">
        <v>655</v>
      </c>
      <c r="O41" s="179" t="s">
        <v>672</v>
      </c>
      <c r="P41" s="263">
        <v>395</v>
      </c>
      <c r="Q41" s="265" t="s">
        <v>541</v>
      </c>
      <c r="R41" s="263">
        <v>395</v>
      </c>
      <c r="S41" s="265" t="s">
        <v>631</v>
      </c>
      <c r="T41" s="265" t="s">
        <v>631</v>
      </c>
      <c r="U41" s="179">
        <v>1</v>
      </c>
      <c r="V41" s="180">
        <v>1</v>
      </c>
      <c r="W41" s="263" t="s">
        <v>544</v>
      </c>
      <c r="X41" s="263"/>
      <c r="Y41" s="263"/>
      <c r="Z41" s="263"/>
      <c r="AA41" s="263"/>
      <c r="AB41" s="263">
        <v>395</v>
      </c>
      <c r="AC41" s="263" t="s">
        <v>544</v>
      </c>
      <c r="AD41" s="263">
        <v>474</v>
      </c>
      <c r="AE41" s="263">
        <v>474</v>
      </c>
      <c r="AF41" s="263"/>
      <c r="AG41" s="263"/>
      <c r="AH41" s="263"/>
      <c r="AI41" s="263"/>
      <c r="AJ41" s="270">
        <v>44848</v>
      </c>
      <c r="AK41" s="263"/>
      <c r="AL41" s="263"/>
      <c r="AM41" s="263"/>
      <c r="AN41" s="263"/>
      <c r="AO41" s="263"/>
      <c r="AP41" s="263"/>
      <c r="AQ41" s="270">
        <v>44860</v>
      </c>
      <c r="AR41" s="263"/>
      <c r="AS41" s="270">
        <v>44860</v>
      </c>
      <c r="AT41" s="265" t="s">
        <v>654</v>
      </c>
      <c r="AU41" s="263"/>
      <c r="AV41" s="263" t="s">
        <v>656</v>
      </c>
      <c r="AX41" s="283">
        <v>0.47399999999999998</v>
      </c>
      <c r="AY41" s="19"/>
    </row>
    <row r="42" spans="1:51" ht="60" x14ac:dyDescent="0.25">
      <c r="A42" s="271">
        <v>5</v>
      </c>
      <c r="B42" s="179" t="s">
        <v>672</v>
      </c>
      <c r="C42" s="265" t="s">
        <v>537</v>
      </c>
      <c r="D42" s="266" t="s">
        <v>623</v>
      </c>
      <c r="E42" s="267" t="s">
        <v>337</v>
      </c>
      <c r="F42" s="267" t="s">
        <v>337</v>
      </c>
      <c r="G42" s="267" t="s">
        <v>337</v>
      </c>
      <c r="H42" s="267" t="s">
        <v>337</v>
      </c>
      <c r="I42" s="267" t="s">
        <v>337</v>
      </c>
      <c r="J42" s="267">
        <v>22</v>
      </c>
      <c r="K42" s="267" t="s">
        <v>337</v>
      </c>
      <c r="L42" s="267">
        <v>40</v>
      </c>
      <c r="M42" s="180" t="s">
        <v>553</v>
      </c>
      <c r="N42" s="274" t="s">
        <v>657</v>
      </c>
      <c r="O42" s="179" t="s">
        <v>672</v>
      </c>
      <c r="P42" s="269">
        <v>0</v>
      </c>
      <c r="Q42" s="265" t="s">
        <v>541</v>
      </c>
      <c r="R42" s="269">
        <v>0</v>
      </c>
      <c r="S42" s="265" t="s">
        <v>631</v>
      </c>
      <c r="T42" s="265" t="s">
        <v>631</v>
      </c>
      <c r="U42" s="179">
        <v>1</v>
      </c>
      <c r="V42" s="180" t="s">
        <v>65</v>
      </c>
      <c r="W42" s="263" t="s">
        <v>658</v>
      </c>
      <c r="X42" s="269">
        <v>0</v>
      </c>
      <c r="Y42" s="263"/>
      <c r="Z42" s="263"/>
      <c r="AA42" s="263"/>
      <c r="AB42" s="269">
        <v>0</v>
      </c>
      <c r="AC42" s="263" t="s">
        <v>658</v>
      </c>
      <c r="AD42" s="269">
        <v>0</v>
      </c>
      <c r="AE42" s="269">
        <v>0</v>
      </c>
      <c r="AF42" s="195"/>
      <c r="AG42" s="195"/>
      <c r="AH42" s="195"/>
      <c r="AI42" s="195"/>
      <c r="AJ42" s="195"/>
      <c r="AK42" s="270">
        <v>44747</v>
      </c>
      <c r="AL42" s="179" t="s">
        <v>635</v>
      </c>
      <c r="AM42" s="179" t="s">
        <v>636</v>
      </c>
      <c r="AN42" s="195"/>
      <c r="AO42" s="195"/>
      <c r="AP42" s="195"/>
      <c r="AQ42" s="272">
        <v>44802</v>
      </c>
      <c r="AR42" s="195"/>
      <c r="AS42" s="272">
        <v>44802</v>
      </c>
      <c r="AT42" s="272">
        <v>44861</v>
      </c>
      <c r="AU42" s="263"/>
      <c r="AV42" s="263"/>
      <c r="AX42" s="283">
        <v>0</v>
      </c>
      <c r="AY42" s="19"/>
    </row>
    <row r="43" spans="1:51" s="187" customFormat="1" ht="90" x14ac:dyDescent="0.2">
      <c r="A43" s="267">
        <v>6</v>
      </c>
      <c r="B43" s="265" t="s">
        <v>672</v>
      </c>
      <c r="C43" s="285" t="s">
        <v>674</v>
      </c>
      <c r="D43" s="266" t="s">
        <v>623</v>
      </c>
      <c r="E43" s="267" t="s">
        <v>337</v>
      </c>
      <c r="F43" s="267" t="s">
        <v>337</v>
      </c>
      <c r="G43" s="267" t="s">
        <v>337</v>
      </c>
      <c r="H43" s="267" t="s">
        <v>337</v>
      </c>
      <c r="I43" s="267" t="s">
        <v>337</v>
      </c>
      <c r="J43" s="267">
        <v>22</v>
      </c>
      <c r="K43" s="267" t="s">
        <v>337</v>
      </c>
      <c r="L43" s="267">
        <v>40</v>
      </c>
      <c r="M43" s="265" t="s">
        <v>553</v>
      </c>
      <c r="N43" s="285" t="s">
        <v>675</v>
      </c>
      <c r="O43" s="265" t="s">
        <v>672</v>
      </c>
      <c r="P43" s="286" t="s">
        <v>676</v>
      </c>
      <c r="Q43" s="286" t="s">
        <v>677</v>
      </c>
      <c r="R43" s="286" t="s">
        <v>678</v>
      </c>
      <c r="S43" s="286" t="s">
        <v>679</v>
      </c>
      <c r="T43" s="286" t="s">
        <v>679</v>
      </c>
      <c r="U43" s="287">
        <v>3</v>
      </c>
      <c r="V43" s="287">
        <v>3</v>
      </c>
      <c r="W43" s="286" t="s">
        <v>680</v>
      </c>
      <c r="X43" s="287">
        <v>2623</v>
      </c>
      <c r="Y43" s="286" t="s">
        <v>681</v>
      </c>
      <c r="Z43" s="286" t="s">
        <v>682</v>
      </c>
      <c r="AA43" s="286" t="s">
        <v>337</v>
      </c>
      <c r="AB43" s="287">
        <v>2623</v>
      </c>
      <c r="AC43" s="286" t="s">
        <v>680</v>
      </c>
      <c r="AD43" s="288">
        <v>3147</v>
      </c>
      <c r="AE43" s="288">
        <v>3147</v>
      </c>
      <c r="AF43" s="286" t="s">
        <v>683</v>
      </c>
      <c r="AG43" s="286" t="s">
        <v>683</v>
      </c>
      <c r="AH43" s="286" t="s">
        <v>683</v>
      </c>
      <c r="AI43" s="286" t="s">
        <v>683</v>
      </c>
      <c r="AJ43" s="286" t="s">
        <v>683</v>
      </c>
      <c r="AK43" s="286" t="s">
        <v>683</v>
      </c>
      <c r="AL43" s="286" t="s">
        <v>684</v>
      </c>
      <c r="AM43" s="286" t="s">
        <v>684</v>
      </c>
      <c r="AN43" s="286" t="s">
        <v>684</v>
      </c>
      <c r="AO43" s="286" t="s">
        <v>684</v>
      </c>
      <c r="AP43" s="286" t="s">
        <v>681</v>
      </c>
      <c r="AQ43" s="270">
        <v>44945</v>
      </c>
      <c r="AR43" s="286" t="s">
        <v>676</v>
      </c>
      <c r="AS43" s="270">
        <v>44963</v>
      </c>
      <c r="AT43" s="270">
        <v>45290</v>
      </c>
      <c r="AU43" s="289"/>
      <c r="AV43" s="285" t="s">
        <v>685</v>
      </c>
      <c r="AX43" s="187">
        <v>3.1469999999999998</v>
      </c>
    </row>
    <row r="44" spans="1:51" x14ac:dyDescent="0.25">
      <c r="A44" s="263"/>
      <c r="B44" s="263"/>
      <c r="C44" s="263"/>
      <c r="D44" s="263"/>
      <c r="E44" s="263"/>
      <c r="F44" s="263"/>
      <c r="G44" s="263"/>
      <c r="H44" s="263"/>
      <c r="I44" s="263"/>
      <c r="J44" s="263"/>
      <c r="K44" s="263"/>
      <c r="L44" s="263"/>
      <c r="M44" s="263"/>
      <c r="N44" s="263"/>
      <c r="O44" s="263"/>
      <c r="P44" s="263"/>
      <c r="Q44" s="263"/>
      <c r="R44" s="263"/>
      <c r="S44" s="263"/>
      <c r="T44" s="263"/>
      <c r="U44" s="263"/>
      <c r="V44" s="263"/>
      <c r="W44" s="286" t="s">
        <v>686</v>
      </c>
      <c r="X44" s="288">
        <v>2684</v>
      </c>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Y44" s="19"/>
    </row>
    <row r="45" spans="1:51" x14ac:dyDescent="0.25">
      <c r="A45" s="263"/>
      <c r="B45" s="263"/>
      <c r="C45" s="263"/>
      <c r="D45" s="263"/>
      <c r="E45" s="263"/>
      <c r="F45" s="263"/>
      <c r="G45" s="263"/>
      <c r="H45" s="263"/>
      <c r="I45" s="263"/>
      <c r="J45" s="263"/>
      <c r="K45" s="263"/>
      <c r="L45" s="263"/>
      <c r="M45" s="263"/>
      <c r="N45" s="263"/>
      <c r="O45" s="263"/>
      <c r="P45" s="263"/>
      <c r="Q45" s="263"/>
      <c r="R45" s="263"/>
      <c r="S45" s="263"/>
      <c r="T45" s="263"/>
      <c r="U45" s="263"/>
      <c r="V45" s="263"/>
      <c r="W45" s="286" t="s">
        <v>687</v>
      </c>
      <c r="X45" s="287">
        <v>3835</v>
      </c>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Y45" s="19"/>
    </row>
    <row r="46" spans="1:51" ht="90" x14ac:dyDescent="0.25">
      <c r="A46" s="267">
        <v>7</v>
      </c>
      <c r="B46" s="265" t="s">
        <v>672</v>
      </c>
      <c r="C46" s="285" t="s">
        <v>674</v>
      </c>
      <c r="D46" s="266" t="s">
        <v>623</v>
      </c>
      <c r="E46" s="267" t="s">
        <v>337</v>
      </c>
      <c r="F46" s="267" t="s">
        <v>337</v>
      </c>
      <c r="G46" s="267" t="s">
        <v>337</v>
      </c>
      <c r="H46" s="267" t="s">
        <v>337</v>
      </c>
      <c r="I46" s="267" t="s">
        <v>337</v>
      </c>
      <c r="J46" s="267">
        <v>22</v>
      </c>
      <c r="K46" s="267" t="s">
        <v>337</v>
      </c>
      <c r="L46" s="267">
        <v>40</v>
      </c>
      <c r="M46" s="265" t="s">
        <v>553</v>
      </c>
      <c r="N46" s="285" t="s">
        <v>688</v>
      </c>
      <c r="O46" s="265" t="s">
        <v>672</v>
      </c>
      <c r="P46" s="269">
        <v>286</v>
      </c>
      <c r="Q46" s="265" t="s">
        <v>541</v>
      </c>
      <c r="R46" s="269">
        <v>286</v>
      </c>
      <c r="S46" s="265" t="s">
        <v>631</v>
      </c>
      <c r="T46" s="265" t="s">
        <v>631</v>
      </c>
      <c r="U46" s="265">
        <v>1</v>
      </c>
      <c r="V46" s="265" t="s">
        <v>65</v>
      </c>
      <c r="W46" s="286" t="s">
        <v>689</v>
      </c>
      <c r="X46" s="269">
        <v>286</v>
      </c>
      <c r="Y46" s="263"/>
      <c r="Z46" s="263"/>
      <c r="AA46" s="263"/>
      <c r="AB46" s="269">
        <v>286</v>
      </c>
      <c r="AC46" s="286" t="s">
        <v>689</v>
      </c>
      <c r="AD46" s="263">
        <v>343</v>
      </c>
      <c r="AE46" s="263">
        <v>343</v>
      </c>
      <c r="AF46" s="263"/>
      <c r="AG46" s="263"/>
      <c r="AH46" s="263"/>
      <c r="AI46" s="263"/>
      <c r="AJ46" s="263"/>
      <c r="AK46" s="263"/>
      <c r="AL46" s="265" t="s">
        <v>690</v>
      </c>
      <c r="AM46" s="265" t="s">
        <v>691</v>
      </c>
      <c r="AN46" s="263"/>
      <c r="AO46" s="263"/>
      <c r="AP46" s="263"/>
      <c r="AQ46" s="270">
        <v>45071</v>
      </c>
      <c r="AR46" s="263"/>
      <c r="AS46" s="270">
        <v>45071</v>
      </c>
      <c r="AT46" s="270">
        <v>45186</v>
      </c>
      <c r="AU46" s="263"/>
      <c r="AV46" s="285" t="s">
        <v>692</v>
      </c>
      <c r="AX46" s="187">
        <v>0.34300000000000003</v>
      </c>
      <c r="AY46" s="19"/>
    </row>
    <row r="47" spans="1:51" ht="60" x14ac:dyDescent="0.25">
      <c r="A47" s="290" t="s">
        <v>693</v>
      </c>
      <c r="B47" s="265" t="s">
        <v>672</v>
      </c>
      <c r="C47" s="265" t="s">
        <v>537</v>
      </c>
      <c r="D47" s="266" t="s">
        <v>694</v>
      </c>
      <c r="E47" s="267" t="s">
        <v>337</v>
      </c>
      <c r="F47" s="267" t="s">
        <v>337</v>
      </c>
      <c r="G47" s="267" t="s">
        <v>337</v>
      </c>
      <c r="H47" s="267" t="s">
        <v>337</v>
      </c>
      <c r="I47" s="267" t="s">
        <v>337</v>
      </c>
      <c r="J47" s="267">
        <v>22</v>
      </c>
      <c r="K47" s="267" t="s">
        <v>337</v>
      </c>
      <c r="L47" s="267">
        <v>40</v>
      </c>
      <c r="M47" s="265" t="s">
        <v>639</v>
      </c>
      <c r="N47" s="268" t="s">
        <v>640</v>
      </c>
      <c r="O47" s="179" t="s">
        <v>641</v>
      </c>
      <c r="P47" s="269">
        <v>432929</v>
      </c>
      <c r="Q47" s="265" t="s">
        <v>541</v>
      </c>
      <c r="R47" s="269">
        <v>432929</v>
      </c>
      <c r="S47" s="265" t="s">
        <v>542</v>
      </c>
      <c r="T47" s="265" t="s">
        <v>695</v>
      </c>
      <c r="U47" s="265">
        <v>2</v>
      </c>
      <c r="V47" s="265">
        <v>2</v>
      </c>
      <c r="W47" s="265" t="s">
        <v>643</v>
      </c>
      <c r="X47" s="269">
        <v>432762</v>
      </c>
      <c r="Y47" s="291"/>
      <c r="Z47" s="265">
        <v>1</v>
      </c>
      <c r="AA47" s="269">
        <v>432562</v>
      </c>
      <c r="AB47" s="269">
        <v>432562</v>
      </c>
      <c r="AC47" s="265" t="s">
        <v>643</v>
      </c>
      <c r="AD47" s="269">
        <v>519074</v>
      </c>
      <c r="AE47" s="269">
        <v>312720</v>
      </c>
      <c r="AF47" s="266" t="s">
        <v>696</v>
      </c>
      <c r="AG47" s="265" t="s">
        <v>645</v>
      </c>
      <c r="AH47" s="265" t="s">
        <v>697</v>
      </c>
      <c r="AI47" s="265" t="s">
        <v>698</v>
      </c>
      <c r="AJ47" s="265" t="s">
        <v>699</v>
      </c>
      <c r="AK47" s="265" t="s">
        <v>700</v>
      </c>
      <c r="AL47" s="291"/>
      <c r="AM47" s="291"/>
      <c r="AN47" s="291"/>
      <c r="AO47" s="291"/>
      <c r="AP47" s="265" t="s">
        <v>701</v>
      </c>
      <c r="AQ47" s="265" t="s">
        <v>702</v>
      </c>
      <c r="AR47" s="265" t="s">
        <v>701</v>
      </c>
      <c r="AS47" s="265" t="s">
        <v>702</v>
      </c>
      <c r="AT47" s="265" t="s">
        <v>703</v>
      </c>
      <c r="AU47" s="291"/>
      <c r="AV47" s="291"/>
      <c r="AX47" s="187">
        <v>519.07399999999996</v>
      </c>
      <c r="AY47" s="19"/>
    </row>
    <row r="48" spans="1:51" x14ac:dyDescent="0.25">
      <c r="A48" s="291"/>
      <c r="B48" s="291"/>
      <c r="C48" s="291"/>
      <c r="D48" s="291"/>
      <c r="E48" s="291"/>
      <c r="F48" s="291"/>
      <c r="G48" s="291"/>
      <c r="H48" s="291"/>
      <c r="I48" s="291"/>
      <c r="J48" s="291"/>
      <c r="K48" s="291"/>
      <c r="L48" s="291"/>
      <c r="M48" s="291"/>
      <c r="N48" s="291"/>
      <c r="O48" s="291"/>
      <c r="P48" s="291"/>
      <c r="Q48" s="291"/>
      <c r="R48" s="291"/>
      <c r="S48" s="291"/>
      <c r="T48" s="291"/>
      <c r="U48" s="291"/>
      <c r="V48" s="291"/>
      <c r="W48" s="265" t="s">
        <v>704</v>
      </c>
      <c r="X48" s="269">
        <v>432929</v>
      </c>
      <c r="Y48" s="291"/>
      <c r="Z48" s="265"/>
      <c r="AA48" s="269">
        <v>432929</v>
      </c>
      <c r="AB48" s="291"/>
      <c r="AC48" s="291"/>
      <c r="AD48" s="291"/>
      <c r="AE48" s="291"/>
      <c r="AF48" s="291"/>
      <c r="AG48" s="291"/>
      <c r="AH48" s="291"/>
      <c r="AI48" s="291"/>
      <c r="AJ48" s="291"/>
      <c r="AK48" s="291"/>
      <c r="AL48" s="291"/>
      <c r="AM48" s="291"/>
      <c r="AN48" s="291"/>
      <c r="AO48" s="291"/>
      <c r="AP48" s="291"/>
      <c r="AQ48" s="291"/>
      <c r="AR48" s="291"/>
      <c r="AS48" s="291"/>
      <c r="AT48" s="291"/>
      <c r="AU48" s="291"/>
      <c r="AV48" s="291"/>
      <c r="AY48" s="19"/>
    </row>
  </sheetData>
  <autoFilter ref="A25:AY42"/>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
  <sheetViews>
    <sheetView showGridLines="0" tabSelected="1" view="pageBreakPreview" topLeftCell="A13" zoomScale="90" zoomScaleNormal="90" zoomScaleSheetLayoutView="90" workbookViewId="0">
      <selection activeCell="B27" sqref="B27"/>
    </sheetView>
  </sheetViews>
  <sheetFormatPr defaultRowHeight="15.75" x14ac:dyDescent="0.25"/>
  <cols>
    <col min="1" max="1" width="66.140625" style="127" customWidth="1"/>
    <col min="2" max="2" width="56.57031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4" t="s">
        <v>69</v>
      </c>
    </row>
    <row r="2" spans="1:8" ht="18.75" x14ac:dyDescent="0.3">
      <c r="B2" s="15" t="s">
        <v>10</v>
      </c>
    </row>
    <row r="3" spans="1:8" ht="18.75" x14ac:dyDescent="0.3">
      <c r="B3" s="15" t="s">
        <v>486</v>
      </c>
    </row>
    <row r="4" spans="1:8" x14ac:dyDescent="0.25">
      <c r="B4" s="37"/>
    </row>
    <row r="5" spans="1:8" ht="18.75" x14ac:dyDescent="0.3">
      <c r="A5" s="500" t="str">
        <f>'1. паспорт местоположение'!A5:C5</f>
        <v>Год раскрытия информации: 2024 год</v>
      </c>
      <c r="B5" s="500"/>
      <c r="C5" s="63"/>
      <c r="D5" s="63"/>
      <c r="E5" s="63"/>
      <c r="F5" s="63"/>
      <c r="G5" s="63"/>
      <c r="H5" s="63"/>
    </row>
    <row r="6" spans="1:8" ht="18.75" x14ac:dyDescent="0.3">
      <c r="A6" s="135"/>
      <c r="B6" s="135"/>
      <c r="C6" s="135"/>
      <c r="D6" s="135"/>
      <c r="E6" s="135"/>
      <c r="F6" s="135"/>
      <c r="G6" s="135"/>
      <c r="H6" s="135"/>
    </row>
    <row r="7" spans="1:8" ht="18.75" x14ac:dyDescent="0.25">
      <c r="A7" s="334" t="s">
        <v>9</v>
      </c>
      <c r="B7" s="334"/>
      <c r="C7" s="134"/>
      <c r="D7" s="134"/>
      <c r="E7" s="134"/>
      <c r="F7" s="134"/>
      <c r="G7" s="134"/>
      <c r="H7" s="134"/>
    </row>
    <row r="8" spans="1:8" ht="18.75" x14ac:dyDescent="0.25">
      <c r="A8" s="134"/>
      <c r="B8" s="134"/>
      <c r="C8" s="134"/>
      <c r="D8" s="134"/>
      <c r="E8" s="134"/>
      <c r="F8" s="134"/>
      <c r="G8" s="134"/>
      <c r="H8" s="134"/>
    </row>
    <row r="9" spans="1:8" x14ac:dyDescent="0.25">
      <c r="A9" s="329" t="str">
        <f>'1. паспорт местоположение'!A9:C9</f>
        <v xml:space="preserve"> АО "Россети Тюмень" </v>
      </c>
      <c r="B9" s="329"/>
      <c r="C9" s="132"/>
      <c r="D9" s="132"/>
      <c r="E9" s="132"/>
      <c r="F9" s="132"/>
      <c r="G9" s="132"/>
      <c r="H9" s="132"/>
    </row>
    <row r="10" spans="1:8" x14ac:dyDescent="0.25">
      <c r="A10" s="330" t="s">
        <v>8</v>
      </c>
      <c r="B10" s="33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29" t="str">
        <f>'1. паспорт местоположение'!A12:C12</f>
        <v>H_TP1200.VL.0025</v>
      </c>
      <c r="B12" s="329"/>
      <c r="C12" s="132"/>
      <c r="D12" s="132"/>
      <c r="E12" s="132"/>
      <c r="F12" s="132"/>
      <c r="G12" s="132"/>
      <c r="H12" s="132"/>
    </row>
    <row r="13" spans="1:8" x14ac:dyDescent="0.25">
      <c r="A13" s="330" t="s">
        <v>7</v>
      </c>
      <c r="B13" s="330"/>
      <c r="C13" s="133"/>
      <c r="D13" s="133"/>
      <c r="E13" s="133"/>
      <c r="F13" s="133"/>
      <c r="G13" s="133"/>
      <c r="H13" s="133"/>
    </row>
    <row r="14" spans="1:8" ht="18.75" x14ac:dyDescent="0.25">
      <c r="A14" s="11"/>
      <c r="B14" s="11"/>
      <c r="C14" s="11"/>
      <c r="D14" s="11"/>
      <c r="E14" s="11"/>
      <c r="F14" s="11"/>
      <c r="G14" s="11"/>
      <c r="H14" s="11"/>
    </row>
    <row r="15" spans="1:8" x14ac:dyDescent="0.25">
      <c r="A15" s="329" t="str">
        <f>'1. паспорт местоположение'!A15:C15</f>
        <v>Реконструкция ВЛ 110 кВ Пыть-Ях - Парус 1,2  (замена 40 опор, 2х11 км провода)</v>
      </c>
      <c r="B15" s="329"/>
      <c r="C15" s="132"/>
      <c r="D15" s="132"/>
      <c r="E15" s="132"/>
      <c r="F15" s="132"/>
      <c r="G15" s="132"/>
      <c r="H15" s="132"/>
    </row>
    <row r="16" spans="1:8" x14ac:dyDescent="0.25">
      <c r="A16" s="330" t="s">
        <v>6</v>
      </c>
      <c r="B16" s="330"/>
      <c r="C16" s="133"/>
      <c r="D16" s="133"/>
      <c r="E16" s="133"/>
      <c r="F16" s="133"/>
      <c r="G16" s="133"/>
      <c r="H16" s="133"/>
    </row>
    <row r="17" spans="1:2" x14ac:dyDescent="0.25">
      <c r="B17" s="129"/>
    </row>
    <row r="18" spans="1:2" ht="33.75" customHeight="1" x14ac:dyDescent="0.25">
      <c r="A18" s="501" t="s">
        <v>468</v>
      </c>
      <c r="B18" s="502"/>
    </row>
    <row r="19" spans="1:2" x14ac:dyDescent="0.25">
      <c r="A19" s="198"/>
      <c r="B19" s="199"/>
    </row>
    <row r="20" spans="1:2" ht="16.5" thickBot="1" x14ac:dyDescent="0.3">
      <c r="B20" s="37"/>
    </row>
    <row r="21" spans="1:2" ht="35.25" customHeight="1" thickBot="1" x14ac:dyDescent="0.3">
      <c r="A21" s="229" t="s">
        <v>344</v>
      </c>
      <c r="B21" s="230" t="str">
        <f>A15</f>
        <v>Реконструкция ВЛ 110 кВ Пыть-Ях - Парус 1,2  (замена 40 опор, 2х11 км провода)</v>
      </c>
    </row>
    <row r="22" spans="1:2" x14ac:dyDescent="0.25">
      <c r="A22" s="231" t="s">
        <v>345</v>
      </c>
      <c r="B22" s="232" t="s">
        <v>513</v>
      </c>
    </row>
    <row r="23" spans="1:2" x14ac:dyDescent="0.25">
      <c r="A23" s="233" t="s">
        <v>325</v>
      </c>
      <c r="B23" s="234" t="s">
        <v>514</v>
      </c>
    </row>
    <row r="24" spans="1:2" x14ac:dyDescent="0.25">
      <c r="A24" s="233" t="s">
        <v>346</v>
      </c>
      <c r="B24" s="234" t="s">
        <v>705</v>
      </c>
    </row>
    <row r="25" spans="1:2" x14ac:dyDescent="0.25">
      <c r="A25" s="235" t="s">
        <v>347</v>
      </c>
      <c r="B25" s="234">
        <v>2024</v>
      </c>
    </row>
    <row r="26" spans="1:2" x14ac:dyDescent="0.25">
      <c r="A26" s="235" t="s">
        <v>348</v>
      </c>
      <c r="B26" s="234" t="str">
        <f>'3.3 паспорт описание'!C30</f>
        <v>С</v>
      </c>
    </row>
    <row r="27" spans="1:2" ht="32.25" customHeight="1" x14ac:dyDescent="0.25">
      <c r="A27" s="236" t="s">
        <v>663</v>
      </c>
      <c r="B27" s="200">
        <f>'6.2. Паспорт фин осв ввод'!D24</f>
        <v>521.51568309000004</v>
      </c>
    </row>
    <row r="28" spans="1:2" x14ac:dyDescent="0.25">
      <c r="A28" s="237" t="s">
        <v>349</v>
      </c>
      <c r="B28" s="238" t="s">
        <v>664</v>
      </c>
    </row>
    <row r="29" spans="1:2" ht="28.5" x14ac:dyDescent="0.25">
      <c r="A29" s="236" t="s">
        <v>350</v>
      </c>
      <c r="B29" s="200">
        <v>13.287000000000001</v>
      </c>
    </row>
    <row r="30" spans="1:2" ht="28.5" x14ac:dyDescent="0.25">
      <c r="A30" s="239" t="s">
        <v>351</v>
      </c>
      <c r="B30" s="201">
        <f>B32+B57+B62</f>
        <v>778.54599999999994</v>
      </c>
    </row>
    <row r="31" spans="1:2" x14ac:dyDescent="0.25">
      <c r="A31" s="237" t="s">
        <v>352</v>
      </c>
      <c r="B31" s="238"/>
    </row>
    <row r="32" spans="1:2" ht="28.5" x14ac:dyDescent="0.25">
      <c r="A32" s="207" t="s">
        <v>515</v>
      </c>
      <c r="B32" s="208">
        <f>B33+B37+B41+B45+B49+B53</f>
        <v>770.53199999999993</v>
      </c>
    </row>
    <row r="33" spans="1:2" ht="30" x14ac:dyDescent="0.25">
      <c r="A33" s="202" t="s">
        <v>516</v>
      </c>
      <c r="B33" s="203">
        <v>10.577</v>
      </c>
    </row>
    <row r="34" spans="1:2" x14ac:dyDescent="0.25">
      <c r="A34" s="240" t="s">
        <v>353</v>
      </c>
      <c r="B34" s="241">
        <f>B33/$B$27</f>
        <v>2.0281269275222707E-2</v>
      </c>
    </row>
    <row r="35" spans="1:2" x14ac:dyDescent="0.25">
      <c r="A35" s="242" t="s">
        <v>354</v>
      </c>
      <c r="B35" s="243">
        <v>10.577</v>
      </c>
    </row>
    <row r="36" spans="1:2" x14ac:dyDescent="0.25">
      <c r="A36" s="244" t="s">
        <v>355</v>
      </c>
      <c r="B36" s="245">
        <v>8.8149999999999995</v>
      </c>
    </row>
    <row r="37" spans="1:2" ht="30" x14ac:dyDescent="0.25">
      <c r="A37" s="202" t="s">
        <v>574</v>
      </c>
      <c r="B37" s="275">
        <v>0.02</v>
      </c>
    </row>
    <row r="38" spans="1:2" s="197" customFormat="1" ht="15" x14ac:dyDescent="0.25">
      <c r="A38" s="240" t="s">
        <v>353</v>
      </c>
      <c r="B38" s="241">
        <f>B37/$B$27</f>
        <v>3.834975754036628E-5</v>
      </c>
    </row>
    <row r="39" spans="1:2" s="197" customFormat="1" ht="15" x14ac:dyDescent="0.25">
      <c r="A39" s="242" t="s">
        <v>354</v>
      </c>
      <c r="B39" s="243">
        <v>0.02</v>
      </c>
    </row>
    <row r="40" spans="1:2" s="197" customFormat="1" ht="15" x14ac:dyDescent="0.25">
      <c r="A40" s="244" t="s">
        <v>355</v>
      </c>
      <c r="B40" s="245">
        <v>0.02</v>
      </c>
    </row>
    <row r="41" spans="1:2" ht="30" x14ac:dyDescent="0.25">
      <c r="A41" s="202" t="s">
        <v>618</v>
      </c>
      <c r="B41" s="275">
        <v>0.39900000000000002</v>
      </c>
    </row>
    <row r="42" spans="1:2" x14ac:dyDescent="0.25">
      <c r="A42" s="240" t="s">
        <v>353</v>
      </c>
      <c r="B42" s="241">
        <f>B41/$B$27</f>
        <v>7.650776629303073E-4</v>
      </c>
    </row>
    <row r="43" spans="1:2" x14ac:dyDescent="0.25">
      <c r="A43" s="242" t="s">
        <v>354</v>
      </c>
      <c r="B43" s="243">
        <v>0.39900000000000002</v>
      </c>
    </row>
    <row r="44" spans="1:2" x14ac:dyDescent="0.25">
      <c r="A44" s="244" t="s">
        <v>355</v>
      </c>
      <c r="B44" s="205">
        <v>0.33300000000000002</v>
      </c>
    </row>
    <row r="45" spans="1:2" ht="30" x14ac:dyDescent="0.25">
      <c r="A45" s="202" t="s">
        <v>660</v>
      </c>
      <c r="B45" s="203">
        <v>0.34300000000000003</v>
      </c>
    </row>
    <row r="46" spans="1:2" x14ac:dyDescent="0.25">
      <c r="A46" s="204" t="s">
        <v>353</v>
      </c>
      <c r="B46" s="241">
        <f>B45/$B$27</f>
        <v>6.576983418172818E-4</v>
      </c>
    </row>
    <row r="47" spans="1:2" x14ac:dyDescent="0.25">
      <c r="A47" s="204" t="s">
        <v>354</v>
      </c>
      <c r="B47" s="205">
        <v>0.34300000000000003</v>
      </c>
    </row>
    <row r="48" spans="1:2" x14ac:dyDescent="0.25">
      <c r="A48" s="204" t="s">
        <v>355</v>
      </c>
      <c r="B48" s="205">
        <v>0.28599999999999998</v>
      </c>
    </row>
    <row r="49" spans="1:2" ht="30" x14ac:dyDescent="0.25">
      <c r="A49" s="202" t="s">
        <v>620</v>
      </c>
      <c r="B49" s="203">
        <v>240.119</v>
      </c>
    </row>
    <row r="50" spans="1:2" x14ac:dyDescent="0.25">
      <c r="A50" s="204" t="s">
        <v>353</v>
      </c>
      <c r="B50" s="241">
        <f>B49/$B$27</f>
        <v>0.46042527154176055</v>
      </c>
    </row>
    <row r="51" spans="1:2" x14ac:dyDescent="0.25">
      <c r="A51" s="204" t="s">
        <v>354</v>
      </c>
      <c r="B51" s="205">
        <v>72.036000000000001</v>
      </c>
    </row>
    <row r="52" spans="1:2" x14ac:dyDescent="0.25">
      <c r="A52" s="204" t="s">
        <v>355</v>
      </c>
      <c r="B52" s="205">
        <v>0</v>
      </c>
    </row>
    <row r="53" spans="1:2" ht="30" x14ac:dyDescent="0.25">
      <c r="A53" s="202" t="s">
        <v>670</v>
      </c>
      <c r="B53" s="203">
        <v>519.07399999999996</v>
      </c>
    </row>
    <row r="54" spans="1:2" x14ac:dyDescent="0.25">
      <c r="A54" s="204" t="s">
        <v>353</v>
      </c>
      <c r="B54" s="241">
        <f>B53/$B$27</f>
        <v>0.99531810227540418</v>
      </c>
    </row>
    <row r="55" spans="1:2" x14ac:dyDescent="0.25">
      <c r="A55" s="204" t="s">
        <v>354</v>
      </c>
      <c r="B55" s="205">
        <v>397.565</v>
      </c>
    </row>
    <row r="56" spans="1:2" x14ac:dyDescent="0.25">
      <c r="A56" s="204" t="s">
        <v>355</v>
      </c>
      <c r="B56" s="205">
        <v>388.56799999999998</v>
      </c>
    </row>
    <row r="57" spans="1:2" ht="28.5" x14ac:dyDescent="0.25">
      <c r="A57" s="207" t="s">
        <v>517</v>
      </c>
      <c r="B57" s="208">
        <v>0</v>
      </c>
    </row>
    <row r="58" spans="1:2" x14ac:dyDescent="0.25">
      <c r="A58" s="240" t="s">
        <v>518</v>
      </c>
      <c r="B58" s="246" t="s">
        <v>519</v>
      </c>
    </row>
    <row r="59" spans="1:2" x14ac:dyDescent="0.25">
      <c r="A59" s="242" t="s">
        <v>353</v>
      </c>
      <c r="B59" s="247" t="s">
        <v>519</v>
      </c>
    </row>
    <row r="60" spans="1:2" x14ac:dyDescent="0.25">
      <c r="A60" s="242" t="s">
        <v>354</v>
      </c>
      <c r="B60" s="247"/>
    </row>
    <row r="61" spans="1:2" x14ac:dyDescent="0.25">
      <c r="A61" s="244" t="s">
        <v>355</v>
      </c>
      <c r="B61" s="248"/>
    </row>
    <row r="62" spans="1:2" ht="28.5" x14ac:dyDescent="0.25">
      <c r="A62" s="207" t="s">
        <v>520</v>
      </c>
      <c r="B62" s="208">
        <f>B63+B67+B71+B75+B79+B83</f>
        <v>8.0139999999999993</v>
      </c>
    </row>
    <row r="63" spans="1:2" ht="45" x14ac:dyDescent="0.25">
      <c r="A63" s="202" t="s">
        <v>521</v>
      </c>
      <c r="B63" s="203">
        <v>4.375</v>
      </c>
    </row>
    <row r="64" spans="1:2" x14ac:dyDescent="0.25">
      <c r="A64" s="240" t="s">
        <v>353</v>
      </c>
      <c r="B64" s="241">
        <f>B63/$B$27</f>
        <v>8.3890094619551228E-3</v>
      </c>
    </row>
    <row r="65" spans="1:2" x14ac:dyDescent="0.25">
      <c r="A65" s="242" t="s">
        <v>354</v>
      </c>
      <c r="B65" s="205">
        <v>4.17</v>
      </c>
    </row>
    <row r="66" spans="1:2" x14ac:dyDescent="0.25">
      <c r="A66" s="244" t="s">
        <v>355</v>
      </c>
      <c r="B66" s="205">
        <v>4.17</v>
      </c>
    </row>
    <row r="67" spans="1:2" ht="30" x14ac:dyDescent="0.25">
      <c r="A67" s="202" t="s">
        <v>522</v>
      </c>
      <c r="B67" s="203">
        <v>1.7999999999999999E-2</v>
      </c>
    </row>
    <row r="68" spans="1:2" x14ac:dyDescent="0.25">
      <c r="A68" s="240" t="s">
        <v>353</v>
      </c>
      <c r="B68" s="241">
        <f>B67/$B$27</f>
        <v>3.4514781786329652E-5</v>
      </c>
    </row>
    <row r="69" spans="1:2" x14ac:dyDescent="0.25">
      <c r="A69" s="242" t="s">
        <v>354</v>
      </c>
      <c r="B69" s="243">
        <v>1.7999999999999999E-2</v>
      </c>
    </row>
    <row r="70" spans="1:2" x14ac:dyDescent="0.25">
      <c r="A70" s="244" t="s">
        <v>355</v>
      </c>
      <c r="B70" s="245">
        <v>1.7999999999999999E-2</v>
      </c>
    </row>
    <row r="71" spans="1:2" s="197" customFormat="1" ht="45" customHeight="1" x14ac:dyDescent="0.25">
      <c r="A71" s="202" t="s">
        <v>621</v>
      </c>
      <c r="B71" s="203">
        <v>0</v>
      </c>
    </row>
    <row r="72" spans="1:2" s="197" customFormat="1" ht="15" x14ac:dyDescent="0.25">
      <c r="A72" s="204" t="s">
        <v>353</v>
      </c>
      <c r="B72" s="241">
        <f>B71/$B$27</f>
        <v>0</v>
      </c>
    </row>
    <row r="73" spans="1:2" s="197" customFormat="1" ht="15" x14ac:dyDescent="0.25">
      <c r="A73" s="204" t="s">
        <v>354</v>
      </c>
      <c r="B73" s="205">
        <v>0</v>
      </c>
    </row>
    <row r="74" spans="1:2" s="197" customFormat="1" ht="15" x14ac:dyDescent="0.25">
      <c r="A74" s="204" t="s">
        <v>355</v>
      </c>
      <c r="B74" s="205">
        <v>0</v>
      </c>
    </row>
    <row r="75" spans="1:2" s="197" customFormat="1" ht="30" x14ac:dyDescent="0.25">
      <c r="A75" s="202" t="s">
        <v>619</v>
      </c>
      <c r="B75" s="203">
        <v>0.47399999999999998</v>
      </c>
    </row>
    <row r="76" spans="1:2" s="197" customFormat="1" ht="15" x14ac:dyDescent="0.25">
      <c r="A76" s="204" t="s">
        <v>353</v>
      </c>
      <c r="B76" s="241">
        <f>B75/$B$27</f>
        <v>9.0888925370668074E-4</v>
      </c>
    </row>
    <row r="77" spans="1:2" s="197" customFormat="1" ht="15" x14ac:dyDescent="0.25">
      <c r="A77" s="204" t="s">
        <v>354</v>
      </c>
      <c r="B77" s="205">
        <v>0.47399999999999998</v>
      </c>
    </row>
    <row r="78" spans="1:2" s="197" customFormat="1" ht="15" x14ac:dyDescent="0.25">
      <c r="A78" s="204" t="s">
        <v>355</v>
      </c>
      <c r="B78" s="205">
        <v>0.39500000000000002</v>
      </c>
    </row>
    <row r="79" spans="1:2" s="197" customFormat="1" ht="30" x14ac:dyDescent="0.25">
      <c r="A79" s="202" t="s">
        <v>622</v>
      </c>
      <c r="B79" s="203">
        <v>0</v>
      </c>
    </row>
    <row r="80" spans="1:2" s="197" customFormat="1" ht="15" x14ac:dyDescent="0.25">
      <c r="A80" s="204" t="s">
        <v>353</v>
      </c>
      <c r="B80" s="241">
        <f>B79/$B$27</f>
        <v>0</v>
      </c>
    </row>
    <row r="81" spans="1:2" s="197" customFormat="1" ht="15" x14ac:dyDescent="0.25">
      <c r="A81" s="204" t="s">
        <v>354</v>
      </c>
      <c r="B81" s="205">
        <v>0</v>
      </c>
    </row>
    <row r="82" spans="1:2" s="197" customFormat="1" ht="15" x14ac:dyDescent="0.25">
      <c r="A82" s="204" t="s">
        <v>355</v>
      </c>
      <c r="B82" s="205">
        <v>0</v>
      </c>
    </row>
    <row r="83" spans="1:2" s="197" customFormat="1" ht="30" x14ac:dyDescent="0.25">
      <c r="A83" s="202" t="s">
        <v>661</v>
      </c>
      <c r="B83" s="203">
        <v>3.1469999999999998</v>
      </c>
    </row>
    <row r="84" spans="1:2" s="197" customFormat="1" ht="15" x14ac:dyDescent="0.25">
      <c r="A84" s="204" t="s">
        <v>353</v>
      </c>
      <c r="B84" s="241">
        <f>B83/$B$27</f>
        <v>6.0343343489766338E-3</v>
      </c>
    </row>
    <row r="85" spans="1:2" s="197" customFormat="1" ht="15" x14ac:dyDescent="0.25">
      <c r="A85" s="204" t="s">
        <v>354</v>
      </c>
      <c r="B85" s="205">
        <v>2.9180000000000001</v>
      </c>
    </row>
    <row r="86" spans="1:2" s="197" customFormat="1" ht="15" x14ac:dyDescent="0.25">
      <c r="A86" s="204" t="s">
        <v>355</v>
      </c>
      <c r="B86" s="205">
        <v>2.6230000000000002</v>
      </c>
    </row>
    <row r="87" spans="1:2" ht="28.5" x14ac:dyDescent="0.25">
      <c r="A87" s="207" t="s">
        <v>356</v>
      </c>
      <c r="B87" s="249">
        <v>100</v>
      </c>
    </row>
    <row r="88" spans="1:2" x14ac:dyDescent="0.25">
      <c r="A88" s="240" t="s">
        <v>352</v>
      </c>
      <c r="B88" s="246"/>
    </row>
    <row r="89" spans="1:2" x14ac:dyDescent="0.25">
      <c r="A89" s="242" t="s">
        <v>523</v>
      </c>
      <c r="B89" s="247">
        <v>100</v>
      </c>
    </row>
    <row r="90" spans="1:2" x14ac:dyDescent="0.25">
      <c r="A90" s="242" t="s">
        <v>524</v>
      </c>
      <c r="B90" s="247"/>
    </row>
    <row r="91" spans="1:2" x14ac:dyDescent="0.25">
      <c r="A91" s="244" t="s">
        <v>525</v>
      </c>
      <c r="B91" s="248">
        <v>100</v>
      </c>
    </row>
    <row r="92" spans="1:2" ht="15.75" customHeight="1" x14ac:dyDescent="0.25">
      <c r="A92" s="207" t="s">
        <v>357</v>
      </c>
      <c r="B92" s="276">
        <f>B93/$B$27</f>
        <v>0.99006993795600517</v>
      </c>
    </row>
    <row r="93" spans="1:2" x14ac:dyDescent="0.25">
      <c r="A93" s="207" t="s">
        <v>358</v>
      </c>
      <c r="B93" s="277">
        <v>516.33699999999999</v>
      </c>
    </row>
    <row r="94" spans="1:2" x14ac:dyDescent="0.25">
      <c r="A94" s="207" t="s">
        <v>359</v>
      </c>
      <c r="B94" s="276">
        <f>B95/'6.2. Паспорт фин осв ввод'!D30</f>
        <v>0.99999999063495892</v>
      </c>
    </row>
    <row r="95" spans="1:2" x14ac:dyDescent="0.25">
      <c r="A95" s="207" t="s">
        <v>360</v>
      </c>
      <c r="B95" s="277">
        <v>439.93400000000003</v>
      </c>
    </row>
    <row r="96" spans="1:2" x14ac:dyDescent="0.25">
      <c r="A96" s="207" t="s">
        <v>361</v>
      </c>
      <c r="B96" s="278" t="s">
        <v>519</v>
      </c>
    </row>
    <row r="97" spans="1:2" x14ac:dyDescent="0.25">
      <c r="A97" s="204" t="s">
        <v>362</v>
      </c>
      <c r="B97" s="206" t="s">
        <v>526</v>
      </c>
    </row>
    <row r="98" spans="1:2" ht="30" x14ac:dyDescent="0.25">
      <c r="A98" s="204" t="s">
        <v>363</v>
      </c>
      <c r="B98" s="206" t="s">
        <v>662</v>
      </c>
    </row>
    <row r="99" spans="1:2" x14ac:dyDescent="0.25">
      <c r="A99" s="204" t="s">
        <v>364</v>
      </c>
      <c r="B99" s="206" t="s">
        <v>519</v>
      </c>
    </row>
    <row r="100" spans="1:2" ht="60" x14ac:dyDescent="0.25">
      <c r="A100" s="279" t="s">
        <v>365</v>
      </c>
      <c r="B100" s="206" t="s">
        <v>706</v>
      </c>
    </row>
    <row r="101" spans="1:2" x14ac:dyDescent="0.25">
      <c r="A101" s="279" t="s">
        <v>366</v>
      </c>
      <c r="B101" s="206" t="s">
        <v>519</v>
      </c>
    </row>
    <row r="102" spans="1:2" ht="30" x14ac:dyDescent="0.25">
      <c r="A102" s="252" t="s">
        <v>367</v>
      </c>
      <c r="B102" s="253"/>
    </row>
    <row r="103" spans="1:2" ht="28.5" x14ac:dyDescent="0.25">
      <c r="A103" s="254" t="s">
        <v>368</v>
      </c>
      <c r="B103" s="253">
        <v>0</v>
      </c>
    </row>
    <row r="104" spans="1:2" x14ac:dyDescent="0.25">
      <c r="A104" s="255" t="s">
        <v>352</v>
      </c>
      <c r="B104" s="256"/>
    </row>
    <row r="105" spans="1:2" x14ac:dyDescent="0.25">
      <c r="A105" s="250" t="s">
        <v>369</v>
      </c>
      <c r="B105" s="257">
        <v>0</v>
      </c>
    </row>
    <row r="106" spans="1:2" x14ac:dyDescent="0.25">
      <c r="A106" s="251" t="s">
        <v>370</v>
      </c>
      <c r="B106" s="258"/>
    </row>
    <row r="107" spans="1:2" x14ac:dyDescent="0.25">
      <c r="A107" s="207" t="s">
        <v>371</v>
      </c>
      <c r="B107" s="253" t="s">
        <v>527</v>
      </c>
    </row>
    <row r="108" spans="1:2" x14ac:dyDescent="0.25">
      <c r="A108" s="254" t="s">
        <v>372</v>
      </c>
      <c r="B108" s="253"/>
    </row>
    <row r="109" spans="1:2" ht="28.5" customHeight="1" x14ac:dyDescent="0.25">
      <c r="A109" s="255" t="s">
        <v>373</v>
      </c>
      <c r="B109" s="256"/>
    </row>
    <row r="110" spans="1:2" x14ac:dyDescent="0.25">
      <c r="A110" s="250" t="s">
        <v>374</v>
      </c>
      <c r="B110" s="257"/>
    </row>
    <row r="111" spans="1:2" x14ac:dyDescent="0.25">
      <c r="A111" s="251" t="s">
        <v>375</v>
      </c>
      <c r="B111" s="258"/>
    </row>
    <row r="112" spans="1:2" ht="34.15" customHeight="1" x14ac:dyDescent="0.25">
      <c r="A112" s="207" t="s">
        <v>376</v>
      </c>
      <c r="B112" s="253" t="s">
        <v>712</v>
      </c>
    </row>
    <row r="113" spans="1:2" ht="28.5" x14ac:dyDescent="0.25">
      <c r="A113" s="254" t="s">
        <v>377</v>
      </c>
      <c r="B113" s="259"/>
    </row>
    <row r="114" spans="1:2" x14ac:dyDescent="0.25">
      <c r="A114" s="255" t="s">
        <v>378</v>
      </c>
      <c r="B114" s="503"/>
    </row>
    <row r="115" spans="1:2" x14ac:dyDescent="0.25">
      <c r="A115" s="250" t="s">
        <v>379</v>
      </c>
      <c r="B115" s="504"/>
    </row>
    <row r="116" spans="1:2" x14ac:dyDescent="0.25">
      <c r="A116" s="250" t="s">
        <v>380</v>
      </c>
      <c r="B116" s="504"/>
    </row>
    <row r="117" spans="1:2" x14ac:dyDescent="0.25">
      <c r="A117" s="250" t="s">
        <v>381</v>
      </c>
      <c r="B117" s="504"/>
    </row>
    <row r="118" spans="1:2" ht="16.5" thickBot="1" x14ac:dyDescent="0.3">
      <c r="A118" s="260" t="s">
        <v>382</v>
      </c>
      <c r="B118" s="505"/>
    </row>
  </sheetData>
  <mergeCells count="10">
    <mergeCell ref="A13:B13"/>
    <mergeCell ref="A15:B15"/>
    <mergeCell ref="A16:B16"/>
    <mergeCell ref="A18:B18"/>
    <mergeCell ref="B114:B1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2024-11-02T11:01:55Z</dcterms:modified>
</cp:coreProperties>
</file>