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29\"/>
    </mc:Choice>
  </mc:AlternateContent>
  <bookViews>
    <workbookView xWindow="0" yWindow="0" windowWidth="28800" windowHeight="11700" tabRatio="86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50" i="12" l="1"/>
  <c r="B32" i="12"/>
  <c r="C49" i="1" l="1"/>
  <c r="C48" i="1"/>
  <c r="B26" i="12" l="1"/>
  <c r="B25" i="12"/>
  <c r="B42" i="12" l="1"/>
  <c r="B60" i="12"/>
  <c r="B30" i="12"/>
  <c r="AW24" i="11" l="1"/>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2" i="13"/>
  <c r="A14" i="10"/>
  <c r="A15" i="12" s="1"/>
  <c r="A15" i="13"/>
</calcChain>
</file>

<file path=xl/sharedStrings.xml><?xml version="1.0" encoding="utf-8"?>
<sst xmlns="http://schemas.openxmlformats.org/spreadsheetml/2006/main" count="1455" uniqueCount="680">
  <si>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</si>
  <si>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</si>
  <si>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</si>
  <si>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</si>
  <si>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</si>
  <si>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</si>
  <si>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</si>
  <si>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</si>
  <si>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</si>
  <si>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</si>
  <si>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</si>
  <si>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</si>
  <si>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</si>
  <si>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</si>
  <si>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</si>
  <si>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</si>
  <si>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</si>
  <si>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</si>
  <si>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</si>
  <si>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</si>
  <si>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</si>
  <si>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</si>
  <si>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</si>
  <si>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</si>
  <si>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</si>
  <si>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</si>
  <si>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</si>
  <si>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</si>
  <si>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</si>
  <si>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</si>
  <si>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</si>
  <si>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</si>
  <si>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</si>
  <si>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</si>
  <si>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</si>
  <si>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</si>
  <si>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</si>
  <si>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</si>
  <si>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</si>
  <si>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</si>
  <si>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</si>
  <si>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</si>
  <si>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</si>
  <si>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</si>
  <si>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</si>
  <si>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</si>
  <si>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</si>
  <si>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</si>
  <si>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</si>
  <si>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</si>
  <si>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</si>
  <si>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</si>
  <si>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</si>
  <si>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</si>
  <si>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</si>
  <si>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</si>
  <si>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</si>
  <si>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</si>
  <si>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</si>
  <si>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</si>
  <si>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</si>
  <si>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</si>
  <si>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</si>
  <si>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</si>
  <si>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</si>
  <si>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</si>
  <si>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</si>
  <si>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</si>
  <si>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</si>
  <si>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</si>
  <si>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</si>
  <si>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</si>
  <si>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</si>
  <si>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</si>
  <si>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</si>
  <si>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</si>
  <si>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</si>
  <si>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</si>
  <si>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</si>
  <si>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</si>
  <si>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</si>
  <si>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</si>
  <si>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</si>
  <si>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</si>
  <si>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</si>
  <si>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</si>
  <si>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</si>
  <si>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</si>
  <si>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</si>
  <si>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</si>
  <si>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</si>
  <si>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</si>
  <si>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</si>
  <si>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</si>
  <si>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</si>
  <si>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</si>
  <si>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</si>
  <si>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</si>
  <si>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</si>
  <si>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</si>
  <si>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</si>
  <si>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</si>
  <si>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</si>
  <si>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</si>
  <si>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</si>
  <si>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</si>
  <si>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</si>
  <si>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</si>
  <si>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</si>
  <si>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</si>
  <si>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</si>
  <si>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</si>
  <si>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</si>
  <si>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</si>
  <si>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</si>
  <si>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</si>
  <si>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</si>
  <si>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</si>
  <si>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</si>
  <si>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</si>
  <si>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</si>
  <si>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</si>
  <si>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</si>
  <si>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</si>
  <si>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</si>
  <si>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</si>
  <si>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</si>
  <si>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</si>
  <si>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</si>
  <si>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</si>
  <si>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</si>
  <si>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</si>
  <si>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</si>
  <si>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</si>
  <si>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</si>
  <si>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</si>
  <si>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</si>
  <si>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</si>
  <si>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</si>
  <si>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</si>
  <si>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</si>
  <si>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</si>
  <si>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</si>
  <si>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</si>
  <si>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</si>
  <si>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</si>
  <si>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</si>
  <si>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</si>
  <si>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</si>
  <si>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</si>
  <si>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</si>
  <si>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</si>
  <si>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</si>
  <si>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</si>
  <si>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</si>
  <si>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</si>
  <si>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</si>
  <si>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</si>
  <si>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</si>
  <si>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</si>
  <si>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</si>
  <si>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</si>
  <si>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</si>
  <si>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</si>
  <si>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</si>
  <si>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</si>
  <si>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</si>
  <si>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</si>
  <si>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</si>
  <si>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</si>
  <si>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</si>
  <si>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</si>
  <si>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</si>
  <si>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</si>
  <si>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</si>
  <si>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</si>
  <si>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</si>
  <si>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</si>
  <si>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</si>
  <si>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</si>
  <si>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</si>
  <si>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</si>
  <si>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</si>
  <si>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</si>
  <si>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</si>
  <si>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</si>
  <si>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</si>
  <si>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</si>
  <si>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</si>
  <si>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</si>
  <si>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</si>
  <si>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</si>
  <si>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</si>
  <si>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</si>
  <si>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</si>
  <si>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</si>
  <si>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</si>
  <si>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</si>
  <si>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</si>
  <si>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</si>
  <si>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</si>
  <si>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</si>
  <si>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</si>
  <si>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</si>
  <si>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</si>
  <si>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</si>
  <si>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</si>
  <si>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</si>
  <si>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</si>
  <si>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</si>
  <si>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</si>
  <si>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</si>
  <si>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</si>
  <si>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</si>
  <si>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</si>
  <si>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</si>
  <si>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</si>
  <si>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</si>
  <si>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</si>
  <si>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</si>
  <si>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</si>
  <si>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</si>
  <si>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</si>
  <si>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</si>
  <si>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</si>
  <si>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</si>
  <si>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</si>
  <si>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</si>
  <si>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</si>
  <si>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</si>
  <si>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</si>
  <si>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</si>
  <si>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</si>
  <si>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</si>
  <si>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</si>
  <si>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</si>
  <si>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</si>
  <si>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</si>
  <si>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</si>
  <si>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</si>
  <si>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</si>
  <si>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</si>
  <si>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</si>
  <si>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</si>
  <si>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</si>
  <si>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</si>
  <si>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</si>
  <si>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</si>
  <si>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</si>
  <si>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</si>
  <si>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</si>
  <si>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</si>
  <si>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</si>
  <si>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</si>
  <si>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</si>
  <si>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</si>
  <si>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</si>
  <si>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</si>
  <si>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</si>
  <si>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</si>
  <si>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</si>
  <si>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</si>
  <si>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</si>
  <si>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</si>
  <si>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</si>
  <si>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</si>
  <si>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</si>
  <si>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</si>
  <si>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</si>
  <si>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</si>
  <si>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</si>
  <si>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</si>
  <si>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</si>
  <si>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</si>
  <si>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</si>
  <si>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</si>
  <si>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</si>
  <si>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</si>
  <si>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</si>
  <si>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</si>
  <si>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</si>
  <si>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</si>
  <si>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</si>
  <si>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</si>
  <si>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</si>
  <si>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</si>
  <si>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</si>
  <si>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</si>
  <si>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</si>
  <si>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</si>
  <si>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</si>
  <si>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</si>
  <si>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</si>
  <si>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</si>
  <si>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</si>
  <si>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</si>
  <si>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</si>
  <si>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</si>
  <si>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</si>
  <si>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</si>
  <si>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</si>
  <si>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</si>
  <si>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</si>
  <si>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</si>
  <si>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</si>
  <si>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</si>
  <si>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</si>
  <si>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</si>
  <si>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</si>
  <si>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</si>
  <si>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</si>
  <si>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</si>
  <si>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</si>
  <si>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</si>
  <si>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</si>
  <si>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</si>
  <si>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</si>
  <si>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</si>
  <si>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</si>
  <si>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</si>
  <si>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</si>
  <si>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</si>
  <si>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</si>
  <si>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</si>
  <si>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</si>
  <si>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</si>
  <si>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</si>
  <si>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</si>
  <si>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</si>
  <si>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</si>
  <si>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</si>
  <si>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</si>
  <si>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</si>
  <si>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</si>
  <si>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</si>
  <si>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</si>
  <si>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</si>
  <si>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</si>
  <si>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</si>
  <si>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</si>
  <si>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</si>
  <si>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</si>
  <si>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</si>
  <si>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</si>
  <si>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</si>
  <si>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</si>
  <si>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</si>
  <si>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</si>
  <si>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</si>
  <si>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</si>
  <si>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</si>
  <si>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</si>
  <si>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</si>
  <si>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</si>
  <si>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</si>
  <si>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</si>
  <si>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</si>
  <si>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</si>
  <si>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</si>
  <si>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</si>
  <si>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</si>
  <si>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</si>
  <si>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</si>
  <si>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</si>
  <si>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</si>
  <si>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</si>
  <si>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</si>
  <si>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</si>
  <si>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</si>
  <si>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</si>
  <si>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</si>
  <si>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</si>
  <si>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</si>
  <si>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</si>
  <si>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</si>
  <si>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</si>
  <si>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</si>
  <si>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</si>
  <si>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</si>
  <si>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</si>
  <si>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</si>
  <si>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</si>
  <si>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</si>
  <si>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</si>
  <si>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</si>
  <si>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</si>
  <si>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</si>
  <si>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</si>
  <si>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</si>
  <si>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</si>
  <si>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</si>
  <si>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</si>
  <si>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</si>
  <si>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</si>
  <si>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</si>
  <si>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</si>
  <si>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</si>
  <si>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</si>
  <si>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</si>
  <si>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</si>
  <si>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</si>
  <si>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</si>
  <si>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</si>
  <si>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</si>
  <si>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</si>
  <si>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</si>
  <si>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</si>
  <si>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</si>
  <si>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</si>
  <si>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</si>
  <si>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</si>
  <si>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</si>
  <si>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</si>
  <si>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</si>
  <si>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</si>
  <si>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</si>
  <si>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</si>
  <si>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</si>
  <si>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</si>
  <si>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</si>
  <si>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</si>
  <si>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</si>
  <si>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</si>
  <si>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</si>
  <si>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</si>
  <si>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</si>
  <si>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</si>
  <si>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</si>
  <si>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</si>
  <si>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</si>
  <si>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</si>
  <si>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</si>
  <si>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</si>
  <si>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</si>
  <si>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</si>
  <si>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</si>
  <si>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</si>
  <si>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</si>
  <si>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</si>
  <si>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</si>
  <si>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</si>
  <si>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</si>
  <si>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</si>
  <si>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</si>
  <si>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</si>
  <si>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</si>
  <si>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</si>
  <si>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</si>
  <si>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</si>
  <si>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</si>
  <si>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</si>
  <si>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</si>
  <si>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</si>
  <si>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</si>
  <si>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</si>
  <si>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</si>
  <si>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</si>
  <si>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</si>
  <si>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</si>
  <si>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</si>
  <si>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</si>
  <si>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</si>
  <si>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</si>
  <si>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</si>
  <si>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</si>
  <si>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</si>
  <si>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</si>
  <si>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</si>
  <si>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</si>
  <si>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</si>
  <si>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</si>
  <si>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</si>
  <si>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</si>
  <si>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</si>
  <si>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</si>
  <si>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</si>
  <si>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</si>
  <si>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</si>
  <si>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</si>
  <si>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</si>
  <si>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</si>
  <si>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</si>
  <si>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</si>
  <si>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</si>
  <si>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</si>
  <si>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</si>
  <si>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</si>
  <si>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</si>
  <si>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</si>
  <si>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</si>
  <si>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</si>
  <si>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</si>
  <si>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</si>
  <si>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</si>
  <si>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</si>
  <si>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</si>
  <si>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</si>
  <si>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</si>
  <si>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</si>
  <si>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</si>
  <si>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</si>
  <si>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</si>
  <si>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</si>
  <si>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</si>
  <si>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</si>
  <si>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</si>
  <si>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</si>
  <si>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</si>
  <si>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</si>
  <si>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</si>
  <si>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</si>
  <si>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</si>
  <si>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</si>
  <si>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</si>
  <si>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</si>
  <si>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</si>
  <si>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</si>
  <si>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</si>
  <si>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</si>
  <si>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</si>
  <si>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</si>
  <si>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</si>
  <si>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</si>
  <si>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</si>
  <si>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</si>
  <si>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</si>
  <si>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</si>
  <si>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</si>
  <si>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</si>
  <si>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</si>
  <si>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</si>
  <si>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</si>
  <si>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</si>
  <si>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</si>
  <si>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</si>
  <si>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</si>
  <si>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</si>
  <si>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</si>
  <si>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</si>
  <si>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</si>
  <si>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</si>
  <si>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</si>
  <si>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</si>
  <si>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</si>
  <si>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</si>
  <si>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</si>
  <si>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</si>
  <si>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</si>
  <si>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</si>
  <si>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</si>
  <si>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</si>
  <si>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</si>
  <si>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</si>
  <si>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</si>
  <si>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</si>
  <si>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</si>
  <si>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</si>
  <si>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</si>
  <si>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</si>
  <si>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</si>
  <si>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</si>
  <si>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</si>
  <si>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</si>
  <si>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</si>
  <si>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</si>
  <si>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</si>
  <si>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</si>
  <si>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</si>
  <si>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</si>
  <si>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</si>
  <si>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</si>
  <si>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</si>
  <si>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</si>
  <si>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</si>
  <si>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</si>
  <si>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</si>
  <si>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</si>
  <si>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</si>
  <si>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</si>
  <si>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</si>
  <si>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</si>
  <si>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</si>
  <si>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</si>
  <si>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</si>
  <si>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</si>
  <si>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</si>
  <si>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</si>
  <si>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</si>
  <si>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2024</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</si>
  <si>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</si>
  <si>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</si>
  <si>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</si>
  <si>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</si>
  <si>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</si>
  <si>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</si>
  <si>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</si>
  <si>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</si>
  <si>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</si>
  <si>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</si>
  <si>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</si>
  <si>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</si>
  <si>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</si>
  <si>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</si>
  <si>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</si>
  <si>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</si>
  <si>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</si>
  <si>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</si>
  <si>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</si>
  <si>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</si>
  <si>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</si>
  <si>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</si>
  <si>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Год раскрытия информации: 2024 год</t>
  </si>
  <si>
    <t>6,90 млн.руб./шт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</si>
  <si>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</si>
  <si>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</si>
  <si>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</si>
  <si>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</si>
  <si>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</si>
  <si>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</si>
  <si>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</si>
  <si>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</si>
  <si>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</si>
  <si>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</si>
  <si>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</si>
  <si>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</si>
  <si>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</si>
  <si>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</si>
  <si>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</si>
  <si>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</si>
  <si>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</si>
  <si>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</si>
  <si>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АО "Россети Тюмень"</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</si>
  <si>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</si>
  <si>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</si>
  <si>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</si>
  <si>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</si>
  <si>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</si>
  <si>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</si>
  <si>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</si>
  <si>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</si>
  <si>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01.05.2028-30.08.2028</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</si>
  <si>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</si>
  <si>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</si>
  <si>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</si>
  <si>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Депнедра и природных ресурсов Югры, ООО "Лесинфорг"</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</si>
  <si>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</si>
  <si>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</si>
  <si>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</si>
  <si>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</si>
  <si>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</si>
  <si>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</si>
  <si>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</si>
  <si>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</si>
  <si>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</si>
  <si>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</si>
  <si>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</si>
  <si>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</si>
  <si>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</si>
  <si>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</si>
  <si>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</si>
  <si>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</si>
  <si>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</si>
  <si>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</si>
  <si>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</si>
  <si>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</si>
  <si>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</si>
  <si>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</si>
  <si>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</si>
  <si>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</si>
  <si>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</si>
  <si>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</si>
  <si>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</si>
  <si>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</si>
  <si>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</si>
  <si>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</si>
  <si>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</si>
  <si>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</si>
  <si>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2.096,07 руб.</t>
  </si>
  <si>
    <t>Акт от 28.04.2023, ТО проводилось комиссией НВЭС с участием инспектора РТН</t>
  </si>
  <si>
    <t>Акт от 05.09.2024г.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</si>
</sst>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xf numFmtId="0" fontId="1" fillId="0" borderId="0"/>
    <xf numFmtId="0" fontId="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0"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40" xfId="0" applyNumberFormat="1" applyFont="1" applyFill="1" applyBorder="1" applyAlignment="1">
      <alignment horizontal="left" vertical="center"/>
    </xf>
    <xf numFmtId="171"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0" borderId="0" xfId="49" applyNumberFormat="1" applyFont="1" applyFill="1"/>
    <xf numFmtId="171"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6" xfId="50" applyFont="1" applyBorder="1" applyAlignment="1">
      <alignment horizontal="center" vertical="center"/>
    </xf>
    <xf numFmtId="0" fontId="74" fillId="0" borderId="1" xfId="50" applyFont="1" applyFill="1" applyBorder="1" applyAlignment="1">
      <alignment horizontal="center" vertical="center"/>
    </xf>
    <xf numFmtId="0" fontId="74" fillId="0" borderId="22"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77" fillId="0" borderId="1" xfId="76"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77" fillId="0" borderId="1" xfId="0" applyNumberFormat="1" applyFont="1" applyFill="1" applyBorder="1" applyAlignment="1">
      <alignment horizontal="center" vertical="center" wrapText="1"/>
    </xf>
    <xf numFmtId="0" fontId="36" fillId="0" borderId="1" xfId="49" applyFont="1" applyBorder="1"/>
    <xf numFmtId="49" fontId="77"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77" fillId="0" borderId="1" xfId="77" applyNumberFormat="1" applyFont="1" applyFill="1" applyBorder="1" applyAlignment="1">
      <alignment horizontal="center" vertical="center" wrapText="1"/>
    </xf>
    <xf numFmtId="3" fontId="77" fillId="0" borderId="1" xfId="77"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horizontal="left" vertical="top"/>
    </xf>
    <xf numFmtId="0" fontId="72" fillId="0" borderId="6" xfId="50" applyFont="1" applyBorder="1" applyAlignment="1">
      <alignment horizontal="left" vertical="top"/>
    </xf>
    <xf numFmtId="0" fontId="72" fillId="0" borderId="3" xfId="50" applyFont="1" applyBorder="1" applyAlignment="1">
      <alignment horizontal="left" vertical="top"/>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24" xfId="50" applyFont="1" applyBorder="1" applyAlignment="1">
      <alignment vertical="center" wrapText="1"/>
    </xf>
    <xf numFmtId="0" fontId="72" fillId="0" borderId="6" xfId="50" applyFont="1" applyBorder="1" applyAlignment="1">
      <alignment vertical="center" wrapText="1"/>
    </xf>
    <xf numFmtId="0" fontId="72" fillId="0" borderId="3" xfId="50" applyFont="1" applyBorder="1" applyAlignment="1">
      <alignment vertical="center" wrapText="1"/>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4" fillId="0" borderId="25"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4" fillId="0" borderId="26"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7" xfId="50" applyFont="1" applyBorder="1" applyAlignment="1">
      <alignment horizontal="left" vertical="center"/>
    </xf>
    <xf numFmtId="0" fontId="72" fillId="0" borderId="26" xfId="50" applyFont="1" applyBorder="1" applyAlignment="1">
      <alignment horizontal="left"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41" xfId="50" applyFont="1" applyBorder="1" applyAlignment="1">
      <alignment horizontal="center"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38" xfId="50" applyFont="1" applyBorder="1" applyAlignment="1">
      <alignment vertical="center"/>
    </xf>
    <xf numFmtId="0" fontId="74" fillId="0" borderId="22" xfId="50" applyFont="1" applyFill="1" applyBorder="1" applyAlignment="1">
      <alignment horizontal="center" vertical="center"/>
    </xf>
    <xf numFmtId="0" fontId="72" fillId="0" borderId="25" xfId="50" applyFont="1" applyBorder="1" applyAlignment="1">
      <alignment vertical="center"/>
    </xf>
    <xf numFmtId="0" fontId="72" fillId="0" borderId="1" xfId="50" applyFont="1" applyBorder="1" applyAlignment="1">
      <alignment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3" xfId="50" applyFont="1" applyBorder="1" applyAlignment="1">
      <alignment vertical="center"/>
    </xf>
    <xf numFmtId="0" fontId="74" fillId="0" borderId="22" xfId="50" applyFont="1" applyBorder="1" applyAlignment="1">
      <alignment vertical="center"/>
    </xf>
    <xf numFmtId="0" fontId="74" fillId="0" borderId="5" xfId="50" applyFont="1" applyFill="1" applyBorder="1" applyAlignment="1">
      <alignment horizontal="center" vertical="center"/>
    </xf>
    <xf numFmtId="0" fontId="74" fillId="0" borderId="26" xfId="50" applyFont="1" applyFill="1" applyBorder="1" applyAlignment="1">
      <alignment horizontal="center" vertical="center"/>
    </xf>
    <xf numFmtId="0" fontId="74" fillId="0" borderId="47" xfId="50" applyFont="1" applyBorder="1" applyAlignment="1">
      <alignment vertical="center"/>
    </xf>
    <xf numFmtId="0" fontId="74" fillId="0" borderId="5" xfId="50" applyFont="1" applyBorder="1" applyAlignment="1">
      <alignment vertical="center"/>
    </xf>
    <xf numFmtId="0" fontId="74" fillId="0" borderId="28" xfId="50" applyFont="1" applyBorder="1" applyAlignment="1">
      <alignment horizontal="left" vertical="center"/>
    </xf>
    <xf numFmtId="0" fontId="74" fillId="0" borderId="36" xfId="50" applyFont="1" applyBorder="1" applyAlignment="1">
      <alignment horizontal="left" vertical="center"/>
    </xf>
    <xf numFmtId="0" fontId="74" fillId="0" borderId="37" xfId="50" applyFont="1" applyBorder="1" applyAlignment="1">
      <alignment horizontal="left" vertical="center"/>
    </xf>
    <xf numFmtId="0" fontId="74" fillId="0" borderId="27" xfId="50" applyFont="1" applyBorder="1" applyAlignment="1">
      <alignment vertical="center"/>
    </xf>
    <xf numFmtId="0" fontId="74" fillId="0" borderId="26"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0" fillId="0" borderId="0" xfId="1" applyFont="1" applyAlignment="1">
      <alignment horizontal="center" vertical="center" wrapText="1"/>
    </xf>
    <xf numFmtId="0" fontId="72" fillId="0" borderId="19" xfId="50" applyFont="1" applyBorder="1" applyAlignment="1">
      <alignment horizontal="center"/>
    </xf>
    <xf numFmtId="0" fontId="74" fillId="0" borderId="0" xfId="50" applyFont="1" applyFill="1" applyAlignment="1"/>
    <xf numFmtId="0" fontId="7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20" xfId="76"/>
    <cellStyle name="Обычный 29"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49-4B41-88A1-B10CF0EFD3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49-4B41-88A1-B10CF0EFD3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9349048B-ED94-464E-B6FB-C96EE83EE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E3A9FF17-9B4C-4DC2-A985-349F529243D6}"/>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zoomScaleSheetLayoutView="71" workbookViewId="0">
      <selection activeCell="C49" sqref="C49"/>
    </sheetView>
  </sheetViews>
  <sheetFormatPr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59" t="s">
        <v>611</v>
      </c>
      <c r="B5" s="359"/>
      <c r="C5" s="359"/>
      <c r="D5" s="146"/>
      <c r="E5" s="146"/>
      <c r="F5" s="146"/>
      <c r="G5" s="146"/>
      <c r="H5" s="146"/>
      <c r="I5" s="146"/>
      <c r="J5" s="146"/>
    </row>
    <row r="6" spans="1:22" s="142" customFormat="1" ht="18.75" x14ac:dyDescent="0.3">
      <c r="A6" s="145"/>
      <c r="H6" s="144"/>
    </row>
    <row r="7" spans="1:22" s="142" customFormat="1" ht="18.75" x14ac:dyDescent="0.2">
      <c r="A7" s="363" t="s">
        <v>9</v>
      </c>
      <c r="B7" s="363"/>
      <c r="C7" s="363"/>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64" t="s">
        <v>527</v>
      </c>
      <c r="B9" s="364"/>
      <c r="C9" s="364"/>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60" t="s">
        <v>8</v>
      </c>
      <c r="B10" s="360"/>
      <c r="C10" s="360"/>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64" t="s">
        <v>467</v>
      </c>
      <c r="B12" s="364"/>
      <c r="C12" s="364"/>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60" t="s">
        <v>7</v>
      </c>
      <c r="B13" s="360"/>
      <c r="C13" s="360"/>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65" t="s">
        <v>463</v>
      </c>
      <c r="B15" s="365"/>
      <c r="C15" s="365"/>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60" t="s">
        <v>6</v>
      </c>
      <c r="B16" s="360"/>
      <c r="C16" s="360"/>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61" t="s">
        <v>442</v>
      </c>
      <c r="B18" s="362"/>
      <c r="C18" s="362"/>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600</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56"/>
      <c r="B24" s="357"/>
      <c r="C24" s="358"/>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506</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568</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568</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580</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561</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6"/>
      <c r="B39" s="357"/>
      <c r="C39" s="35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171" t="s">
        <v>476</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632</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632</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6"/>
      <c r="B47" s="357"/>
      <c r="C47" s="358"/>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7">
        <f>'6.2. Паспорт фин осв ввод'!AC24</f>
        <v>796.00907803375082</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7">
        <f>'6.2. Паспорт фин осв ввод'!AC30</f>
        <v>667.6877626685224</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9" t="str">
        <f>'1. паспорт местоположение'!A12:C12</f>
        <v>H_TP1600.PS.0129</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2" x14ac:dyDescent="0.2">
      <c r="A14" s="36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6" t="s">
        <v>417</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66" t="s">
        <v>5</v>
      </c>
      <c r="B19" s="366" t="s">
        <v>108</v>
      </c>
      <c r="C19" s="370" t="s">
        <v>313</v>
      </c>
      <c r="D19" s="366" t="s">
        <v>312</v>
      </c>
      <c r="E19" s="366" t="s">
        <v>107</v>
      </c>
      <c r="F19" s="366" t="s">
        <v>106</v>
      </c>
      <c r="G19" s="366" t="s">
        <v>308</v>
      </c>
      <c r="H19" s="366" t="s">
        <v>105</v>
      </c>
      <c r="I19" s="366" t="s">
        <v>104</v>
      </c>
      <c r="J19" s="366" t="s">
        <v>103</v>
      </c>
      <c r="K19" s="366" t="s">
        <v>102</v>
      </c>
      <c r="L19" s="366" t="s">
        <v>101</v>
      </c>
      <c r="M19" s="366" t="s">
        <v>100</v>
      </c>
      <c r="N19" s="366" t="s">
        <v>99</v>
      </c>
      <c r="O19" s="366" t="s">
        <v>98</v>
      </c>
      <c r="P19" s="366" t="s">
        <v>97</v>
      </c>
      <c r="Q19" s="366" t="s">
        <v>311</v>
      </c>
      <c r="R19" s="366"/>
      <c r="S19" s="372" t="s">
        <v>409</v>
      </c>
      <c r="T19" s="4"/>
      <c r="U19" s="4"/>
      <c r="V19" s="4"/>
      <c r="W19" s="4"/>
      <c r="X19" s="4"/>
      <c r="Y19" s="4"/>
    </row>
    <row r="20" spans="1:28" s="3" customFormat="1" ht="180.75" customHeight="1" x14ac:dyDescent="0.2">
      <c r="A20" s="366"/>
      <c r="B20" s="366"/>
      <c r="C20" s="371"/>
      <c r="D20" s="366"/>
      <c r="E20" s="366"/>
      <c r="F20" s="366"/>
      <c r="G20" s="366"/>
      <c r="H20" s="366"/>
      <c r="I20" s="366"/>
      <c r="J20" s="366"/>
      <c r="K20" s="366"/>
      <c r="L20" s="366"/>
      <c r="M20" s="366"/>
      <c r="N20" s="366"/>
      <c r="O20" s="366"/>
      <c r="P20" s="366"/>
      <c r="Q20" s="34" t="s">
        <v>309</v>
      </c>
      <c r="R20" s="35" t="s">
        <v>310</v>
      </c>
      <c r="S20" s="372"/>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70" zoomScaleNormal="60" zoomScaleSheetLayoutView="70" workbookViewId="0">
      <selection activeCell="R50" sqref="R5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9" t="str">
        <f>'1. паспорт местоположение'!A9:C9</f>
        <v xml:space="preserve"> АО "Россети Тюмень" </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9" t="str">
        <f>'1. паспорт местоположение'!A12:C12</f>
        <v>H_TP1600.PS.0129</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12" x14ac:dyDescent="0.2">
      <c r="A16" s="36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69"/>
      <c r="C16" s="369"/>
      <c r="D16" s="369"/>
      <c r="E16" s="369"/>
      <c r="F16" s="369"/>
      <c r="G16" s="369"/>
      <c r="H16" s="369"/>
      <c r="I16" s="369"/>
      <c r="J16" s="369"/>
      <c r="K16" s="369"/>
      <c r="L16" s="369"/>
      <c r="M16" s="369"/>
      <c r="N16" s="369"/>
      <c r="O16" s="369"/>
      <c r="P16" s="369"/>
      <c r="Q16" s="369"/>
      <c r="R16" s="369"/>
      <c r="S16" s="369"/>
      <c r="T16" s="369"/>
    </row>
    <row r="17" spans="1:20"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3" customFormat="1" ht="15" customHeight="1" x14ac:dyDescent="0.2">
      <c r="A19" s="392" t="s">
        <v>422</v>
      </c>
      <c r="B19" s="392"/>
      <c r="C19" s="392"/>
      <c r="D19" s="392"/>
      <c r="E19" s="392"/>
      <c r="F19" s="392"/>
      <c r="G19" s="392"/>
      <c r="H19" s="392"/>
      <c r="I19" s="392"/>
      <c r="J19" s="392"/>
      <c r="K19" s="392"/>
      <c r="L19" s="392"/>
      <c r="M19" s="392"/>
      <c r="N19" s="392"/>
      <c r="O19" s="392"/>
      <c r="P19" s="392"/>
      <c r="Q19" s="392"/>
      <c r="R19" s="392"/>
      <c r="S19" s="392"/>
      <c r="T19" s="392"/>
    </row>
    <row r="20" spans="1:20" s="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20" ht="46.5" customHeight="1" x14ac:dyDescent="0.25">
      <c r="A21" s="386" t="s">
        <v>5</v>
      </c>
      <c r="B21" s="379" t="s">
        <v>229</v>
      </c>
      <c r="C21" s="380"/>
      <c r="D21" s="383" t="s">
        <v>130</v>
      </c>
      <c r="E21" s="379" t="s">
        <v>450</v>
      </c>
      <c r="F21" s="380"/>
      <c r="G21" s="379" t="s">
        <v>248</v>
      </c>
      <c r="H21" s="380"/>
      <c r="I21" s="379" t="s">
        <v>129</v>
      </c>
      <c r="J21" s="380"/>
      <c r="K21" s="383" t="s">
        <v>128</v>
      </c>
      <c r="L21" s="379" t="s">
        <v>127</v>
      </c>
      <c r="M21" s="380"/>
      <c r="N21" s="379" t="s">
        <v>446</v>
      </c>
      <c r="O21" s="380"/>
      <c r="P21" s="383" t="s">
        <v>126</v>
      </c>
      <c r="Q21" s="389" t="s">
        <v>125</v>
      </c>
      <c r="R21" s="390"/>
      <c r="S21" s="389" t="s">
        <v>124</v>
      </c>
      <c r="T21" s="391"/>
    </row>
    <row r="22" spans="1:20" ht="204.75" customHeight="1" x14ac:dyDescent="0.25">
      <c r="A22" s="387"/>
      <c r="B22" s="381"/>
      <c r="C22" s="382"/>
      <c r="D22" s="385"/>
      <c r="E22" s="381"/>
      <c r="F22" s="382"/>
      <c r="G22" s="381"/>
      <c r="H22" s="382"/>
      <c r="I22" s="381"/>
      <c r="J22" s="382"/>
      <c r="K22" s="384"/>
      <c r="L22" s="381"/>
      <c r="M22" s="382"/>
      <c r="N22" s="381"/>
      <c r="O22" s="382"/>
      <c r="P22" s="384"/>
      <c r="Q22" s="78" t="s">
        <v>123</v>
      </c>
      <c r="R22" s="78" t="s">
        <v>421</v>
      </c>
      <c r="S22" s="78" t="s">
        <v>122</v>
      </c>
      <c r="T22" s="78" t="s">
        <v>121</v>
      </c>
    </row>
    <row r="23" spans="1:20" ht="51.75" customHeight="1" x14ac:dyDescent="0.25">
      <c r="A23" s="388"/>
      <c r="B23" s="128" t="s">
        <v>119</v>
      </c>
      <c r="C23" s="128" t="s">
        <v>120</v>
      </c>
      <c r="D23" s="384"/>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479</v>
      </c>
      <c r="F25" s="139" t="s">
        <v>480</v>
      </c>
      <c r="G25" s="139" t="s">
        <v>465</v>
      </c>
      <c r="H25" s="139" t="s">
        <v>465</v>
      </c>
      <c r="I25" s="139">
        <v>1995</v>
      </c>
      <c r="J25" s="139"/>
      <c r="K25" s="139">
        <v>2001</v>
      </c>
      <c r="L25" s="139">
        <v>110</v>
      </c>
      <c r="M25" s="139">
        <v>110</v>
      </c>
      <c r="N25" s="139"/>
      <c r="O25" s="139"/>
      <c r="P25" s="139">
        <v>2011</v>
      </c>
      <c r="Q25" s="185" t="s">
        <v>678</v>
      </c>
      <c r="R25" s="139" t="s">
        <v>583</v>
      </c>
      <c r="S25" s="173" t="s">
        <v>679</v>
      </c>
      <c r="T25" s="173" t="s">
        <v>482</v>
      </c>
    </row>
    <row r="26" spans="1:20" ht="126" x14ac:dyDescent="0.25">
      <c r="A26" s="53">
        <v>2</v>
      </c>
      <c r="B26" s="139" t="s">
        <v>462</v>
      </c>
      <c r="C26" s="139" t="s">
        <v>462</v>
      </c>
      <c r="D26" s="140" t="s">
        <v>420</v>
      </c>
      <c r="E26" s="139" t="s">
        <v>479</v>
      </c>
      <c r="F26" s="139" t="s">
        <v>480</v>
      </c>
      <c r="G26" s="139" t="s">
        <v>465</v>
      </c>
      <c r="H26" s="139" t="s">
        <v>465</v>
      </c>
      <c r="I26" s="139">
        <v>1989</v>
      </c>
      <c r="J26" s="139"/>
      <c r="K26" s="139">
        <v>1996</v>
      </c>
      <c r="L26" s="139">
        <v>110</v>
      </c>
      <c r="M26" s="139">
        <v>110</v>
      </c>
      <c r="N26" s="139"/>
      <c r="O26" s="139"/>
      <c r="P26" s="139">
        <v>2014</v>
      </c>
      <c r="Q26" s="185" t="s">
        <v>678</v>
      </c>
      <c r="R26" s="139" t="s">
        <v>583</v>
      </c>
      <c r="S26" s="173" t="s">
        <v>679</v>
      </c>
      <c r="T26" s="173" t="s">
        <v>482</v>
      </c>
    </row>
    <row r="27" spans="1:20" ht="63" x14ac:dyDescent="0.25">
      <c r="A27" s="53">
        <v>3</v>
      </c>
      <c r="B27" s="139" t="s">
        <v>462</v>
      </c>
      <c r="C27" s="139" t="s">
        <v>462</v>
      </c>
      <c r="D27" s="140" t="s">
        <v>420</v>
      </c>
      <c r="E27" s="53" t="s">
        <v>473</v>
      </c>
      <c r="F27" s="139" t="s">
        <v>480</v>
      </c>
      <c r="G27" s="53" t="s">
        <v>466</v>
      </c>
      <c r="H27" s="53" t="s">
        <v>466</v>
      </c>
      <c r="I27" s="53"/>
      <c r="J27" s="53"/>
      <c r="K27" s="53"/>
      <c r="L27" s="53">
        <v>110</v>
      </c>
      <c r="M27" s="53">
        <v>110</v>
      </c>
      <c r="N27" s="53"/>
      <c r="O27" s="53"/>
      <c r="P27" s="53"/>
      <c r="Q27" s="185"/>
      <c r="R27" s="173"/>
      <c r="S27" s="173"/>
      <c r="T27" s="173"/>
    </row>
    <row r="28" spans="1:20" ht="78.75" x14ac:dyDescent="0.25">
      <c r="A28" s="53">
        <v>4</v>
      </c>
      <c r="B28" s="139" t="s">
        <v>462</v>
      </c>
      <c r="C28" s="139" t="s">
        <v>462</v>
      </c>
      <c r="D28" s="140" t="s">
        <v>420</v>
      </c>
      <c r="E28" s="174" t="s">
        <v>490</v>
      </c>
      <c r="F28" s="174" t="s">
        <v>490</v>
      </c>
      <c r="G28" s="175" t="s">
        <v>483</v>
      </c>
      <c r="H28" s="175" t="s">
        <v>483</v>
      </c>
      <c r="I28" s="53">
        <v>2016</v>
      </c>
      <c r="J28" s="53">
        <v>2016</v>
      </c>
      <c r="K28" s="53">
        <v>2016</v>
      </c>
      <c r="L28" s="53">
        <v>35</v>
      </c>
      <c r="M28" s="53">
        <v>35</v>
      </c>
      <c r="N28" s="53"/>
      <c r="O28" s="53"/>
      <c r="P28" s="176" t="s">
        <v>307</v>
      </c>
      <c r="Q28" s="185" t="s">
        <v>678</v>
      </c>
      <c r="R28" s="139" t="s">
        <v>481</v>
      </c>
      <c r="S28" s="173" t="s">
        <v>679</v>
      </c>
      <c r="T28" s="173" t="s">
        <v>503</v>
      </c>
    </row>
    <row r="29" spans="1:20" ht="78.75" x14ac:dyDescent="0.25">
      <c r="A29" s="53">
        <v>5</v>
      </c>
      <c r="B29" s="139" t="s">
        <v>462</v>
      </c>
      <c r="C29" s="139" t="s">
        <v>462</v>
      </c>
      <c r="D29" s="140" t="s">
        <v>420</v>
      </c>
      <c r="E29" s="174" t="s">
        <v>490</v>
      </c>
      <c r="F29" s="174" t="s">
        <v>490</v>
      </c>
      <c r="G29" s="175" t="s">
        <v>484</v>
      </c>
      <c r="H29" s="175" t="s">
        <v>484</v>
      </c>
      <c r="I29" s="53">
        <v>2016</v>
      </c>
      <c r="J29" s="53">
        <v>2016</v>
      </c>
      <c r="K29" s="53">
        <v>2016</v>
      </c>
      <c r="L29" s="53">
        <v>35</v>
      </c>
      <c r="M29" s="53">
        <v>35</v>
      </c>
      <c r="N29" s="53"/>
      <c r="O29" s="53"/>
      <c r="P29" s="176" t="s">
        <v>307</v>
      </c>
      <c r="Q29" s="185" t="s">
        <v>678</v>
      </c>
      <c r="R29" s="139" t="s">
        <v>481</v>
      </c>
      <c r="S29" s="173" t="s">
        <v>679</v>
      </c>
      <c r="T29" s="173" t="s">
        <v>503</v>
      </c>
    </row>
    <row r="30" spans="1:20" ht="78.75" x14ac:dyDescent="0.25">
      <c r="A30" s="53">
        <v>6</v>
      </c>
      <c r="B30" s="139" t="s">
        <v>462</v>
      </c>
      <c r="C30" s="139" t="s">
        <v>462</v>
      </c>
      <c r="D30" s="140" t="s">
        <v>420</v>
      </c>
      <c r="E30" s="174" t="s">
        <v>490</v>
      </c>
      <c r="F30" s="174" t="s">
        <v>490</v>
      </c>
      <c r="G30" s="175" t="s">
        <v>485</v>
      </c>
      <c r="H30" s="175" t="s">
        <v>485</v>
      </c>
      <c r="I30" s="53">
        <v>2016</v>
      </c>
      <c r="J30" s="53">
        <v>2016</v>
      </c>
      <c r="K30" s="53">
        <v>2016</v>
      </c>
      <c r="L30" s="53">
        <v>35</v>
      </c>
      <c r="M30" s="53">
        <v>35</v>
      </c>
      <c r="N30" s="53"/>
      <c r="O30" s="53"/>
      <c r="P30" s="176" t="s">
        <v>307</v>
      </c>
      <c r="Q30" s="185" t="s">
        <v>678</v>
      </c>
      <c r="R30" s="139" t="s">
        <v>481</v>
      </c>
      <c r="S30" s="173" t="s">
        <v>679</v>
      </c>
      <c r="T30" s="173" t="s">
        <v>503</v>
      </c>
    </row>
    <row r="31" spans="1:20" ht="78.75" x14ac:dyDescent="0.25">
      <c r="A31" s="53">
        <v>7</v>
      </c>
      <c r="B31" s="139" t="s">
        <v>462</v>
      </c>
      <c r="C31" s="139" t="s">
        <v>462</v>
      </c>
      <c r="D31" s="140" t="s">
        <v>420</v>
      </c>
      <c r="E31" s="174" t="s">
        <v>490</v>
      </c>
      <c r="F31" s="174" t="s">
        <v>490</v>
      </c>
      <c r="G31" s="175" t="s">
        <v>486</v>
      </c>
      <c r="H31" s="175" t="s">
        <v>486</v>
      </c>
      <c r="I31" s="53">
        <v>2016</v>
      </c>
      <c r="J31" s="53">
        <v>2016</v>
      </c>
      <c r="K31" s="53">
        <v>2016</v>
      </c>
      <c r="L31" s="53">
        <v>35</v>
      </c>
      <c r="M31" s="53">
        <v>35</v>
      </c>
      <c r="N31" s="53"/>
      <c r="O31" s="53"/>
      <c r="P31" s="176" t="s">
        <v>307</v>
      </c>
      <c r="Q31" s="185" t="s">
        <v>678</v>
      </c>
      <c r="R31" s="139" t="s">
        <v>481</v>
      </c>
      <c r="S31" s="173" t="s">
        <v>679</v>
      </c>
      <c r="T31" s="173" t="s">
        <v>503</v>
      </c>
    </row>
    <row r="32" spans="1:20" ht="78.75" x14ac:dyDescent="0.25">
      <c r="A32" s="53">
        <v>8</v>
      </c>
      <c r="B32" s="139" t="s">
        <v>462</v>
      </c>
      <c r="C32" s="139" t="s">
        <v>462</v>
      </c>
      <c r="D32" s="140" t="s">
        <v>420</v>
      </c>
      <c r="E32" s="174" t="s">
        <v>490</v>
      </c>
      <c r="F32" s="174" t="s">
        <v>490</v>
      </c>
      <c r="G32" s="175" t="s">
        <v>487</v>
      </c>
      <c r="H32" s="175" t="s">
        <v>487</v>
      </c>
      <c r="I32" s="53">
        <v>2016</v>
      </c>
      <c r="J32" s="53">
        <v>2016</v>
      </c>
      <c r="K32" s="53">
        <v>2016</v>
      </c>
      <c r="L32" s="53">
        <v>35</v>
      </c>
      <c r="M32" s="53">
        <v>35</v>
      </c>
      <c r="N32" s="53"/>
      <c r="O32" s="53"/>
      <c r="P32" s="176" t="s">
        <v>307</v>
      </c>
      <c r="Q32" s="185" t="s">
        <v>678</v>
      </c>
      <c r="R32" s="139" t="s">
        <v>481</v>
      </c>
      <c r="S32" s="173" t="s">
        <v>679</v>
      </c>
      <c r="T32" s="173" t="s">
        <v>503</v>
      </c>
    </row>
    <row r="33" spans="1:20" ht="78.75" x14ac:dyDescent="0.25">
      <c r="A33" s="53">
        <v>9</v>
      </c>
      <c r="B33" s="139" t="s">
        <v>462</v>
      </c>
      <c r="C33" s="139" t="s">
        <v>462</v>
      </c>
      <c r="D33" s="140" t="s">
        <v>420</v>
      </c>
      <c r="E33" s="174" t="s">
        <v>490</v>
      </c>
      <c r="F33" s="174" t="s">
        <v>490</v>
      </c>
      <c r="G33" s="175" t="s">
        <v>488</v>
      </c>
      <c r="H33" s="175" t="s">
        <v>488</v>
      </c>
      <c r="I33" s="53">
        <v>2016</v>
      </c>
      <c r="J33" s="53">
        <v>2016</v>
      </c>
      <c r="K33" s="53">
        <v>2016</v>
      </c>
      <c r="L33" s="53">
        <v>35</v>
      </c>
      <c r="M33" s="53">
        <v>35</v>
      </c>
      <c r="N33" s="53"/>
      <c r="O33" s="53"/>
      <c r="P33" s="176" t="s">
        <v>307</v>
      </c>
      <c r="Q33" s="185" t="s">
        <v>678</v>
      </c>
      <c r="R33" s="139" t="s">
        <v>481</v>
      </c>
      <c r="S33" s="173" t="s">
        <v>679</v>
      </c>
      <c r="T33" s="173" t="s">
        <v>503</v>
      </c>
    </row>
    <row r="34" spans="1:20" ht="78.75" x14ac:dyDescent="0.25">
      <c r="A34" s="53">
        <v>10</v>
      </c>
      <c r="B34" s="139" t="s">
        <v>462</v>
      </c>
      <c r="C34" s="139" t="s">
        <v>462</v>
      </c>
      <c r="D34" s="140" t="s">
        <v>420</v>
      </c>
      <c r="E34" s="174" t="s">
        <v>490</v>
      </c>
      <c r="F34" s="174" t="s">
        <v>490</v>
      </c>
      <c r="G34" s="175" t="s">
        <v>489</v>
      </c>
      <c r="H34" s="175" t="s">
        <v>489</v>
      </c>
      <c r="I34" s="53">
        <v>2016</v>
      </c>
      <c r="J34" s="53">
        <v>2016</v>
      </c>
      <c r="K34" s="53">
        <v>2016</v>
      </c>
      <c r="L34" s="53">
        <v>35</v>
      </c>
      <c r="M34" s="53">
        <v>35</v>
      </c>
      <c r="N34" s="53"/>
      <c r="O34" s="53"/>
      <c r="P34" s="176" t="s">
        <v>307</v>
      </c>
      <c r="Q34" s="185" t="s">
        <v>678</v>
      </c>
      <c r="R34" s="139" t="s">
        <v>481</v>
      </c>
      <c r="S34" s="173" t="s">
        <v>679</v>
      </c>
      <c r="T34" s="173" t="s">
        <v>503</v>
      </c>
    </row>
    <row r="35" spans="1:20" ht="126" x14ac:dyDescent="0.25">
      <c r="A35" s="53">
        <v>11</v>
      </c>
      <c r="B35" s="139" t="s">
        <v>462</v>
      </c>
      <c r="C35" s="139" t="s">
        <v>462</v>
      </c>
      <c r="D35" s="179" t="s">
        <v>420</v>
      </c>
      <c r="E35" s="177" t="s">
        <v>491</v>
      </c>
      <c r="F35" s="181" t="s">
        <v>502</v>
      </c>
      <c r="G35" s="180" t="s">
        <v>493</v>
      </c>
      <c r="H35" s="180" t="s">
        <v>493</v>
      </c>
      <c r="I35" s="178">
        <v>2017</v>
      </c>
      <c r="J35" s="177"/>
      <c r="K35" s="178">
        <v>2017</v>
      </c>
      <c r="L35" s="177">
        <v>6</v>
      </c>
      <c r="M35" s="177">
        <v>6</v>
      </c>
      <c r="N35" s="177"/>
      <c r="O35" s="177"/>
      <c r="P35" s="176" t="s">
        <v>307</v>
      </c>
      <c r="Q35" s="185" t="s">
        <v>678</v>
      </c>
      <c r="R35" s="139" t="s">
        <v>481</v>
      </c>
      <c r="S35" s="173" t="s">
        <v>679</v>
      </c>
      <c r="T35" s="173" t="s">
        <v>482</v>
      </c>
    </row>
    <row r="36" spans="1:20" ht="126" x14ac:dyDescent="0.25">
      <c r="A36" s="53">
        <v>12</v>
      </c>
      <c r="B36" s="139" t="s">
        <v>462</v>
      </c>
      <c r="C36" s="139" t="s">
        <v>462</v>
      </c>
      <c r="D36" s="179" t="s">
        <v>420</v>
      </c>
      <c r="E36" s="177" t="s">
        <v>491</v>
      </c>
      <c r="F36" s="181" t="s">
        <v>502</v>
      </c>
      <c r="G36" s="180" t="s">
        <v>494</v>
      </c>
      <c r="H36" s="180" t="s">
        <v>494</v>
      </c>
      <c r="I36" s="178">
        <v>2017</v>
      </c>
      <c r="J36" s="177"/>
      <c r="K36" s="178">
        <v>2017</v>
      </c>
      <c r="L36" s="177">
        <v>6</v>
      </c>
      <c r="M36" s="177">
        <v>6</v>
      </c>
      <c r="N36" s="177"/>
      <c r="O36" s="177"/>
      <c r="P36" s="176" t="s">
        <v>307</v>
      </c>
      <c r="Q36" s="185" t="s">
        <v>678</v>
      </c>
      <c r="R36" s="139" t="s">
        <v>481</v>
      </c>
      <c r="S36" s="173" t="s">
        <v>679</v>
      </c>
      <c r="T36" s="173" t="s">
        <v>482</v>
      </c>
    </row>
    <row r="37" spans="1:20" ht="126" x14ac:dyDescent="0.25">
      <c r="A37" s="53">
        <v>13</v>
      </c>
      <c r="B37" s="139" t="s">
        <v>462</v>
      </c>
      <c r="C37" s="139" t="s">
        <v>462</v>
      </c>
      <c r="D37" s="179" t="s">
        <v>420</v>
      </c>
      <c r="E37" s="177" t="s">
        <v>492</v>
      </c>
      <c r="F37" s="181" t="s">
        <v>502</v>
      </c>
      <c r="G37" s="180" t="s">
        <v>495</v>
      </c>
      <c r="H37" s="180" t="s">
        <v>495</v>
      </c>
      <c r="I37" s="178">
        <v>1997</v>
      </c>
      <c r="J37" s="177"/>
      <c r="K37" s="178">
        <v>1997</v>
      </c>
      <c r="L37" s="177">
        <v>6</v>
      </c>
      <c r="M37" s="177">
        <v>6</v>
      </c>
      <c r="N37" s="177"/>
      <c r="O37" s="177"/>
      <c r="P37" s="176" t="s">
        <v>307</v>
      </c>
      <c r="Q37" s="185" t="s">
        <v>678</v>
      </c>
      <c r="R37" s="139" t="s">
        <v>481</v>
      </c>
      <c r="S37" s="173" t="s">
        <v>679</v>
      </c>
      <c r="T37" s="173" t="s">
        <v>482</v>
      </c>
    </row>
    <row r="38" spans="1:20" ht="126" x14ac:dyDescent="0.25">
      <c r="A38" s="53">
        <v>14</v>
      </c>
      <c r="B38" s="139" t="s">
        <v>462</v>
      </c>
      <c r="C38" s="139" t="s">
        <v>462</v>
      </c>
      <c r="D38" s="179" t="s">
        <v>420</v>
      </c>
      <c r="E38" s="177" t="s">
        <v>491</v>
      </c>
      <c r="F38" s="181" t="s">
        <v>502</v>
      </c>
      <c r="G38" s="180" t="s">
        <v>496</v>
      </c>
      <c r="H38" s="180" t="s">
        <v>496</v>
      </c>
      <c r="I38" s="178">
        <v>2017</v>
      </c>
      <c r="J38" s="177"/>
      <c r="K38" s="178">
        <v>2017</v>
      </c>
      <c r="L38" s="177">
        <v>6</v>
      </c>
      <c r="M38" s="177">
        <v>6</v>
      </c>
      <c r="N38" s="177"/>
      <c r="O38" s="177"/>
      <c r="P38" s="176" t="s">
        <v>307</v>
      </c>
      <c r="Q38" s="185" t="s">
        <v>678</v>
      </c>
      <c r="R38" s="139" t="s">
        <v>481</v>
      </c>
      <c r="S38" s="173" t="s">
        <v>679</v>
      </c>
      <c r="T38" s="173" t="s">
        <v>482</v>
      </c>
    </row>
    <row r="39" spans="1:20" ht="126" x14ac:dyDescent="0.25">
      <c r="A39" s="53">
        <v>15</v>
      </c>
      <c r="B39" s="139" t="s">
        <v>462</v>
      </c>
      <c r="C39" s="139" t="s">
        <v>462</v>
      </c>
      <c r="D39" s="179" t="s">
        <v>420</v>
      </c>
      <c r="E39" s="177" t="s">
        <v>491</v>
      </c>
      <c r="F39" s="181" t="s">
        <v>502</v>
      </c>
      <c r="G39" s="180" t="s">
        <v>497</v>
      </c>
      <c r="H39" s="180" t="s">
        <v>497</v>
      </c>
      <c r="I39" s="178">
        <v>2017</v>
      </c>
      <c r="J39" s="177"/>
      <c r="K39" s="178">
        <v>2017</v>
      </c>
      <c r="L39" s="177">
        <v>6</v>
      </c>
      <c r="M39" s="177">
        <v>6</v>
      </c>
      <c r="N39" s="177"/>
      <c r="O39" s="177"/>
      <c r="P39" s="176" t="s">
        <v>307</v>
      </c>
      <c r="Q39" s="185" t="s">
        <v>678</v>
      </c>
      <c r="R39" s="139" t="s">
        <v>481</v>
      </c>
      <c r="S39" s="173" t="s">
        <v>679</v>
      </c>
      <c r="T39" s="173" t="s">
        <v>482</v>
      </c>
    </row>
    <row r="40" spans="1:20" ht="126" x14ac:dyDescent="0.25">
      <c r="A40" s="53">
        <v>16</v>
      </c>
      <c r="B40" s="139" t="s">
        <v>462</v>
      </c>
      <c r="C40" s="139" t="s">
        <v>462</v>
      </c>
      <c r="D40" s="179" t="s">
        <v>420</v>
      </c>
      <c r="E40" s="177" t="s">
        <v>491</v>
      </c>
      <c r="F40" s="181" t="s">
        <v>502</v>
      </c>
      <c r="G40" s="180" t="s">
        <v>498</v>
      </c>
      <c r="H40" s="180" t="s">
        <v>498</v>
      </c>
      <c r="I40" s="178">
        <v>2017</v>
      </c>
      <c r="J40" s="177"/>
      <c r="K40" s="178">
        <v>2017</v>
      </c>
      <c r="L40" s="177">
        <v>6</v>
      </c>
      <c r="M40" s="177">
        <v>6</v>
      </c>
      <c r="N40" s="177"/>
      <c r="O40" s="177"/>
      <c r="P40" s="176" t="s">
        <v>307</v>
      </c>
      <c r="Q40" s="185" t="s">
        <v>678</v>
      </c>
      <c r="R40" s="139" t="s">
        <v>481</v>
      </c>
      <c r="S40" s="173" t="s">
        <v>679</v>
      </c>
      <c r="T40" s="173" t="s">
        <v>482</v>
      </c>
    </row>
    <row r="41" spans="1:20" ht="126" x14ac:dyDescent="0.25">
      <c r="A41" s="53">
        <v>17</v>
      </c>
      <c r="B41" s="139" t="s">
        <v>462</v>
      </c>
      <c r="C41" s="139" t="s">
        <v>462</v>
      </c>
      <c r="D41" s="179" t="s">
        <v>420</v>
      </c>
      <c r="E41" s="177" t="s">
        <v>492</v>
      </c>
      <c r="F41" s="181" t="s">
        <v>502</v>
      </c>
      <c r="G41" s="180" t="s">
        <v>499</v>
      </c>
      <c r="H41" s="180" t="s">
        <v>499</v>
      </c>
      <c r="I41" s="178">
        <v>1997</v>
      </c>
      <c r="J41" s="177"/>
      <c r="K41" s="178">
        <v>1997</v>
      </c>
      <c r="L41" s="177">
        <v>6</v>
      </c>
      <c r="M41" s="177">
        <v>6</v>
      </c>
      <c r="N41" s="177"/>
      <c r="O41" s="177"/>
      <c r="P41" s="176" t="s">
        <v>307</v>
      </c>
      <c r="Q41" s="185" t="s">
        <v>678</v>
      </c>
      <c r="R41" s="139" t="s">
        <v>481</v>
      </c>
      <c r="S41" s="173" t="s">
        <v>679</v>
      </c>
      <c r="T41" s="173" t="s">
        <v>482</v>
      </c>
    </row>
    <row r="42" spans="1:20" ht="126" x14ac:dyDescent="0.25">
      <c r="A42" s="53">
        <v>18</v>
      </c>
      <c r="B42" s="139" t="s">
        <v>462</v>
      </c>
      <c r="C42" s="139" t="s">
        <v>462</v>
      </c>
      <c r="D42" s="179" t="s">
        <v>420</v>
      </c>
      <c r="E42" s="177" t="s">
        <v>491</v>
      </c>
      <c r="F42" s="181" t="s">
        <v>502</v>
      </c>
      <c r="G42" s="180" t="s">
        <v>500</v>
      </c>
      <c r="H42" s="180" t="s">
        <v>500</v>
      </c>
      <c r="I42" s="178">
        <v>2017</v>
      </c>
      <c r="J42" s="177"/>
      <c r="K42" s="178">
        <v>2017</v>
      </c>
      <c r="L42" s="177">
        <v>6</v>
      </c>
      <c r="M42" s="177">
        <v>6</v>
      </c>
      <c r="N42" s="177"/>
      <c r="O42" s="177"/>
      <c r="P42" s="176" t="s">
        <v>307</v>
      </c>
      <c r="Q42" s="185" t="s">
        <v>678</v>
      </c>
      <c r="R42" s="139" t="s">
        <v>481</v>
      </c>
      <c r="S42" s="173" t="s">
        <v>679</v>
      </c>
      <c r="T42" s="173" t="s">
        <v>482</v>
      </c>
    </row>
    <row r="43" spans="1:20" ht="126" x14ac:dyDescent="0.25">
      <c r="A43" s="53">
        <v>19</v>
      </c>
      <c r="B43" s="139" t="s">
        <v>462</v>
      </c>
      <c r="C43" s="139" t="s">
        <v>462</v>
      </c>
      <c r="D43" s="179" t="s">
        <v>420</v>
      </c>
      <c r="E43" s="177" t="s">
        <v>491</v>
      </c>
      <c r="F43" s="181" t="s">
        <v>502</v>
      </c>
      <c r="G43" s="180" t="s">
        <v>501</v>
      </c>
      <c r="H43" s="180" t="s">
        <v>501</v>
      </c>
      <c r="I43" s="178">
        <v>2017</v>
      </c>
      <c r="J43" s="177"/>
      <c r="K43" s="178">
        <v>2017</v>
      </c>
      <c r="L43" s="177">
        <v>6</v>
      </c>
      <c r="M43" s="177">
        <v>6</v>
      </c>
      <c r="N43" s="177"/>
      <c r="O43" s="177"/>
      <c r="P43" s="176" t="s">
        <v>307</v>
      </c>
      <c r="Q43" s="185" t="s">
        <v>678</v>
      </c>
      <c r="R43" s="139" t="s">
        <v>481</v>
      </c>
      <c r="S43" s="173" t="s">
        <v>679</v>
      </c>
      <c r="T43" s="173" t="s">
        <v>482</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78" t="s">
        <v>456</v>
      </c>
      <c r="C48" s="378"/>
      <c r="D48" s="378"/>
      <c r="E48" s="378"/>
      <c r="F48" s="378"/>
      <c r="G48" s="378"/>
      <c r="H48" s="378"/>
      <c r="I48" s="378"/>
      <c r="J48" s="378"/>
      <c r="K48" s="378"/>
      <c r="L48" s="378"/>
      <c r="M48" s="378"/>
      <c r="N48" s="378"/>
      <c r="O48" s="378"/>
      <c r="P48" s="378"/>
      <c r="Q48" s="378"/>
      <c r="R48" s="378"/>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tr">
        <f>'1. паспорт местоположение'!A9</f>
        <v xml:space="preserve"> АО "Россети Тюмень" </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9" t="str">
        <f>'1. паспорт местоположение'!A12</f>
        <v>H_TP1600.PS.0129</v>
      </c>
      <c r="F12" s="369"/>
      <c r="G12" s="369"/>
      <c r="H12" s="369"/>
      <c r="I12" s="369"/>
      <c r="J12" s="369"/>
      <c r="K12" s="369"/>
      <c r="L12" s="369"/>
      <c r="M12" s="369"/>
      <c r="N12" s="369"/>
      <c r="O12" s="369"/>
      <c r="P12" s="369"/>
      <c r="Q12" s="369"/>
      <c r="R12" s="369"/>
      <c r="S12" s="369"/>
      <c r="T12" s="369"/>
      <c r="U12" s="369"/>
      <c r="V12" s="369"/>
      <c r="W12" s="369"/>
      <c r="X12" s="369"/>
      <c r="Y12" s="369"/>
    </row>
    <row r="13" spans="1:27" s="1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69"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69"/>
      <c r="G15" s="369"/>
      <c r="H15" s="369"/>
      <c r="I15" s="369"/>
      <c r="J15" s="369"/>
      <c r="K15" s="369"/>
      <c r="L15" s="369"/>
      <c r="M15" s="369"/>
      <c r="N15" s="369"/>
      <c r="O15" s="369"/>
      <c r="P15" s="369"/>
      <c r="Q15" s="369"/>
      <c r="R15" s="369"/>
      <c r="S15" s="369"/>
      <c r="T15" s="369"/>
      <c r="U15" s="369"/>
      <c r="V15" s="369"/>
      <c r="W15" s="369"/>
      <c r="X15" s="369"/>
      <c r="Y15" s="369"/>
    </row>
    <row r="16" spans="1:27" s="3"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424</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52" customFormat="1" ht="21" customHeight="1" x14ac:dyDescent="0.25"/>
    <row r="21" spans="1:27" ht="15.75" customHeight="1" x14ac:dyDescent="0.25">
      <c r="A21" s="394" t="s">
        <v>5</v>
      </c>
      <c r="B21" s="397" t="s">
        <v>430</v>
      </c>
      <c r="C21" s="398"/>
      <c r="D21" s="397" t="s">
        <v>432</v>
      </c>
      <c r="E21" s="398"/>
      <c r="F21" s="389" t="s">
        <v>102</v>
      </c>
      <c r="G21" s="391"/>
      <c r="H21" s="391"/>
      <c r="I21" s="390"/>
      <c r="J21" s="394" t="s">
        <v>433</v>
      </c>
      <c r="K21" s="397" t="s">
        <v>434</v>
      </c>
      <c r="L21" s="398"/>
      <c r="M21" s="397" t="s">
        <v>435</v>
      </c>
      <c r="N21" s="398"/>
      <c r="O21" s="397" t="s">
        <v>423</v>
      </c>
      <c r="P21" s="398"/>
      <c r="Q21" s="397" t="s">
        <v>135</v>
      </c>
      <c r="R21" s="398"/>
      <c r="S21" s="394" t="s">
        <v>134</v>
      </c>
      <c r="T21" s="394" t="s">
        <v>436</v>
      </c>
      <c r="U21" s="394" t="s">
        <v>431</v>
      </c>
      <c r="V21" s="397" t="s">
        <v>133</v>
      </c>
      <c r="W21" s="398"/>
      <c r="X21" s="389" t="s">
        <v>125</v>
      </c>
      <c r="Y21" s="391"/>
      <c r="Z21" s="389" t="s">
        <v>124</v>
      </c>
      <c r="AA21" s="391"/>
    </row>
    <row r="22" spans="1:27" ht="216" customHeight="1" x14ac:dyDescent="0.25">
      <c r="A22" s="395"/>
      <c r="B22" s="399"/>
      <c r="C22" s="400"/>
      <c r="D22" s="399"/>
      <c r="E22" s="400"/>
      <c r="F22" s="389" t="s">
        <v>132</v>
      </c>
      <c r="G22" s="390"/>
      <c r="H22" s="389" t="s">
        <v>131</v>
      </c>
      <c r="I22" s="390"/>
      <c r="J22" s="396"/>
      <c r="K22" s="399"/>
      <c r="L22" s="400"/>
      <c r="M22" s="399"/>
      <c r="N22" s="400"/>
      <c r="O22" s="399"/>
      <c r="P22" s="400"/>
      <c r="Q22" s="399"/>
      <c r="R22" s="400"/>
      <c r="S22" s="396"/>
      <c r="T22" s="396"/>
      <c r="U22" s="396"/>
      <c r="V22" s="399"/>
      <c r="W22" s="400"/>
      <c r="X22" s="78" t="s">
        <v>123</v>
      </c>
      <c r="Y22" s="78" t="s">
        <v>421</v>
      </c>
      <c r="Z22" s="78" t="s">
        <v>122</v>
      </c>
      <c r="AA22" s="78" t="s">
        <v>121</v>
      </c>
    </row>
    <row r="23" spans="1:27" ht="60" customHeight="1" x14ac:dyDescent="0.25">
      <c r="A23" s="396"/>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2024 год</v>
      </c>
      <c r="B5" s="367"/>
      <c r="C5" s="36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 АО "Россети Тюмень" </v>
      </c>
      <c r="B9" s="369"/>
      <c r="C9" s="369"/>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H_TP1600.PS.0129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6" t="s">
        <v>416</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9" t="s">
        <v>637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528</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612</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200"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24"/>
      <c r="AB6" s="124"/>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24"/>
      <c r="AB7" s="124"/>
    </row>
    <row r="8" spans="1:28"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25"/>
      <c r="AB8" s="125"/>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26"/>
      <c r="AB9" s="126"/>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24"/>
      <c r="AB10" s="124"/>
    </row>
    <row r="11" spans="1:28" x14ac:dyDescent="0.25">
      <c r="A11" s="369" t="str">
        <f>'3.3 паспорт описание'!A12:C12</f>
        <v>H_TP1600.PS.0129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25"/>
      <c r="AB11" s="125"/>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26"/>
      <c r="AB12" s="126"/>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369"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25"/>
      <c r="AB14" s="125"/>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26"/>
      <c r="AB15" s="126"/>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32"/>
      <c r="AB16" s="132"/>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32"/>
      <c r="AB17" s="132"/>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32"/>
      <c r="AB18" s="132"/>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32"/>
      <c r="AB19" s="132"/>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33"/>
      <c r="AB20" s="133"/>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33"/>
      <c r="AB21" s="133"/>
    </row>
    <row r="22" spans="1:28" x14ac:dyDescent="0.25">
      <c r="A22" s="402" t="s">
        <v>447</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34"/>
      <c r="AB22" s="134"/>
    </row>
    <row r="23" spans="1:28" ht="32.25" customHeight="1" x14ac:dyDescent="0.25">
      <c r="A23" s="404" t="s">
        <v>304</v>
      </c>
      <c r="B23" s="405"/>
      <c r="C23" s="405"/>
      <c r="D23" s="405"/>
      <c r="E23" s="405"/>
      <c r="F23" s="405"/>
      <c r="G23" s="405"/>
      <c r="H23" s="405"/>
      <c r="I23" s="405"/>
      <c r="J23" s="405"/>
      <c r="K23" s="405"/>
      <c r="L23" s="406"/>
      <c r="M23" s="403" t="s">
        <v>305</v>
      </c>
      <c r="N23" s="403"/>
      <c r="O23" s="403"/>
      <c r="P23" s="403"/>
      <c r="Q23" s="403"/>
      <c r="R23" s="403"/>
      <c r="S23" s="403"/>
      <c r="T23" s="403"/>
      <c r="U23" s="403"/>
      <c r="V23" s="403"/>
      <c r="W23" s="403"/>
      <c r="X23" s="403"/>
      <c r="Y23" s="403"/>
      <c r="Z23" s="403"/>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563</v>
      </c>
      <c r="B26" s="73"/>
      <c r="C26" s="187">
        <f>(C28+C29)/2</f>
        <v>2.97</v>
      </c>
      <c r="D26" s="187">
        <f>D28+D29</f>
        <v>22</v>
      </c>
      <c r="E26" s="188"/>
      <c r="F26" s="72">
        <f>C26*D26</f>
        <v>65.34</v>
      </c>
      <c r="G26" s="72"/>
      <c r="H26" s="72">
        <v>226773</v>
      </c>
      <c r="I26" s="189">
        <f>F26/H26</f>
        <v>2.8812953923086084E-4</v>
      </c>
      <c r="J26" s="189">
        <f>D26/H26</f>
        <v>9.7013312872343716E-5</v>
      </c>
      <c r="K26" s="190"/>
      <c r="L26" s="72"/>
      <c r="M26" s="407">
        <v>2021</v>
      </c>
      <c r="N26" s="72"/>
      <c r="O26" s="72">
        <f>P26*D26</f>
        <v>22</v>
      </c>
      <c r="P26" s="72">
        <v>1</v>
      </c>
      <c r="Q26" s="72">
        <f>P26/R26</f>
        <v>4.3569187870338096E-6</v>
      </c>
      <c r="R26" s="72">
        <v>229520</v>
      </c>
      <c r="S26" s="191">
        <f>O26/R26</f>
        <v>9.5852213314743815E-5</v>
      </c>
      <c r="T26" s="192">
        <f>D26/R26</f>
        <v>9.5852213314743815E-5</v>
      </c>
      <c r="U26" s="190"/>
      <c r="V26" s="190"/>
      <c r="W26" s="193">
        <f>S26-I26</f>
        <v>-1.9227732591611704E-4</v>
      </c>
      <c r="X26" s="193">
        <f>T26-J26</f>
        <v>-1.1610995575999007E-6</v>
      </c>
      <c r="Y26" s="190"/>
      <c r="Z26" s="70"/>
    </row>
    <row r="27" spans="1:28" hidden="1" x14ac:dyDescent="0.25">
      <c r="A27" s="72">
        <v>2017</v>
      </c>
      <c r="B27" s="73"/>
      <c r="C27" s="72"/>
      <c r="D27" s="72"/>
      <c r="E27" s="72"/>
      <c r="F27" s="72"/>
      <c r="G27" s="72"/>
      <c r="H27" s="72"/>
      <c r="I27" s="72"/>
      <c r="J27" s="72"/>
      <c r="K27" s="190"/>
      <c r="L27" s="72"/>
      <c r="M27" s="408"/>
      <c r="N27" s="190"/>
      <c r="O27" s="190"/>
      <c r="P27" s="190"/>
      <c r="Q27" s="190"/>
      <c r="R27" s="190"/>
      <c r="S27" s="190"/>
      <c r="T27" s="190"/>
      <c r="U27" s="72"/>
      <c r="V27" s="72"/>
      <c r="W27" s="72"/>
      <c r="X27" s="72"/>
      <c r="Y27" s="190"/>
      <c r="Z27" s="72"/>
    </row>
    <row r="28" spans="1:28" hidden="1" x14ac:dyDescent="0.25">
      <c r="A28" s="194">
        <v>2016</v>
      </c>
      <c r="B28" s="73" t="s">
        <v>522</v>
      </c>
      <c r="C28" s="72">
        <v>4.07</v>
      </c>
      <c r="D28" s="72">
        <v>1</v>
      </c>
      <c r="E28" s="72"/>
      <c r="F28" s="72"/>
      <c r="G28" s="72"/>
      <c r="H28" s="72"/>
      <c r="I28" s="72"/>
      <c r="J28" s="72"/>
      <c r="K28" s="195"/>
      <c r="L28" s="72"/>
      <c r="M28" s="408"/>
      <c r="N28" s="72"/>
      <c r="O28" s="72"/>
      <c r="P28" s="72"/>
      <c r="Q28" s="72"/>
      <c r="R28" s="72"/>
      <c r="S28" s="72"/>
      <c r="T28" s="72"/>
      <c r="U28" s="72"/>
      <c r="V28" s="72"/>
      <c r="W28" s="72"/>
      <c r="X28" s="72"/>
      <c r="Y28" s="72"/>
      <c r="Z28" s="70"/>
    </row>
    <row r="29" spans="1:28" ht="60" hidden="1" x14ac:dyDescent="0.25">
      <c r="A29" s="71">
        <v>2015</v>
      </c>
      <c r="B29" s="196" t="s">
        <v>523</v>
      </c>
      <c r="C29" s="197">
        <v>1.87</v>
      </c>
      <c r="D29" s="197">
        <v>21</v>
      </c>
      <c r="E29" s="197" t="s">
        <v>0</v>
      </c>
      <c r="F29" s="197" t="s">
        <v>0</v>
      </c>
      <c r="G29" s="197" t="s">
        <v>0</v>
      </c>
      <c r="H29" s="197" t="s">
        <v>0</v>
      </c>
      <c r="I29" s="197" t="s">
        <v>0</v>
      </c>
      <c r="J29" s="197"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69" t="str">
        <f>'1. паспорт местоположение'!A9:C9</f>
        <v xml:space="preserve"> АО "Россети Тюмень" </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69" t="str">
        <f>'3.4. Паспорт надежность'!A11:Z11</f>
        <v>H_TP1600.PS.0129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2" x14ac:dyDescent="0.2">
      <c r="A15" s="369"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3" t="s">
        <v>425</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66" t="s">
        <v>5</v>
      </c>
      <c r="B19" s="366" t="s">
        <v>88</v>
      </c>
      <c r="C19" s="366" t="s">
        <v>87</v>
      </c>
      <c r="D19" s="366" t="s">
        <v>76</v>
      </c>
      <c r="E19" s="410" t="s">
        <v>86</v>
      </c>
      <c r="F19" s="411"/>
      <c r="G19" s="411"/>
      <c r="H19" s="411"/>
      <c r="I19" s="412"/>
      <c r="J19" s="366" t="s">
        <v>85</v>
      </c>
      <c r="K19" s="366"/>
      <c r="L19" s="366"/>
      <c r="M19" s="366"/>
      <c r="N19" s="366"/>
      <c r="O19" s="366"/>
      <c r="P19" s="4"/>
      <c r="Q19" s="4"/>
      <c r="R19" s="4"/>
      <c r="S19" s="4"/>
      <c r="T19" s="4"/>
      <c r="U19" s="4"/>
      <c r="V19" s="4"/>
      <c r="W19" s="4"/>
    </row>
    <row r="20" spans="1:26" s="3" customFormat="1" ht="51" customHeight="1" x14ac:dyDescent="0.2">
      <c r="A20" s="366"/>
      <c r="B20" s="366"/>
      <c r="C20" s="366"/>
      <c r="D20" s="36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5" sqref="BD25"/>
    </sheetView>
  </sheetViews>
  <sheetFormatPr defaultColWidth="9.140625"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278" customFormat="1" ht="18.75" customHeight="1" x14ac:dyDescent="0.2">
      <c r="A1" s="277"/>
      <c r="I1" s="279"/>
      <c r="J1" s="279"/>
      <c r="K1" s="280" t="s">
        <v>69</v>
      </c>
      <c r="AR1" s="280" t="s">
        <v>69</v>
      </c>
    </row>
    <row r="2" spans="1:44" s="278" customFormat="1" ht="18.75" customHeight="1" x14ac:dyDescent="0.3">
      <c r="A2" s="277"/>
      <c r="I2" s="279"/>
      <c r="J2" s="279"/>
      <c r="K2" s="281" t="s">
        <v>10</v>
      </c>
      <c r="AR2" s="281" t="s">
        <v>10</v>
      </c>
    </row>
    <row r="3" spans="1:44" s="278" customFormat="1" ht="18.75" x14ac:dyDescent="0.3">
      <c r="A3" s="282"/>
      <c r="I3" s="279"/>
      <c r="J3" s="279"/>
      <c r="K3" s="281" t="s">
        <v>68</v>
      </c>
      <c r="AR3" s="281" t="s">
        <v>468</v>
      </c>
    </row>
    <row r="4" spans="1:44" s="278" customFormat="1" ht="18.75" x14ac:dyDescent="0.3">
      <c r="A4" s="282"/>
      <c r="I4" s="279"/>
      <c r="J4" s="279"/>
      <c r="K4" s="281"/>
    </row>
    <row r="5" spans="1:44" s="278" customFormat="1" ht="18.75" customHeight="1" x14ac:dyDescent="0.2">
      <c r="A5" s="441" t="s">
        <v>611</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row>
    <row r="6" spans="1:44" s="278" customFormat="1" ht="23.25" x14ac:dyDescent="0.35">
      <c r="A6" s="291"/>
      <c r="B6" s="292"/>
      <c r="C6" s="292"/>
      <c r="D6" s="292"/>
      <c r="E6" s="292"/>
      <c r="F6" s="292"/>
      <c r="G6" s="292"/>
      <c r="H6" s="292"/>
      <c r="I6" s="293"/>
      <c r="J6" s="293"/>
      <c r="K6" s="294"/>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row>
    <row r="7" spans="1:44" s="278" customFormat="1" ht="22.5" x14ac:dyDescent="0.2">
      <c r="A7" s="442" t="s">
        <v>9</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row>
    <row r="8" spans="1:44" s="278" customFormat="1" ht="23.25" x14ac:dyDescent="0.35">
      <c r="A8" s="295"/>
      <c r="B8" s="295"/>
      <c r="C8" s="295"/>
      <c r="D8" s="295"/>
      <c r="E8" s="295"/>
      <c r="F8" s="295"/>
      <c r="G8" s="295"/>
      <c r="H8" s="295"/>
      <c r="I8" s="295"/>
      <c r="J8" s="295"/>
      <c r="K8" s="295"/>
      <c r="L8" s="296"/>
      <c r="M8" s="296"/>
      <c r="N8" s="296"/>
      <c r="O8" s="296"/>
      <c r="P8" s="296"/>
      <c r="Q8" s="296"/>
      <c r="R8" s="296"/>
      <c r="S8" s="296"/>
      <c r="T8" s="296"/>
      <c r="U8" s="296"/>
      <c r="V8" s="296"/>
      <c r="W8" s="296"/>
      <c r="X8" s="296"/>
      <c r="Y8" s="296"/>
      <c r="Z8" s="292"/>
      <c r="AA8" s="292"/>
      <c r="AB8" s="292"/>
      <c r="AC8" s="292"/>
      <c r="AD8" s="292"/>
      <c r="AE8" s="292"/>
      <c r="AF8" s="292"/>
      <c r="AG8" s="292"/>
      <c r="AH8" s="292"/>
      <c r="AI8" s="292"/>
      <c r="AJ8" s="292"/>
      <c r="AK8" s="292"/>
      <c r="AL8" s="292"/>
      <c r="AM8" s="292"/>
      <c r="AN8" s="292"/>
      <c r="AO8" s="292"/>
      <c r="AP8" s="292"/>
      <c r="AQ8" s="292"/>
      <c r="AR8" s="292"/>
    </row>
    <row r="9" spans="1:44" s="278" customFormat="1" ht="18.75" customHeight="1" x14ac:dyDescent="0.2">
      <c r="A9" s="443" t="s">
        <v>631</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278"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278"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row>
    <row r="12" spans="1:44" s="278" customFormat="1" ht="18.75" customHeight="1" x14ac:dyDescent="0.2">
      <c r="A12" s="443" t="str">
        <f>'4. паспортбюджет'!A12:O12</f>
        <v>H_TP1600.PS.0129</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278"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28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87" customFormat="1" ht="75.75" customHeight="1" x14ac:dyDescent="0.2">
      <c r="A15" s="471" t="str">
        <f>'4. паспортбюджет'!A15:O15</f>
        <v>Реконструкция ПС 110/35/6 кВ Заобье (расширение ОРУ-110 кВ до схемы «110-5Н», замена выключателей 110 кВ 3 шт; разъединителей 110 кВ 8 шт; ОПУ)</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row>
    <row r="16" spans="1:44" s="287"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87" customFormat="1" ht="15" customHeight="1" x14ac:dyDescent="0.2">
      <c r="A18" s="443" t="s">
        <v>469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98"/>
      <c r="AP19" s="298"/>
      <c r="AQ19" s="298"/>
      <c r="AR19" s="280"/>
    </row>
    <row r="20" spans="1:45" ht="18.75" x14ac:dyDescent="0.3">
      <c r="AO20" s="298"/>
      <c r="AP20" s="298"/>
      <c r="AQ20" s="298"/>
      <c r="AR20" s="281"/>
    </row>
    <row r="21" spans="1:45" ht="20.25" customHeight="1" x14ac:dyDescent="0.3">
      <c r="AO21" s="298"/>
      <c r="AP21" s="298"/>
      <c r="AQ21" s="298"/>
      <c r="AR21" s="281"/>
    </row>
    <row r="22" spans="1:45" s="287"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44" t="s">
        <v>464</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613</v>
      </c>
      <c r="AL24" s="444"/>
      <c r="AM24" s="300"/>
      <c r="AN24" s="300"/>
      <c r="AO24" s="301"/>
      <c r="AP24" s="301"/>
      <c r="AQ24" s="301"/>
      <c r="AR24" s="301"/>
      <c r="AS24" s="302"/>
    </row>
    <row r="25" spans="1:45" ht="12.75" customHeight="1" x14ac:dyDescent="0.25">
      <c r="A25" s="463" t="s">
        <v>614</v>
      </c>
      <c r="B25" s="464"/>
      <c r="C25" s="464"/>
      <c r="D25" s="464"/>
      <c r="E25" s="464"/>
      <c r="F25" s="464"/>
      <c r="G25" s="464"/>
      <c r="H25" s="464"/>
      <c r="I25" s="464"/>
      <c r="J25" s="464"/>
      <c r="K25" s="464"/>
      <c r="L25" s="464"/>
      <c r="M25" s="464"/>
      <c r="N25" s="464"/>
      <c r="O25" s="464"/>
      <c r="P25" s="464"/>
      <c r="Q25" s="464"/>
      <c r="R25" s="464"/>
      <c r="S25" s="464"/>
      <c r="T25" s="464"/>
      <c r="U25" s="464"/>
      <c r="V25" s="464"/>
      <c r="W25" s="464"/>
      <c r="X25" s="464"/>
      <c r="Y25" s="464"/>
      <c r="Z25" s="464"/>
      <c r="AA25" s="464"/>
      <c r="AB25" s="464"/>
      <c r="AC25" s="464"/>
      <c r="AD25" s="464"/>
      <c r="AE25" s="464"/>
      <c r="AF25" s="464"/>
      <c r="AG25" s="464"/>
      <c r="AH25" s="464"/>
      <c r="AI25" s="464"/>
      <c r="AJ25" s="464"/>
      <c r="AK25" s="457"/>
      <c r="AL25" s="457"/>
      <c r="AM25" s="303"/>
      <c r="AN25" s="472" t="s">
        <v>294</v>
      </c>
      <c r="AO25" s="472"/>
      <c r="AP25" s="472"/>
      <c r="AQ25" s="473"/>
      <c r="AR25" s="473"/>
      <c r="AS25" s="302"/>
    </row>
    <row r="26" spans="1:45" ht="17.25" customHeight="1" x14ac:dyDescent="0.25">
      <c r="A26" s="431" t="s">
        <v>293</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3"/>
      <c r="AL26" s="433"/>
      <c r="AM26" s="303"/>
      <c r="AN26" s="474" t="s">
        <v>292</v>
      </c>
      <c r="AO26" s="475"/>
      <c r="AP26" s="476"/>
      <c r="AQ26" s="477"/>
      <c r="AR26" s="478"/>
      <c r="AS26" s="302"/>
    </row>
    <row r="27" spans="1:45" ht="17.25" customHeight="1" x14ac:dyDescent="0.25">
      <c r="A27" s="431" t="s">
        <v>291</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2"/>
      <c r="AK27" s="433"/>
      <c r="AL27" s="433"/>
      <c r="AM27" s="303"/>
      <c r="AN27" s="474" t="s">
        <v>290</v>
      </c>
      <c r="AO27" s="475"/>
      <c r="AP27" s="476"/>
      <c r="AQ27" s="477"/>
      <c r="AR27" s="478"/>
      <c r="AS27" s="302"/>
    </row>
    <row r="28" spans="1:45" ht="27.75" customHeight="1" thickBot="1" x14ac:dyDescent="0.3">
      <c r="A28" s="465" t="s">
        <v>289</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48"/>
      <c r="AL28" s="448"/>
      <c r="AM28" s="303"/>
      <c r="AN28" s="479" t="s">
        <v>615</v>
      </c>
      <c r="AO28" s="480"/>
      <c r="AP28" s="481"/>
      <c r="AQ28" s="477"/>
      <c r="AR28" s="478"/>
      <c r="AS28" s="302"/>
    </row>
    <row r="29" spans="1:45" ht="17.25" customHeight="1" x14ac:dyDescent="0.25">
      <c r="A29" s="468" t="s">
        <v>288</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57"/>
      <c r="AL29" s="457"/>
      <c r="AM29" s="303"/>
      <c r="AN29" s="482"/>
      <c r="AO29" s="483"/>
      <c r="AP29" s="483"/>
      <c r="AQ29" s="477"/>
      <c r="AR29" s="484"/>
      <c r="AS29" s="302"/>
    </row>
    <row r="30" spans="1:45" ht="17.25" customHeight="1" x14ac:dyDescent="0.25">
      <c r="A30" s="431" t="s">
        <v>616</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2"/>
      <c r="AK30" s="433"/>
      <c r="AL30" s="433"/>
      <c r="AM30" s="303"/>
      <c r="AS30" s="302"/>
    </row>
    <row r="31" spans="1:45" ht="17.25" customHeight="1" x14ac:dyDescent="0.25">
      <c r="A31" s="431" t="s">
        <v>287</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2"/>
      <c r="AK31" s="433"/>
      <c r="AL31" s="433"/>
      <c r="AM31" s="303"/>
      <c r="AN31" s="303"/>
      <c r="AO31" s="304"/>
      <c r="AP31" s="304"/>
      <c r="AQ31" s="304"/>
      <c r="AR31" s="304"/>
      <c r="AS31" s="302"/>
    </row>
    <row r="32" spans="1:45" ht="17.25" customHeight="1" x14ac:dyDescent="0.25">
      <c r="A32" s="431" t="s">
        <v>271</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2"/>
      <c r="AK32" s="433"/>
      <c r="AL32" s="433"/>
      <c r="AM32" s="303"/>
      <c r="AN32" s="303"/>
      <c r="AO32" s="303"/>
      <c r="AP32" s="303"/>
      <c r="AQ32" s="303"/>
      <c r="AR32" s="303"/>
      <c r="AS32" s="302"/>
    </row>
    <row r="33" spans="1:45" ht="17.25" customHeight="1" x14ac:dyDescent="0.25">
      <c r="A33" s="431" t="s">
        <v>286</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2"/>
      <c r="AK33" s="453"/>
      <c r="AL33" s="453"/>
      <c r="AM33" s="303"/>
      <c r="AN33" s="303"/>
      <c r="AO33" s="303"/>
      <c r="AP33" s="303"/>
      <c r="AQ33" s="303"/>
      <c r="AR33" s="303"/>
      <c r="AS33" s="302"/>
    </row>
    <row r="34" spans="1:45" ht="17.25" customHeight="1" x14ac:dyDescent="0.25">
      <c r="A34" s="431" t="s">
        <v>285</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3"/>
      <c r="AL34" s="433"/>
      <c r="AM34" s="303"/>
      <c r="AN34" s="303"/>
      <c r="AO34" s="303"/>
      <c r="AP34" s="303"/>
      <c r="AQ34" s="303"/>
      <c r="AR34" s="303"/>
      <c r="AS34" s="302"/>
    </row>
    <row r="35" spans="1:45" ht="17.25" customHeight="1" x14ac:dyDescent="0.25">
      <c r="A35" s="431"/>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3"/>
      <c r="AL35" s="433"/>
      <c r="AM35" s="303"/>
      <c r="AN35" s="303"/>
      <c r="AO35" s="303"/>
      <c r="AP35" s="303"/>
      <c r="AQ35" s="303"/>
      <c r="AR35" s="303"/>
      <c r="AS35" s="302"/>
    </row>
    <row r="36" spans="1:45" ht="17.25" customHeight="1" thickBot="1" x14ac:dyDescent="0.3">
      <c r="A36" s="454" t="s">
        <v>264</v>
      </c>
      <c r="B36" s="455"/>
      <c r="C36" s="455"/>
      <c r="D36" s="455"/>
      <c r="E36" s="455"/>
      <c r="F36" s="455"/>
      <c r="G36" s="455"/>
      <c r="H36" s="455"/>
      <c r="I36" s="455"/>
      <c r="J36" s="455"/>
      <c r="K36" s="455"/>
      <c r="L36" s="455"/>
      <c r="M36" s="455"/>
      <c r="N36" s="455"/>
      <c r="O36" s="455"/>
      <c r="P36" s="455"/>
      <c r="Q36" s="455"/>
      <c r="R36" s="455"/>
      <c r="S36" s="455"/>
      <c r="T36" s="455"/>
      <c r="U36" s="455"/>
      <c r="V36" s="455"/>
      <c r="W36" s="455"/>
      <c r="X36" s="455"/>
      <c r="Y36" s="455"/>
      <c r="Z36" s="455"/>
      <c r="AA36" s="455"/>
      <c r="AB36" s="455"/>
      <c r="AC36" s="455"/>
      <c r="AD36" s="455"/>
      <c r="AE36" s="455"/>
      <c r="AF36" s="455"/>
      <c r="AG36" s="455"/>
      <c r="AH36" s="455"/>
      <c r="AI36" s="455"/>
      <c r="AJ36" s="455"/>
      <c r="AK36" s="448"/>
      <c r="AL36" s="448"/>
      <c r="AM36" s="303"/>
      <c r="AN36" s="303"/>
      <c r="AO36" s="303"/>
      <c r="AP36" s="303"/>
      <c r="AQ36" s="303"/>
      <c r="AR36" s="303"/>
      <c r="AS36" s="302"/>
    </row>
    <row r="37" spans="1:45" ht="17.25" customHeight="1" x14ac:dyDescent="0.25">
      <c r="A37" s="463"/>
      <c r="B37" s="464"/>
      <c r="C37" s="464"/>
      <c r="D37" s="464"/>
      <c r="E37" s="464"/>
      <c r="F37" s="464"/>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4"/>
      <c r="AK37" s="457"/>
      <c r="AL37" s="457"/>
      <c r="AM37" s="303"/>
      <c r="AN37" s="303"/>
      <c r="AO37" s="303"/>
      <c r="AP37" s="303"/>
      <c r="AQ37" s="303"/>
      <c r="AR37" s="303"/>
      <c r="AS37" s="302"/>
    </row>
    <row r="38" spans="1:45" ht="17.25" customHeight="1" x14ac:dyDescent="0.25">
      <c r="A38" s="431" t="s">
        <v>284</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2"/>
      <c r="AK38" s="433"/>
      <c r="AL38" s="433"/>
      <c r="AM38" s="303"/>
      <c r="AN38" s="303"/>
      <c r="AO38" s="303"/>
      <c r="AP38" s="303"/>
      <c r="AQ38" s="303"/>
      <c r="AR38" s="303"/>
      <c r="AS38" s="302"/>
    </row>
    <row r="39" spans="1:45" ht="17.25" customHeight="1" thickBot="1" x14ac:dyDescent="0.3">
      <c r="A39" s="454" t="s">
        <v>283</v>
      </c>
      <c r="B39" s="455"/>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c r="AK39" s="448"/>
      <c r="AL39" s="448"/>
      <c r="AM39" s="303"/>
      <c r="AN39" s="303"/>
      <c r="AO39" s="303"/>
      <c r="AP39" s="303"/>
      <c r="AQ39" s="303"/>
      <c r="AR39" s="303"/>
      <c r="AS39" s="302"/>
    </row>
    <row r="40" spans="1:45" ht="17.25" customHeight="1" x14ac:dyDescent="0.25">
      <c r="A40" s="463" t="s">
        <v>569</v>
      </c>
      <c r="B40" s="464"/>
      <c r="C40" s="464"/>
      <c r="D40" s="464"/>
      <c r="E40" s="464"/>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c r="AF40" s="464"/>
      <c r="AG40" s="464"/>
      <c r="AH40" s="464"/>
      <c r="AI40" s="464"/>
      <c r="AJ40" s="464"/>
      <c r="AK40" s="457"/>
      <c r="AL40" s="457"/>
      <c r="AM40" s="303"/>
      <c r="AN40" s="303"/>
      <c r="AO40" s="303"/>
      <c r="AP40" s="303"/>
      <c r="AQ40" s="303"/>
      <c r="AR40" s="303"/>
      <c r="AS40" s="302"/>
    </row>
    <row r="41" spans="1:45" ht="17.25" customHeight="1" x14ac:dyDescent="0.25">
      <c r="A41" s="431" t="s">
        <v>282</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3"/>
      <c r="AL41" s="433"/>
      <c r="AM41" s="303"/>
      <c r="AN41" s="303"/>
      <c r="AO41" s="303"/>
      <c r="AP41" s="303"/>
      <c r="AQ41" s="303"/>
      <c r="AR41" s="303"/>
      <c r="AS41" s="302"/>
    </row>
    <row r="42" spans="1:45" ht="17.25" customHeight="1" x14ac:dyDescent="0.25">
      <c r="A42" s="431" t="s">
        <v>281</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3"/>
      <c r="AL42" s="433"/>
      <c r="AM42" s="303"/>
      <c r="AN42" s="303"/>
      <c r="AO42" s="303"/>
      <c r="AP42" s="303"/>
      <c r="AQ42" s="303"/>
      <c r="AR42" s="303"/>
      <c r="AS42" s="302"/>
    </row>
    <row r="43" spans="1:45" ht="17.25" customHeight="1" x14ac:dyDescent="0.25">
      <c r="A43" s="431" t="s">
        <v>280</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3"/>
      <c r="AL43" s="433"/>
      <c r="AM43" s="303"/>
      <c r="AN43" s="303"/>
      <c r="AO43" s="303"/>
      <c r="AP43" s="303"/>
      <c r="AQ43" s="303"/>
      <c r="AR43" s="303"/>
      <c r="AS43" s="302"/>
    </row>
    <row r="44" spans="1:45" ht="17.25" customHeight="1" x14ac:dyDescent="0.25">
      <c r="A44" s="431" t="s">
        <v>279</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3"/>
      <c r="AL44" s="433"/>
      <c r="AM44" s="303"/>
      <c r="AN44" s="303"/>
      <c r="AO44" s="303"/>
      <c r="AP44" s="303"/>
      <c r="AQ44" s="303"/>
      <c r="AR44" s="303"/>
      <c r="AS44" s="302"/>
    </row>
    <row r="45" spans="1:45" ht="17.25" customHeight="1" x14ac:dyDescent="0.25">
      <c r="A45" s="431" t="s">
        <v>278</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2"/>
      <c r="AK45" s="433"/>
      <c r="AL45" s="433"/>
      <c r="AM45" s="303"/>
      <c r="AN45" s="303"/>
      <c r="AO45" s="303"/>
      <c r="AP45" s="303"/>
      <c r="AQ45" s="303"/>
      <c r="AR45" s="303"/>
      <c r="AS45" s="302"/>
    </row>
    <row r="46" spans="1:45" ht="17.25" customHeight="1" thickBot="1" x14ac:dyDescent="0.3">
      <c r="A46" s="458" t="s">
        <v>570</v>
      </c>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59"/>
      <c r="AK46" s="456"/>
      <c r="AL46" s="456"/>
      <c r="AM46" s="303"/>
      <c r="AN46" s="303"/>
      <c r="AO46" s="303"/>
      <c r="AP46" s="303"/>
      <c r="AQ46" s="303"/>
      <c r="AR46" s="303"/>
      <c r="AS46" s="302"/>
    </row>
    <row r="47" spans="1:45" ht="24" customHeight="1" x14ac:dyDescent="0.25">
      <c r="A47" s="460" t="s">
        <v>277</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57" t="s">
        <v>4</v>
      </c>
      <c r="AL47" s="457"/>
      <c r="AM47" s="435" t="s">
        <v>617</v>
      </c>
      <c r="AN47" s="435"/>
      <c r="AO47" s="305" t="s">
        <v>618</v>
      </c>
      <c r="AP47" s="305" t="s">
        <v>619</v>
      </c>
      <c r="AQ47" s="302"/>
    </row>
    <row r="48" spans="1:45" ht="12" customHeight="1" x14ac:dyDescent="0.25">
      <c r="A48" s="431" t="s">
        <v>276</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2"/>
      <c r="AK48" s="433"/>
      <c r="AL48" s="433"/>
      <c r="AM48" s="433"/>
      <c r="AN48" s="433"/>
      <c r="AO48" s="306"/>
      <c r="AP48" s="306"/>
      <c r="AQ48" s="302"/>
    </row>
    <row r="49" spans="1:43" ht="12" customHeight="1" x14ac:dyDescent="0.25">
      <c r="A49" s="431" t="s">
        <v>275</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2"/>
      <c r="AK49" s="433"/>
      <c r="AL49" s="433"/>
      <c r="AM49" s="433"/>
      <c r="AN49" s="433"/>
      <c r="AO49" s="306"/>
      <c r="AP49" s="306"/>
      <c r="AQ49" s="302"/>
    </row>
    <row r="50" spans="1:43" ht="12" customHeight="1" thickBot="1" x14ac:dyDescent="0.3">
      <c r="A50" s="454" t="s">
        <v>620</v>
      </c>
      <c r="B50" s="455"/>
      <c r="C50" s="455"/>
      <c r="D50" s="455"/>
      <c r="E50" s="455"/>
      <c r="F50" s="455"/>
      <c r="G50" s="455"/>
      <c r="H50" s="455"/>
      <c r="I50" s="455"/>
      <c r="J50" s="455"/>
      <c r="K50" s="455"/>
      <c r="L50" s="455"/>
      <c r="M50" s="455"/>
      <c r="N50" s="455"/>
      <c r="O50" s="455"/>
      <c r="P50" s="455"/>
      <c r="Q50" s="455"/>
      <c r="R50" s="455"/>
      <c r="S50" s="455"/>
      <c r="T50" s="455"/>
      <c r="U50" s="455"/>
      <c r="V50" s="455"/>
      <c r="W50" s="455"/>
      <c r="X50" s="455"/>
      <c r="Y50" s="455"/>
      <c r="Z50" s="455"/>
      <c r="AA50" s="455"/>
      <c r="AB50" s="455"/>
      <c r="AC50" s="455"/>
      <c r="AD50" s="455"/>
      <c r="AE50" s="455"/>
      <c r="AF50" s="455"/>
      <c r="AG50" s="455"/>
      <c r="AH50" s="455"/>
      <c r="AI50" s="455"/>
      <c r="AJ50" s="455"/>
      <c r="AK50" s="448"/>
      <c r="AL50" s="448"/>
      <c r="AM50" s="448"/>
      <c r="AN50" s="448"/>
      <c r="AO50" s="307"/>
      <c r="AP50" s="307"/>
      <c r="AQ50" s="302"/>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439" t="s">
        <v>621</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5" t="s">
        <v>4</v>
      </c>
      <c r="AL52" s="435"/>
      <c r="AM52" s="435" t="s">
        <v>617</v>
      </c>
      <c r="AN52" s="435"/>
      <c r="AO52" s="305" t="s">
        <v>618</v>
      </c>
      <c r="AP52" s="305" t="s">
        <v>619</v>
      </c>
      <c r="AQ52" s="302"/>
    </row>
    <row r="53" spans="1:43" ht="11.25" customHeight="1" x14ac:dyDescent="0.25">
      <c r="A53" s="451" t="s">
        <v>622</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3"/>
      <c r="AL53" s="453"/>
      <c r="AM53" s="453"/>
      <c r="AN53" s="453"/>
      <c r="AO53" s="312"/>
      <c r="AP53" s="312"/>
      <c r="AQ53" s="302"/>
    </row>
    <row r="54" spans="1:43" ht="12" customHeight="1" x14ac:dyDescent="0.25">
      <c r="A54" s="431" t="s">
        <v>623</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3"/>
      <c r="AL54" s="433"/>
      <c r="AM54" s="433"/>
      <c r="AN54" s="433"/>
      <c r="AO54" s="306"/>
      <c r="AP54" s="306"/>
      <c r="AQ54" s="302"/>
    </row>
    <row r="55" spans="1:43" ht="12" customHeight="1" x14ac:dyDescent="0.25">
      <c r="A55" s="431" t="s">
        <v>624</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3"/>
      <c r="AL55" s="433"/>
      <c r="AM55" s="433"/>
      <c r="AN55" s="433"/>
      <c r="AO55" s="306"/>
      <c r="AP55" s="306"/>
      <c r="AQ55" s="302"/>
    </row>
    <row r="56" spans="1:43" ht="12" customHeight="1" thickBot="1" x14ac:dyDescent="0.3">
      <c r="A56" s="454" t="s">
        <v>625</v>
      </c>
      <c r="B56" s="455"/>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48"/>
      <c r="AL56" s="448"/>
      <c r="AM56" s="448"/>
      <c r="AN56" s="448"/>
      <c r="AO56" s="307"/>
      <c r="AP56" s="307"/>
      <c r="AQ56" s="302"/>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03"/>
      <c r="AN57" s="303"/>
      <c r="AO57" s="314"/>
      <c r="AP57" s="314"/>
      <c r="AQ57" s="300"/>
    </row>
    <row r="58" spans="1:43" ht="24" customHeight="1" x14ac:dyDescent="0.25">
      <c r="A58" s="439" t="s">
        <v>571</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35" t="s">
        <v>4</v>
      </c>
      <c r="AL58" s="435"/>
      <c r="AM58" s="435" t="s">
        <v>617</v>
      </c>
      <c r="AN58" s="435"/>
      <c r="AO58" s="305" t="s">
        <v>618</v>
      </c>
      <c r="AP58" s="305" t="s">
        <v>619</v>
      </c>
      <c r="AQ58" s="302"/>
    </row>
    <row r="59" spans="1:43" ht="12.75" customHeight="1" x14ac:dyDescent="0.25">
      <c r="A59" s="436" t="s">
        <v>274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315"/>
      <c r="AP59" s="315"/>
      <c r="AQ59" s="316"/>
    </row>
    <row r="60" spans="1:43" ht="12" customHeight="1" x14ac:dyDescent="0.25">
      <c r="A60" s="431" t="s">
        <v>273</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433"/>
      <c r="AN60" s="433"/>
      <c r="AO60" s="306"/>
      <c r="AP60" s="306"/>
      <c r="AQ60" s="302"/>
    </row>
    <row r="61" spans="1:43" ht="12" customHeight="1" x14ac:dyDescent="0.25">
      <c r="A61" s="431" t="s">
        <v>272</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433"/>
      <c r="AN61" s="433"/>
      <c r="AO61" s="306"/>
      <c r="AP61" s="306"/>
      <c r="AQ61" s="302"/>
    </row>
    <row r="62" spans="1:43" ht="12" customHeight="1" x14ac:dyDescent="0.25">
      <c r="A62" s="431" t="s">
        <v>271</v>
      </c>
      <c r="B62" s="432"/>
      <c r="C62" s="432"/>
      <c r="D62" s="432"/>
      <c r="E62" s="432"/>
      <c r="F62" s="432"/>
      <c r="G62" s="432"/>
      <c r="H62" s="432"/>
      <c r="I62" s="432"/>
      <c r="J62" s="432"/>
      <c r="K62" s="432"/>
      <c r="L62" s="432"/>
      <c r="M62" s="432"/>
      <c r="N62" s="432"/>
      <c r="O62" s="432"/>
      <c r="P62" s="432"/>
      <c r="Q62" s="432"/>
      <c r="R62" s="432"/>
      <c r="S62" s="432"/>
      <c r="T62" s="432"/>
      <c r="U62" s="432"/>
      <c r="V62" s="432"/>
      <c r="W62" s="432"/>
      <c r="X62" s="432"/>
      <c r="Y62" s="432"/>
      <c r="Z62" s="432"/>
      <c r="AA62" s="432"/>
      <c r="AB62" s="432"/>
      <c r="AC62" s="432"/>
      <c r="AD62" s="432"/>
      <c r="AE62" s="432"/>
      <c r="AF62" s="432"/>
      <c r="AG62" s="432"/>
      <c r="AH62" s="432"/>
      <c r="AI62" s="432"/>
      <c r="AJ62" s="432"/>
      <c r="AK62" s="433"/>
      <c r="AL62" s="433"/>
      <c r="AM62" s="433"/>
      <c r="AN62" s="433"/>
      <c r="AO62" s="306"/>
      <c r="AP62" s="306"/>
      <c r="AQ62" s="302"/>
    </row>
    <row r="63" spans="1:43" ht="9.75" customHeight="1" x14ac:dyDescent="0.25">
      <c r="A63" s="431"/>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c r="AL63" s="433"/>
      <c r="AM63" s="433"/>
      <c r="AN63" s="433"/>
      <c r="AO63" s="306"/>
      <c r="AP63" s="306"/>
      <c r="AQ63" s="302"/>
    </row>
    <row r="64" spans="1:43" ht="9.75" customHeight="1" x14ac:dyDescent="0.25">
      <c r="A64" s="431"/>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33"/>
      <c r="AL64" s="433"/>
      <c r="AM64" s="433"/>
      <c r="AN64" s="433"/>
      <c r="AO64" s="306"/>
      <c r="AP64" s="306"/>
      <c r="AQ64" s="302"/>
    </row>
    <row r="65" spans="1:43" ht="12" customHeight="1" x14ac:dyDescent="0.25">
      <c r="A65" s="431" t="s">
        <v>270</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c r="AL65" s="433"/>
      <c r="AM65" s="433"/>
      <c r="AN65" s="433"/>
      <c r="AO65" s="306"/>
      <c r="AP65" s="306"/>
      <c r="AQ65" s="302"/>
    </row>
    <row r="66" spans="1:43" ht="27.75" customHeight="1" x14ac:dyDescent="0.25">
      <c r="A66" s="424" t="s">
        <v>572</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3"/>
      <c r="AL66" s="423"/>
      <c r="AM66" s="423"/>
      <c r="AN66" s="423"/>
      <c r="AO66" s="317"/>
      <c r="AP66" s="317"/>
      <c r="AQ66" s="316"/>
    </row>
    <row r="67" spans="1:43" ht="11.25" customHeight="1" x14ac:dyDescent="0.25">
      <c r="A67" s="431" t="s">
        <v>266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3"/>
      <c r="AL67" s="433"/>
      <c r="AM67" s="433"/>
      <c r="AN67" s="433"/>
      <c r="AO67" s="306"/>
      <c r="AP67" s="306"/>
      <c r="AQ67" s="302"/>
    </row>
    <row r="68" spans="1:43" ht="25.5" customHeight="1" x14ac:dyDescent="0.25">
      <c r="A68" s="424" t="s">
        <v>573</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3"/>
      <c r="AL68" s="423"/>
      <c r="AM68" s="423"/>
      <c r="AN68" s="423"/>
      <c r="AO68" s="317"/>
      <c r="AP68" s="317"/>
      <c r="AQ68" s="316"/>
    </row>
    <row r="69" spans="1:43" ht="12" customHeight="1" x14ac:dyDescent="0.25">
      <c r="A69" s="431" t="s">
        <v>265</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3"/>
      <c r="AL69" s="433"/>
      <c r="AM69" s="433"/>
      <c r="AN69" s="433"/>
      <c r="AO69" s="306"/>
      <c r="AP69" s="306"/>
      <c r="AQ69" s="302"/>
    </row>
    <row r="70" spans="1:43" ht="12.75" customHeight="1" x14ac:dyDescent="0.25">
      <c r="A70" s="449" t="s">
        <v>269</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23"/>
      <c r="AL70" s="423"/>
      <c r="AM70" s="423"/>
      <c r="AN70" s="423"/>
      <c r="AO70" s="317"/>
      <c r="AP70" s="317"/>
      <c r="AQ70" s="316"/>
    </row>
    <row r="71" spans="1:43" ht="12" customHeight="1" x14ac:dyDescent="0.25">
      <c r="A71" s="431" t="s">
        <v>264</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33"/>
      <c r="AL71" s="433"/>
      <c r="AM71" s="433"/>
      <c r="AN71" s="433"/>
      <c r="AO71" s="306"/>
      <c r="AP71" s="306"/>
      <c r="AQ71" s="302"/>
    </row>
    <row r="72" spans="1:43" ht="12.75" customHeight="1" thickBot="1" x14ac:dyDescent="0.3">
      <c r="A72" s="445" t="s">
        <v>268</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34"/>
      <c r="AL72" s="434"/>
      <c r="AM72" s="434"/>
      <c r="AN72" s="434"/>
      <c r="AO72" s="318"/>
      <c r="AP72" s="318"/>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03"/>
      <c r="AN73" s="303"/>
      <c r="AO73" s="314"/>
      <c r="AP73" s="314"/>
      <c r="AQ73" s="300"/>
    </row>
    <row r="74" spans="1:43" ht="25.5" customHeight="1" x14ac:dyDescent="0.25">
      <c r="A74" s="439" t="s">
        <v>267</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35" t="s">
        <v>4</v>
      </c>
      <c r="AL74" s="435"/>
      <c r="AM74" s="435" t="s">
        <v>617</v>
      </c>
      <c r="AN74" s="435"/>
      <c r="AO74" s="305" t="s">
        <v>618</v>
      </c>
      <c r="AP74" s="305" t="s">
        <v>619</v>
      </c>
      <c r="AQ74" s="302"/>
    </row>
    <row r="75" spans="1:43" ht="25.5" customHeight="1" x14ac:dyDescent="0.25">
      <c r="A75" s="424" t="s">
        <v>573</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3"/>
      <c r="AL75" s="423"/>
      <c r="AM75" s="422"/>
      <c r="AN75" s="422"/>
      <c r="AO75" s="319"/>
      <c r="AP75" s="319"/>
      <c r="AQ75" s="316"/>
    </row>
    <row r="76" spans="1:43" ht="12" customHeight="1" x14ac:dyDescent="0.25">
      <c r="A76" s="431" t="s">
        <v>266</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c r="AL76" s="433"/>
      <c r="AM76" s="421"/>
      <c r="AN76" s="421"/>
      <c r="AO76" s="320"/>
      <c r="AP76" s="320"/>
      <c r="AQ76" s="302"/>
    </row>
    <row r="77" spans="1:43" ht="12" customHeight="1" x14ac:dyDescent="0.25">
      <c r="A77" s="431" t="s">
        <v>265</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c r="AL77" s="433"/>
      <c r="AM77" s="421"/>
      <c r="AN77" s="421"/>
      <c r="AO77" s="320"/>
      <c r="AP77" s="320"/>
      <c r="AQ77" s="302"/>
    </row>
    <row r="78" spans="1:43" ht="12" customHeight="1" x14ac:dyDescent="0.25">
      <c r="A78" s="431" t="s">
        <v>264</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3"/>
      <c r="AL78" s="433"/>
      <c r="AM78" s="421"/>
      <c r="AN78" s="421"/>
      <c r="AO78" s="320"/>
      <c r="AP78" s="320"/>
      <c r="AQ78" s="302"/>
    </row>
    <row r="79" spans="1:43" ht="12" customHeight="1" x14ac:dyDescent="0.25">
      <c r="A79" s="431" t="s">
        <v>263</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c r="AL79" s="433"/>
      <c r="AM79" s="421"/>
      <c r="AN79" s="421"/>
      <c r="AO79" s="320"/>
      <c r="AP79" s="320"/>
      <c r="AQ79" s="302"/>
    </row>
    <row r="80" spans="1:43" ht="12" customHeight="1" x14ac:dyDescent="0.25">
      <c r="A80" s="431" t="s">
        <v>262</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c r="AL80" s="433"/>
      <c r="AM80" s="421"/>
      <c r="AN80" s="421"/>
      <c r="AO80" s="320"/>
      <c r="AP80" s="320"/>
      <c r="AQ80" s="302"/>
    </row>
    <row r="81" spans="1:45" ht="12.75" customHeight="1" x14ac:dyDescent="0.25">
      <c r="A81" s="431" t="s">
        <v>261</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c r="AL81" s="433"/>
      <c r="AM81" s="421"/>
      <c r="AN81" s="421"/>
      <c r="AO81" s="320"/>
      <c r="AP81" s="320"/>
      <c r="AQ81" s="302"/>
    </row>
    <row r="82" spans="1:45" ht="12.75" customHeight="1" x14ac:dyDescent="0.25">
      <c r="A82" s="431" t="s">
        <v>260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c r="AL82" s="433"/>
      <c r="AM82" s="421"/>
      <c r="AN82" s="421"/>
      <c r="AO82" s="320"/>
      <c r="AP82" s="320"/>
      <c r="AQ82" s="302"/>
    </row>
    <row r="83" spans="1:45" ht="12" customHeight="1" x14ac:dyDescent="0.25">
      <c r="A83" s="449" t="s">
        <v>259</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23"/>
      <c r="AL83" s="423"/>
      <c r="AM83" s="422"/>
      <c r="AN83" s="422"/>
      <c r="AO83" s="319"/>
      <c r="AP83" s="319"/>
      <c r="AQ83" s="316"/>
    </row>
    <row r="84" spans="1:45" ht="12" customHeight="1" x14ac:dyDescent="0.25">
      <c r="A84" s="449" t="s">
        <v>574</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23"/>
      <c r="AL84" s="423"/>
      <c r="AM84" s="422"/>
      <c r="AN84" s="422"/>
      <c r="AO84" s="319"/>
      <c r="AP84" s="319"/>
      <c r="AQ84" s="316"/>
    </row>
    <row r="85" spans="1:45" ht="12" customHeight="1" x14ac:dyDescent="0.25">
      <c r="A85" s="431" t="s">
        <v>258</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3"/>
      <c r="AL85" s="433"/>
      <c r="AM85" s="421"/>
      <c r="AN85" s="421"/>
      <c r="AO85" s="320"/>
      <c r="AP85" s="320"/>
      <c r="AQ85" s="300"/>
    </row>
    <row r="86" spans="1:45" ht="27.75" customHeight="1" x14ac:dyDescent="0.25">
      <c r="A86" s="424" t="s">
        <v>575</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3"/>
      <c r="AL86" s="423"/>
      <c r="AM86" s="422"/>
      <c r="AN86" s="422"/>
      <c r="AO86" s="319"/>
      <c r="AP86" s="319"/>
      <c r="AQ86" s="316"/>
    </row>
    <row r="87" spans="1:45" x14ac:dyDescent="0.25">
      <c r="A87" s="424" t="s">
        <v>576</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3"/>
      <c r="AL87" s="423"/>
      <c r="AM87" s="422"/>
      <c r="AN87" s="422"/>
      <c r="AO87" s="319"/>
      <c r="AP87" s="319"/>
      <c r="AQ87" s="316"/>
    </row>
    <row r="88" spans="1:45" ht="14.25" customHeight="1" x14ac:dyDescent="0.25">
      <c r="A88" s="416" t="s">
        <v>577</v>
      </c>
      <c r="B88" s="417"/>
      <c r="C88" s="417"/>
      <c r="D88" s="418"/>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429"/>
      <c r="AL88" s="430"/>
      <c r="AM88" s="414"/>
      <c r="AN88" s="415"/>
      <c r="AO88" s="319"/>
      <c r="AP88" s="319"/>
      <c r="AQ88" s="316"/>
    </row>
    <row r="89" spans="1:45" x14ac:dyDescent="0.25">
      <c r="A89" s="416" t="s">
        <v>578</v>
      </c>
      <c r="B89" s="417"/>
      <c r="C89" s="417"/>
      <c r="D89" s="418"/>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429"/>
      <c r="AL89" s="430"/>
      <c r="AM89" s="414"/>
      <c r="AN89" s="415"/>
      <c r="AO89" s="319"/>
      <c r="AP89" s="319"/>
      <c r="AQ89" s="300"/>
    </row>
    <row r="90" spans="1:45" ht="12" customHeight="1" thickBot="1" x14ac:dyDescent="0.3">
      <c r="A90" s="322" t="s">
        <v>579</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427"/>
      <c r="AL90" s="428"/>
      <c r="AM90" s="419"/>
      <c r="AN90" s="420"/>
      <c r="AO90" s="324"/>
      <c r="AP90" s="324"/>
      <c r="AQ90" s="302"/>
    </row>
    <row r="91" spans="1:45" ht="3" customHeight="1" x14ac:dyDescent="0.25">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300"/>
      <c r="AR91" s="300"/>
      <c r="AS91" s="325"/>
    </row>
    <row r="92" spans="1:45" ht="13.5" customHeight="1" x14ac:dyDescent="0.25">
      <c r="A92" s="303" t="s">
        <v>626</v>
      </c>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25"/>
    </row>
    <row r="93" spans="1:45" ht="13.5" customHeight="1" x14ac:dyDescent="0.25">
      <c r="A93" s="326" t="s">
        <v>627</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628</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300"/>
    </row>
    <row r="95" spans="1:45" x14ac:dyDescent="0.25">
      <c r="A95" s="326" t="s">
        <v>629</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300"/>
    </row>
    <row r="96" spans="1:45" x14ac:dyDescent="0.25">
      <c r="A96" s="303" t="s">
        <v>630</v>
      </c>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c r="AA96" s="300"/>
      <c r="AB96" s="300"/>
      <c r="AC96" s="300"/>
      <c r="AD96" s="300"/>
      <c r="AE96" s="300"/>
      <c r="AF96" s="300"/>
      <c r="AG96" s="300"/>
      <c r="AH96" s="300"/>
      <c r="AI96" s="300"/>
      <c r="AJ96" s="300"/>
      <c r="AK96" s="300"/>
      <c r="AL96" s="300"/>
      <c r="AM96" s="300"/>
      <c r="AN96" s="300"/>
      <c r="AO96" s="300"/>
      <c r="AP96" s="300"/>
      <c r="AQ96" s="300"/>
      <c r="AR96" s="300"/>
    </row>
  </sheetData>
  <mergeCells count="188">
    <mergeCell ref="AK70:AL70"/>
    <mergeCell ref="AK71:AL71"/>
    <mergeCell ref="AK72:AL72"/>
    <mergeCell ref="A49:AJ49"/>
    <mergeCell ref="A50:AJ50"/>
    <mergeCell ref="A83:AJ83"/>
    <mergeCell ref="A84:AJ84"/>
    <mergeCell ref="A85:AJ85"/>
    <mergeCell ref="A86:AJ86"/>
    <mergeCell ref="AK85:AL85"/>
    <mergeCell ref="AK86:AL86"/>
    <mergeCell ref="A62:AJ62"/>
    <mergeCell ref="AK62:AL62"/>
    <mergeCell ref="A54:AJ54"/>
    <mergeCell ref="AK64:AL64"/>
    <mergeCell ref="AK65:AL65"/>
    <mergeCell ref="AK63:AL63"/>
    <mergeCell ref="A68:AJ68"/>
    <mergeCell ref="AK68:AL68"/>
    <mergeCell ref="A69:AJ69"/>
    <mergeCell ref="AK66:AL66"/>
    <mergeCell ref="A67:AJ67"/>
    <mergeCell ref="AK67:AL67"/>
    <mergeCell ref="A63:AJ63"/>
    <mergeCell ref="A25:AJ25"/>
    <mergeCell ref="A26:AJ26"/>
    <mergeCell ref="A27:AJ27"/>
    <mergeCell ref="A28:AJ28"/>
    <mergeCell ref="A29:AJ29"/>
    <mergeCell ref="A30:AJ30"/>
    <mergeCell ref="A9:AR9"/>
    <mergeCell ref="A12:AR12"/>
    <mergeCell ref="A15:AR15"/>
    <mergeCell ref="AK25:AL25"/>
    <mergeCell ref="AK26:AL26"/>
    <mergeCell ref="AK27:AL27"/>
    <mergeCell ref="AK28:AL28"/>
    <mergeCell ref="AK29:AL29"/>
    <mergeCell ref="AN25:AP25"/>
    <mergeCell ref="AQ25:AR25"/>
    <mergeCell ref="AN26:AP26"/>
    <mergeCell ref="AQ26:AR26"/>
    <mergeCell ref="AN27:AP27"/>
    <mergeCell ref="AQ27:AR27"/>
    <mergeCell ref="AN28:AP28"/>
    <mergeCell ref="AQ28:AR28"/>
    <mergeCell ref="AN29:AP29"/>
    <mergeCell ref="AQ29:AR29"/>
    <mergeCell ref="A33:AJ33"/>
    <mergeCell ref="AK33:AL33"/>
    <mergeCell ref="A34:AJ34"/>
    <mergeCell ref="AK34:AL34"/>
    <mergeCell ref="A35:AJ35"/>
    <mergeCell ref="AK35:AL35"/>
    <mergeCell ref="AK30:AL30"/>
    <mergeCell ref="A31:AJ31"/>
    <mergeCell ref="AK31:AL31"/>
    <mergeCell ref="A32:AJ32"/>
    <mergeCell ref="AK32:AL32"/>
    <mergeCell ref="AK39:AL39"/>
    <mergeCell ref="AK40:AL40"/>
    <mergeCell ref="AK41:AL41"/>
    <mergeCell ref="A36:AJ36"/>
    <mergeCell ref="AK36:AL36"/>
    <mergeCell ref="A37:AJ37"/>
    <mergeCell ref="AK37:AL37"/>
    <mergeCell ref="A38:AJ38"/>
    <mergeCell ref="AK38:AL38"/>
    <mergeCell ref="A39:AJ39"/>
    <mergeCell ref="A40:AJ40"/>
    <mergeCell ref="A41:AJ41"/>
    <mergeCell ref="AK45:AL45"/>
    <mergeCell ref="AK46:AL46"/>
    <mergeCell ref="AK47:AL47"/>
    <mergeCell ref="AK42:AL42"/>
    <mergeCell ref="AK43:AL43"/>
    <mergeCell ref="AK44:AL44"/>
    <mergeCell ref="AK50:AL50"/>
    <mergeCell ref="A52:AJ52"/>
    <mergeCell ref="AK52:AL52"/>
    <mergeCell ref="AK48:AL48"/>
    <mergeCell ref="AK49:AL49"/>
    <mergeCell ref="A44:AJ44"/>
    <mergeCell ref="A45:AJ45"/>
    <mergeCell ref="A46:AJ46"/>
    <mergeCell ref="A47:AJ47"/>
    <mergeCell ref="A48:AJ48"/>
    <mergeCell ref="A42:AJ42"/>
    <mergeCell ref="A43:AJ43"/>
    <mergeCell ref="A64:AJ64"/>
    <mergeCell ref="A65:AJ65"/>
    <mergeCell ref="A66:AJ66"/>
    <mergeCell ref="AK69:AL69"/>
    <mergeCell ref="AM47:AN47"/>
    <mergeCell ref="AM48:AN48"/>
    <mergeCell ref="AM49:AN49"/>
    <mergeCell ref="AM50:AN50"/>
    <mergeCell ref="A81:AJ81"/>
    <mergeCell ref="AK81:AL81"/>
    <mergeCell ref="A70:AJ70"/>
    <mergeCell ref="A71:AJ71"/>
    <mergeCell ref="A53:AJ53"/>
    <mergeCell ref="AM52:AN52"/>
    <mergeCell ref="AM53:AN53"/>
    <mergeCell ref="AM54:AN54"/>
    <mergeCell ref="A55:AJ55"/>
    <mergeCell ref="AK55:AL55"/>
    <mergeCell ref="AM55:AN55"/>
    <mergeCell ref="A56:AJ56"/>
    <mergeCell ref="AK56:AL56"/>
    <mergeCell ref="AM56:AN56"/>
    <mergeCell ref="AK53:AL53"/>
    <mergeCell ref="AK54:AL54"/>
    <mergeCell ref="AK79:AL79"/>
    <mergeCell ref="A80:AJ80"/>
    <mergeCell ref="AK80:AL80"/>
    <mergeCell ref="A72:AJ72"/>
    <mergeCell ref="A74:AJ74"/>
    <mergeCell ref="AK74:AL74"/>
    <mergeCell ref="A77:AJ77"/>
    <mergeCell ref="AK77:AL77"/>
    <mergeCell ref="A75:AJ75"/>
    <mergeCell ref="AK75:AL75"/>
    <mergeCell ref="A76:AJ76"/>
    <mergeCell ref="AK76:AL76"/>
    <mergeCell ref="A5:AR5"/>
    <mergeCell ref="A7:AR7"/>
    <mergeCell ref="A10:AR10"/>
    <mergeCell ref="A13:AR13"/>
    <mergeCell ref="A16:AR16"/>
    <mergeCell ref="A18:AR18"/>
    <mergeCell ref="A22:AR22"/>
    <mergeCell ref="A24:AJ24"/>
    <mergeCell ref="AK24:AL24"/>
    <mergeCell ref="AM58:AN58"/>
    <mergeCell ref="A59:AJ59"/>
    <mergeCell ref="AK59:AL59"/>
    <mergeCell ref="AM59:AN59"/>
    <mergeCell ref="A60:AJ60"/>
    <mergeCell ref="AK60:AL60"/>
    <mergeCell ref="AM60:AN60"/>
    <mergeCell ref="A61:AJ61"/>
    <mergeCell ref="AK61:AL61"/>
    <mergeCell ref="AM61:AN61"/>
    <mergeCell ref="A58:AJ58"/>
    <mergeCell ref="AK58:AL58"/>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78:AJ78"/>
    <mergeCell ref="AK78:AL78"/>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4:AL84"/>
    <mergeCell ref="AK83:AL83"/>
    <mergeCell ref="A87:AJ87"/>
    <mergeCell ref="A88:D88"/>
    <mergeCell ref="AK90:AL90"/>
    <mergeCell ref="AK87:AL87"/>
    <mergeCell ref="AK88:AL88"/>
    <mergeCell ref="AK89:AL89"/>
    <mergeCell ref="A82:AJ82"/>
    <mergeCell ref="AK82:AL82"/>
    <mergeCell ref="A79:AJ7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topLeftCell="A33" zoomScale="70" zoomScaleNormal="70" zoomScaleSheetLayoutView="70" workbookViewId="0">
      <selection activeCell="J49" sqref="J49"/>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582</v>
      </c>
    </row>
    <row r="4" spans="1:44" ht="18.75" x14ac:dyDescent="0.3">
      <c r="K4" s="15"/>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 xml:space="preserve"> АО "Россети Тюмень" </v>
      </c>
      <c r="B9" s="369"/>
      <c r="C9" s="369"/>
      <c r="D9" s="369"/>
      <c r="E9" s="369"/>
      <c r="F9" s="369"/>
      <c r="G9" s="369"/>
      <c r="H9" s="369"/>
      <c r="I9" s="369"/>
      <c r="J9" s="369"/>
      <c r="K9" s="369"/>
      <c r="L9" s="369"/>
    </row>
    <row r="10" spans="1:44" x14ac:dyDescent="0.25">
      <c r="A10" s="373" t="s">
        <v>8</v>
      </c>
      <c r="B10" s="373"/>
      <c r="C10" s="373"/>
      <c r="D10" s="373"/>
      <c r="E10" s="373"/>
      <c r="F10" s="373"/>
      <c r="G10" s="373"/>
      <c r="H10" s="373"/>
      <c r="I10" s="373"/>
      <c r="J10" s="373"/>
      <c r="K10" s="373"/>
      <c r="L10" s="373"/>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H_TP1600.PS.0129</v>
      </c>
      <c r="B12" s="369"/>
      <c r="C12" s="369"/>
      <c r="D12" s="369"/>
      <c r="E12" s="369"/>
      <c r="F12" s="369"/>
      <c r="G12" s="369"/>
      <c r="H12" s="369"/>
      <c r="I12" s="369"/>
      <c r="J12" s="369"/>
      <c r="K12" s="369"/>
      <c r="L12" s="369"/>
    </row>
    <row r="13" spans="1:44" x14ac:dyDescent="0.25">
      <c r="A13" s="373" t="s">
        <v>7</v>
      </c>
      <c r="B13" s="373"/>
      <c r="C13" s="373"/>
      <c r="D13" s="373"/>
      <c r="E13" s="373"/>
      <c r="F13" s="373"/>
      <c r="G13" s="373"/>
      <c r="H13" s="373"/>
      <c r="I13" s="373"/>
      <c r="J13" s="373"/>
      <c r="K13" s="373"/>
      <c r="L13" s="373"/>
    </row>
    <row r="14" spans="1:44" ht="18.75" x14ac:dyDescent="0.25">
      <c r="A14" s="374"/>
      <c r="B14" s="374"/>
      <c r="C14" s="374"/>
      <c r="D14" s="374"/>
      <c r="E14" s="374"/>
      <c r="F14" s="374"/>
      <c r="G14" s="374"/>
      <c r="H14" s="374"/>
      <c r="I14" s="374"/>
      <c r="J14" s="374"/>
      <c r="K14" s="374"/>
      <c r="L14" s="374"/>
    </row>
    <row r="15" spans="1:44" x14ac:dyDescent="0.25">
      <c r="A15" s="36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9"/>
      <c r="C15" s="369"/>
      <c r="D15" s="369"/>
      <c r="E15" s="369"/>
      <c r="F15" s="369"/>
      <c r="G15" s="369"/>
      <c r="H15" s="369"/>
      <c r="I15" s="369"/>
      <c r="J15" s="369"/>
      <c r="K15" s="369"/>
      <c r="L15" s="369"/>
    </row>
    <row r="16" spans="1:44" x14ac:dyDescent="0.25">
      <c r="A16" s="373" t="s">
        <v>6</v>
      </c>
      <c r="B16" s="373"/>
      <c r="C16" s="373"/>
      <c r="D16" s="373"/>
      <c r="E16" s="373"/>
      <c r="F16" s="373"/>
      <c r="G16" s="373"/>
      <c r="H16" s="373"/>
      <c r="I16" s="373"/>
      <c r="J16" s="373"/>
      <c r="K16" s="373"/>
      <c r="L16" s="373"/>
    </row>
    <row r="17" spans="1:12" ht="15.75" customHeight="1" x14ac:dyDescent="0.25">
      <c r="L17" s="240"/>
    </row>
    <row r="18" spans="1:12" x14ac:dyDescent="0.25">
      <c r="K18" s="69"/>
    </row>
    <row r="19" spans="1:12" ht="15.75" customHeight="1" x14ac:dyDescent="0.25">
      <c r="A19" s="495" t="s">
        <v>426</v>
      </c>
      <c r="B19" s="495"/>
      <c r="C19" s="495"/>
      <c r="D19" s="495"/>
      <c r="E19" s="495"/>
      <c r="F19" s="495"/>
      <c r="G19" s="495"/>
      <c r="H19" s="495"/>
      <c r="I19" s="495"/>
      <c r="J19" s="495"/>
      <c r="K19" s="495"/>
      <c r="L19" s="495"/>
    </row>
    <row r="20" spans="1:12" x14ac:dyDescent="0.25">
      <c r="A20" s="182"/>
      <c r="B20" s="182"/>
      <c r="C20" s="68"/>
      <c r="D20" s="68"/>
      <c r="E20" s="68"/>
      <c r="F20" s="68"/>
      <c r="G20" s="68"/>
      <c r="H20" s="68"/>
      <c r="I20" s="68"/>
      <c r="J20" s="68"/>
      <c r="K20" s="68"/>
      <c r="L20" s="68"/>
    </row>
    <row r="21" spans="1:12" ht="28.5" customHeight="1" x14ac:dyDescent="0.25">
      <c r="A21" s="485" t="s">
        <v>228</v>
      </c>
      <c r="B21" s="485" t="s">
        <v>227</v>
      </c>
      <c r="C21" s="491" t="s">
        <v>358</v>
      </c>
      <c r="D21" s="491"/>
      <c r="E21" s="491"/>
      <c r="F21" s="491"/>
      <c r="G21" s="491"/>
      <c r="H21" s="491"/>
      <c r="I21" s="486" t="s">
        <v>226</v>
      </c>
      <c r="J21" s="488" t="s">
        <v>360</v>
      </c>
      <c r="K21" s="485" t="s">
        <v>225</v>
      </c>
      <c r="L21" s="487" t="s">
        <v>359</v>
      </c>
    </row>
    <row r="22" spans="1:12" ht="58.5" customHeight="1" x14ac:dyDescent="0.25">
      <c r="A22" s="485"/>
      <c r="B22" s="485"/>
      <c r="C22" s="492" t="s">
        <v>2</v>
      </c>
      <c r="D22" s="492"/>
      <c r="E22" s="262"/>
      <c r="F22" s="262"/>
      <c r="G22" s="493" t="s">
        <v>1</v>
      </c>
      <c r="H22" s="494"/>
      <c r="I22" s="486"/>
      <c r="J22" s="489"/>
      <c r="K22" s="485"/>
      <c r="L22" s="487"/>
    </row>
    <row r="23" spans="1:12" ht="41.25" customHeight="1" x14ac:dyDescent="0.25">
      <c r="A23" s="485"/>
      <c r="B23" s="485"/>
      <c r="C23" s="67" t="s">
        <v>224</v>
      </c>
      <c r="D23" s="67" t="s">
        <v>223</v>
      </c>
      <c r="E23" s="67"/>
      <c r="F23" s="67"/>
      <c r="G23" s="67" t="s">
        <v>224</v>
      </c>
      <c r="H23" s="67" t="s">
        <v>223</v>
      </c>
      <c r="I23" s="486"/>
      <c r="J23" s="490"/>
      <c r="K23" s="485"/>
      <c r="L23" s="487"/>
    </row>
    <row r="24" spans="1:12" x14ac:dyDescent="0.25">
      <c r="A24" s="241">
        <v>1</v>
      </c>
      <c r="B24" s="241">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6" t="s">
        <v>459</v>
      </c>
      <c r="D26" s="232"/>
      <c r="E26" s="232"/>
      <c r="F26" s="232"/>
      <c r="G26" s="246" t="s">
        <v>459</v>
      </c>
      <c r="H26" s="232"/>
      <c r="I26" s="247"/>
      <c r="J26" s="247"/>
      <c r="K26" s="60"/>
      <c r="L26" s="60"/>
    </row>
    <row r="27" spans="1:12" s="56" customFormat="1" ht="21" customHeight="1" x14ac:dyDescent="0.25">
      <c r="A27" s="62" t="s">
        <v>220</v>
      </c>
      <c r="B27" s="66" t="s">
        <v>367</v>
      </c>
      <c r="C27" s="246" t="s">
        <v>459</v>
      </c>
      <c r="D27" s="232"/>
      <c r="E27" s="232"/>
      <c r="F27" s="232"/>
      <c r="G27" s="246" t="s">
        <v>459</v>
      </c>
      <c r="H27" s="232"/>
      <c r="I27" s="247"/>
      <c r="J27" s="247"/>
      <c r="K27" s="60"/>
      <c r="L27" s="60"/>
    </row>
    <row r="28" spans="1:12" s="56" customFormat="1" ht="39" customHeight="1" x14ac:dyDescent="0.25">
      <c r="A28" s="62" t="s">
        <v>366</v>
      </c>
      <c r="B28" s="66" t="s">
        <v>371</v>
      </c>
      <c r="C28" s="246" t="s">
        <v>459</v>
      </c>
      <c r="D28" s="232"/>
      <c r="E28" s="232"/>
      <c r="F28" s="232"/>
      <c r="G28" s="246" t="s">
        <v>459</v>
      </c>
      <c r="H28" s="232"/>
      <c r="I28" s="248"/>
      <c r="J28" s="248"/>
      <c r="K28" s="60"/>
      <c r="L28" s="60"/>
    </row>
    <row r="29" spans="1:12" s="56" customFormat="1" ht="21" customHeight="1" x14ac:dyDescent="0.25">
      <c r="A29" s="62" t="s">
        <v>219</v>
      </c>
      <c r="B29" s="66" t="s">
        <v>370</v>
      </c>
      <c r="C29" s="246" t="s">
        <v>459</v>
      </c>
      <c r="D29" s="232"/>
      <c r="E29" s="232"/>
      <c r="F29" s="232"/>
      <c r="G29" s="246" t="s">
        <v>459</v>
      </c>
      <c r="H29" s="232"/>
      <c r="I29" s="248"/>
      <c r="J29" s="248"/>
      <c r="K29" s="60"/>
      <c r="L29" s="60"/>
    </row>
    <row r="30" spans="1:12" s="56" customFormat="1" ht="21" customHeight="1" x14ac:dyDescent="0.25">
      <c r="A30" s="62" t="s">
        <v>218</v>
      </c>
      <c r="B30" s="66" t="s">
        <v>372</v>
      </c>
      <c r="C30" s="246" t="s">
        <v>459</v>
      </c>
      <c r="D30" s="232"/>
      <c r="E30" s="232"/>
      <c r="F30" s="232"/>
      <c r="G30" s="246" t="s">
        <v>459</v>
      </c>
      <c r="H30" s="232"/>
      <c r="I30" s="248"/>
      <c r="J30" s="248"/>
      <c r="K30" s="60"/>
      <c r="L30" s="60"/>
    </row>
    <row r="31" spans="1:12" s="56" customFormat="1" ht="21" customHeight="1" x14ac:dyDescent="0.25">
      <c r="A31" s="62" t="s">
        <v>217</v>
      </c>
      <c r="B31" s="61" t="s">
        <v>368</v>
      </c>
      <c r="C31" s="249">
        <v>43125</v>
      </c>
      <c r="D31" s="249">
        <v>43194</v>
      </c>
      <c r="E31" s="209"/>
      <c r="F31" s="209"/>
      <c r="G31" s="249">
        <v>43125</v>
      </c>
      <c r="H31" s="249">
        <v>43194</v>
      </c>
      <c r="I31" s="248">
        <v>1</v>
      </c>
      <c r="J31" s="248">
        <v>1</v>
      </c>
      <c r="K31" s="242"/>
      <c r="L31" s="242"/>
    </row>
    <row r="32" spans="1:12" s="56" customFormat="1" ht="21" customHeight="1" x14ac:dyDescent="0.25">
      <c r="A32" s="62" t="s">
        <v>215</v>
      </c>
      <c r="B32" s="61" t="s">
        <v>373</v>
      </c>
      <c r="C32" s="249">
        <v>43753</v>
      </c>
      <c r="D32" s="249">
        <v>43781</v>
      </c>
      <c r="E32" s="209"/>
      <c r="F32" s="209"/>
      <c r="G32" s="249">
        <v>43753</v>
      </c>
      <c r="H32" s="249">
        <v>43781</v>
      </c>
      <c r="I32" s="248">
        <v>1</v>
      </c>
      <c r="J32" s="248">
        <v>1</v>
      </c>
      <c r="K32" s="196"/>
      <c r="L32" s="196"/>
    </row>
    <row r="33" spans="1:12" s="56" customFormat="1" ht="37.5" customHeight="1" x14ac:dyDescent="0.25">
      <c r="A33" s="62" t="s">
        <v>384</v>
      </c>
      <c r="B33" s="61" t="s">
        <v>303</v>
      </c>
      <c r="C33" s="249">
        <v>43781</v>
      </c>
      <c r="D33" s="249">
        <v>43829</v>
      </c>
      <c r="E33" s="209"/>
      <c r="F33" s="209"/>
      <c r="G33" s="249">
        <v>43781</v>
      </c>
      <c r="H33" s="249">
        <v>43829</v>
      </c>
      <c r="I33" s="248">
        <v>1</v>
      </c>
      <c r="J33" s="248">
        <v>1</v>
      </c>
      <c r="K33" s="196"/>
      <c r="L33" s="196"/>
    </row>
    <row r="34" spans="1:12" s="56" customFormat="1" ht="37.5" customHeight="1" x14ac:dyDescent="0.25">
      <c r="A34" s="62" t="s">
        <v>385</v>
      </c>
      <c r="B34" s="61" t="s">
        <v>377</v>
      </c>
      <c r="C34" s="250" t="s">
        <v>459</v>
      </c>
      <c r="D34" s="232"/>
      <c r="E34" s="232"/>
      <c r="F34" s="232"/>
      <c r="G34" s="250" t="s">
        <v>459</v>
      </c>
      <c r="H34" s="232"/>
      <c r="I34" s="64"/>
      <c r="J34" s="64"/>
      <c r="K34" s="64"/>
      <c r="L34" s="60"/>
    </row>
    <row r="35" spans="1:12" s="56" customFormat="1" ht="23.25" customHeight="1" x14ac:dyDescent="0.25">
      <c r="A35" s="62" t="s">
        <v>386</v>
      </c>
      <c r="B35" s="61" t="s">
        <v>216</v>
      </c>
      <c r="C35" s="249">
        <v>44039</v>
      </c>
      <c r="D35" s="249">
        <v>44159</v>
      </c>
      <c r="E35" s="209"/>
      <c r="F35" s="209"/>
      <c r="G35" s="249">
        <v>44039</v>
      </c>
      <c r="H35" s="249">
        <v>45394</v>
      </c>
      <c r="I35" s="248">
        <v>0.5</v>
      </c>
      <c r="J35" s="248">
        <v>0.5</v>
      </c>
      <c r="K35" s="64"/>
      <c r="L35" s="60"/>
    </row>
    <row r="36" spans="1:12" ht="23.25" customHeight="1" x14ac:dyDescent="0.25">
      <c r="A36" s="62" t="s">
        <v>387</v>
      </c>
      <c r="B36" s="61" t="s">
        <v>369</v>
      </c>
      <c r="C36" s="232">
        <v>45493</v>
      </c>
      <c r="D36" s="232">
        <v>45503</v>
      </c>
      <c r="E36" s="233"/>
      <c r="F36" s="233"/>
      <c r="G36" s="232">
        <v>46701</v>
      </c>
      <c r="H36" s="232">
        <v>46721</v>
      </c>
      <c r="I36" s="251"/>
      <c r="J36" s="251"/>
      <c r="K36" s="60"/>
      <c r="L36" s="60"/>
    </row>
    <row r="37" spans="1:12" ht="23.25" customHeight="1" x14ac:dyDescent="0.25">
      <c r="A37" s="62" t="s">
        <v>388</v>
      </c>
      <c r="B37" s="61" t="s">
        <v>214</v>
      </c>
      <c r="C37" s="249">
        <v>43736</v>
      </c>
      <c r="D37" s="252">
        <v>44012</v>
      </c>
      <c r="E37" s="213"/>
      <c r="F37" s="213"/>
      <c r="G37" s="249">
        <v>43736</v>
      </c>
      <c r="H37" s="252">
        <v>44012</v>
      </c>
      <c r="I37" s="248">
        <v>1</v>
      </c>
      <c r="J37" s="248">
        <v>1</v>
      </c>
      <c r="K37" s="43"/>
      <c r="L37" s="43"/>
    </row>
    <row r="38" spans="1:12" x14ac:dyDescent="0.25">
      <c r="A38" s="214" t="s">
        <v>581</v>
      </c>
      <c r="B38" s="63" t="s">
        <v>213</v>
      </c>
      <c r="C38" s="253"/>
      <c r="D38" s="253"/>
      <c r="E38" s="231"/>
      <c r="F38" s="231"/>
      <c r="G38" s="253"/>
      <c r="H38" s="253"/>
      <c r="I38" s="60"/>
      <c r="J38" s="60"/>
      <c r="K38" s="60"/>
      <c r="L38" s="60"/>
    </row>
    <row r="39" spans="1:12" ht="36.75" customHeight="1" x14ac:dyDescent="0.25">
      <c r="A39" s="214">
        <v>2</v>
      </c>
      <c r="B39" s="61" t="s">
        <v>374</v>
      </c>
      <c r="C39" s="232">
        <v>45483</v>
      </c>
      <c r="D39" s="232">
        <v>45503</v>
      </c>
      <c r="E39" s="233"/>
      <c r="F39" s="233"/>
      <c r="G39" s="232">
        <v>46701</v>
      </c>
      <c r="H39" s="232">
        <v>46751</v>
      </c>
      <c r="I39" s="60"/>
      <c r="J39" s="60"/>
      <c r="K39" s="60"/>
      <c r="L39" s="60"/>
    </row>
    <row r="40" spans="1:12" ht="22.5" customHeight="1" x14ac:dyDescent="0.25">
      <c r="A40" s="214" t="s">
        <v>212</v>
      </c>
      <c r="B40" s="61" t="s">
        <v>376</v>
      </c>
      <c r="C40" s="232">
        <v>45505</v>
      </c>
      <c r="D40" s="232">
        <v>45595</v>
      </c>
      <c r="E40" s="232"/>
      <c r="F40" s="232"/>
      <c r="G40" s="232">
        <v>46784</v>
      </c>
      <c r="H40" s="232">
        <v>46842</v>
      </c>
      <c r="I40" s="60"/>
      <c r="J40" s="60"/>
      <c r="K40" s="60"/>
      <c r="L40" s="60"/>
    </row>
    <row r="41" spans="1:12" ht="22.5" customHeight="1" x14ac:dyDescent="0.25">
      <c r="A41" s="214" t="s">
        <v>211</v>
      </c>
      <c r="B41" s="63" t="s">
        <v>457</v>
      </c>
      <c r="C41" s="232"/>
      <c r="D41" s="232"/>
      <c r="E41" s="232"/>
      <c r="F41" s="232"/>
      <c r="G41" s="232"/>
      <c r="H41" s="232"/>
      <c r="I41" s="60"/>
      <c r="J41" s="60"/>
      <c r="K41" s="60"/>
      <c r="L41" s="60"/>
    </row>
    <row r="42" spans="1:12" ht="22.5" customHeight="1" x14ac:dyDescent="0.25">
      <c r="A42" s="214">
        <v>3</v>
      </c>
      <c r="B42" s="61" t="s">
        <v>375</v>
      </c>
      <c r="C42" s="232">
        <v>45505</v>
      </c>
      <c r="D42" s="232">
        <v>45868</v>
      </c>
      <c r="E42" s="232"/>
      <c r="F42" s="232"/>
      <c r="G42" s="232">
        <v>46784</v>
      </c>
      <c r="H42" s="232">
        <v>46803</v>
      </c>
      <c r="I42" s="60"/>
      <c r="J42" s="60"/>
      <c r="K42" s="60"/>
      <c r="L42" s="60"/>
    </row>
    <row r="43" spans="1:12" ht="22.5" customHeight="1" x14ac:dyDescent="0.25">
      <c r="A43" s="214" t="s">
        <v>210</v>
      </c>
      <c r="B43" s="61" t="s">
        <v>208</v>
      </c>
      <c r="C43" s="232">
        <v>45597</v>
      </c>
      <c r="D43" s="232">
        <v>45899</v>
      </c>
      <c r="E43" s="232"/>
      <c r="F43" s="232"/>
      <c r="G43" s="232">
        <v>46874</v>
      </c>
      <c r="H43" s="232">
        <v>46995</v>
      </c>
      <c r="I43" s="60"/>
      <c r="J43" s="60"/>
      <c r="K43" s="60"/>
      <c r="L43" s="60"/>
    </row>
    <row r="44" spans="1:12" ht="22.5" customHeight="1" x14ac:dyDescent="0.25">
      <c r="A44" s="214" t="s">
        <v>209</v>
      </c>
      <c r="B44" s="61" t="s">
        <v>206</v>
      </c>
      <c r="C44" s="232">
        <v>45597</v>
      </c>
      <c r="D44" s="232">
        <v>45915</v>
      </c>
      <c r="E44" s="232"/>
      <c r="F44" s="232"/>
      <c r="G44" s="232">
        <v>46905</v>
      </c>
      <c r="H44" s="232">
        <v>47011</v>
      </c>
      <c r="I44" s="60"/>
      <c r="J44" s="60"/>
      <c r="K44" s="60"/>
      <c r="L44" s="60"/>
    </row>
    <row r="45" spans="1:12" ht="55.5" customHeight="1" x14ac:dyDescent="0.25">
      <c r="A45" s="214" t="s">
        <v>207</v>
      </c>
      <c r="B45" s="61" t="s">
        <v>380</v>
      </c>
      <c r="C45" s="232">
        <v>45915</v>
      </c>
      <c r="D45" s="232">
        <v>45945</v>
      </c>
      <c r="E45" s="232"/>
      <c r="F45" s="232"/>
      <c r="G45" s="232">
        <v>47011</v>
      </c>
      <c r="H45" s="232">
        <v>47041</v>
      </c>
      <c r="I45" s="60"/>
      <c r="J45" s="60"/>
      <c r="K45" s="60"/>
      <c r="L45" s="60"/>
    </row>
    <row r="46" spans="1:12" ht="76.5" customHeight="1" x14ac:dyDescent="0.25">
      <c r="A46" s="214" t="s">
        <v>205</v>
      </c>
      <c r="B46" s="61" t="s">
        <v>378</v>
      </c>
      <c r="C46" s="232" t="s">
        <v>459</v>
      </c>
      <c r="D46" s="232"/>
      <c r="E46" s="232"/>
      <c r="F46" s="232"/>
      <c r="G46" s="232" t="s">
        <v>459</v>
      </c>
      <c r="H46" s="232"/>
      <c r="I46" s="60"/>
      <c r="J46" s="60"/>
      <c r="K46" s="60"/>
      <c r="L46" s="60"/>
    </row>
    <row r="47" spans="1:12" ht="18.75" customHeight="1" x14ac:dyDescent="0.25">
      <c r="A47" s="214" t="s">
        <v>203</v>
      </c>
      <c r="B47" s="61" t="s">
        <v>204</v>
      </c>
      <c r="C47" s="232">
        <v>45945</v>
      </c>
      <c r="D47" s="232">
        <v>45976</v>
      </c>
      <c r="E47" s="232"/>
      <c r="F47" s="232"/>
      <c r="G47" s="232">
        <v>47041</v>
      </c>
      <c r="H47" s="232">
        <v>47072</v>
      </c>
      <c r="I47" s="60"/>
      <c r="J47" s="60"/>
      <c r="K47" s="60"/>
      <c r="L47" s="60"/>
    </row>
    <row r="48" spans="1:12" ht="18.75" customHeight="1" x14ac:dyDescent="0.25">
      <c r="A48" s="214" t="s">
        <v>389</v>
      </c>
      <c r="B48" s="63" t="s">
        <v>202</v>
      </c>
      <c r="C48" s="232"/>
      <c r="D48" s="232"/>
      <c r="E48" s="232"/>
      <c r="F48" s="232"/>
      <c r="G48" s="232"/>
      <c r="H48" s="232"/>
      <c r="I48" s="60"/>
      <c r="J48" s="60"/>
      <c r="K48" s="60"/>
      <c r="L48" s="60"/>
    </row>
    <row r="49" spans="1:12" ht="18.75" customHeight="1" x14ac:dyDescent="0.25">
      <c r="A49" s="214">
        <v>4</v>
      </c>
      <c r="B49" s="61" t="s">
        <v>200</v>
      </c>
      <c r="C49" s="232">
        <v>45976</v>
      </c>
      <c r="D49" s="232">
        <v>45981</v>
      </c>
      <c r="E49" s="232"/>
      <c r="F49" s="232"/>
      <c r="G49" s="232">
        <v>47072</v>
      </c>
      <c r="H49" s="232">
        <v>47077</v>
      </c>
      <c r="I49" s="60"/>
      <c r="J49" s="60"/>
      <c r="K49" s="60"/>
      <c r="L49" s="60"/>
    </row>
    <row r="50" spans="1:12" ht="56.25" customHeight="1" x14ac:dyDescent="0.25">
      <c r="A50" s="214" t="s">
        <v>201</v>
      </c>
      <c r="B50" s="61" t="s">
        <v>379</v>
      </c>
      <c r="C50" s="232">
        <v>45981</v>
      </c>
      <c r="D50" s="232">
        <v>45986</v>
      </c>
      <c r="E50" s="232"/>
      <c r="F50" s="232"/>
      <c r="G50" s="232">
        <v>47077</v>
      </c>
      <c r="H50" s="232">
        <v>47082</v>
      </c>
      <c r="I50" s="60"/>
      <c r="J50" s="60"/>
      <c r="K50" s="60"/>
      <c r="L50" s="60"/>
    </row>
    <row r="51" spans="1:12" ht="37.5" customHeight="1" x14ac:dyDescent="0.25">
      <c r="A51" s="214" t="s">
        <v>199</v>
      </c>
      <c r="B51" s="61" t="s">
        <v>381</v>
      </c>
      <c r="C51" s="232">
        <v>45986</v>
      </c>
      <c r="D51" s="232">
        <v>46016</v>
      </c>
      <c r="E51" s="232"/>
      <c r="F51" s="232"/>
      <c r="G51" s="232">
        <v>47082</v>
      </c>
      <c r="H51" s="232">
        <v>47112</v>
      </c>
      <c r="I51" s="60"/>
      <c r="J51" s="60"/>
      <c r="K51" s="60"/>
      <c r="L51" s="60"/>
    </row>
    <row r="52" spans="1:12" ht="37.5" customHeight="1" x14ac:dyDescent="0.25">
      <c r="A52" s="214" t="s">
        <v>197</v>
      </c>
      <c r="B52" s="61" t="s">
        <v>198</v>
      </c>
      <c r="C52" s="232" t="s">
        <v>459</v>
      </c>
      <c r="D52" s="232"/>
      <c r="E52" s="232"/>
      <c r="F52" s="232"/>
      <c r="G52" s="232" t="s">
        <v>459</v>
      </c>
      <c r="H52" s="232"/>
      <c r="I52" s="60"/>
      <c r="J52" s="60"/>
      <c r="K52" s="60"/>
      <c r="L52" s="60"/>
    </row>
    <row r="53" spans="1:12" ht="21.75" customHeight="1" x14ac:dyDescent="0.25">
      <c r="A53" s="214" t="s">
        <v>195</v>
      </c>
      <c r="B53" s="120" t="s">
        <v>382</v>
      </c>
      <c r="C53" s="232">
        <v>46016</v>
      </c>
      <c r="D53" s="232">
        <v>46021</v>
      </c>
      <c r="E53" s="232"/>
      <c r="F53" s="232"/>
      <c r="G53" s="232">
        <v>47112</v>
      </c>
      <c r="H53" s="232">
        <v>47117</v>
      </c>
      <c r="I53" s="60"/>
      <c r="J53" s="60"/>
      <c r="K53" s="60"/>
      <c r="L53" s="60"/>
    </row>
    <row r="54" spans="1:12" ht="21.75" customHeight="1" x14ac:dyDescent="0.25">
      <c r="A54" s="214" t="s">
        <v>383</v>
      </c>
      <c r="B54" s="61" t="s">
        <v>196</v>
      </c>
      <c r="C54" s="232">
        <v>45986</v>
      </c>
      <c r="D54" s="232">
        <v>46111</v>
      </c>
      <c r="E54" s="232"/>
      <c r="F54" s="232"/>
      <c r="G54" s="232">
        <v>47082</v>
      </c>
      <c r="H54" s="232">
        <v>47117</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47" zoomScale="60" zoomScaleNormal="55" workbookViewId="0">
      <selection activeCell="C24" sqref="C24:AC86"/>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row>
    <row r="5" spans="1:29" ht="18.75" x14ac:dyDescent="0.3">
      <c r="A5" s="55"/>
      <c r="B5" s="55"/>
      <c r="C5" s="55"/>
      <c r="D5" s="55"/>
      <c r="E5" s="55"/>
      <c r="F5" s="55"/>
      <c r="L5" s="55"/>
      <c r="M5" s="55"/>
      <c r="Y5" s="15"/>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500" t="str">
        <f>'1. паспорт местоположение'!A9:C9</f>
        <v xml:space="preserve"> АО "Россети Тюмень" </v>
      </c>
      <c r="B8" s="500"/>
      <c r="C8" s="500"/>
      <c r="D8" s="500"/>
      <c r="E8" s="500"/>
      <c r="F8" s="500"/>
      <c r="G8" s="500"/>
      <c r="H8" s="500"/>
      <c r="I8" s="500"/>
      <c r="J8" s="500"/>
      <c r="K8" s="500"/>
      <c r="L8" s="500"/>
      <c r="M8" s="500"/>
      <c r="N8" s="500"/>
      <c r="O8" s="500"/>
      <c r="P8" s="500"/>
      <c r="Q8" s="500"/>
      <c r="R8" s="500"/>
      <c r="S8" s="500"/>
      <c r="T8" s="500"/>
      <c r="U8" s="500"/>
      <c r="V8" s="500"/>
      <c r="W8" s="500"/>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500" t="str">
        <f>'6.1. Паспорт сетевой график'!A12:L12</f>
        <v>H_TP1600.PS.0129</v>
      </c>
      <c r="B11" s="500"/>
      <c r="C11" s="500"/>
      <c r="D11" s="500"/>
      <c r="E11" s="500"/>
      <c r="F11" s="500"/>
      <c r="G11" s="500"/>
      <c r="H11" s="500"/>
      <c r="I11" s="500"/>
      <c r="J11" s="500"/>
      <c r="K11" s="500"/>
      <c r="L11" s="500"/>
      <c r="M11" s="500"/>
      <c r="N11" s="500"/>
      <c r="O11" s="500"/>
      <c r="P11" s="500"/>
      <c r="Q11" s="500"/>
      <c r="R11" s="500"/>
      <c r="S11" s="500"/>
      <c r="T11" s="500"/>
      <c r="U11" s="500"/>
      <c r="V11" s="500"/>
      <c r="W11" s="500"/>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500"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500"/>
      <c r="C14" s="500"/>
      <c r="D14" s="500"/>
      <c r="E14" s="500"/>
      <c r="F14" s="500"/>
      <c r="G14" s="500"/>
      <c r="H14" s="500"/>
      <c r="I14" s="500"/>
      <c r="J14" s="500"/>
      <c r="K14" s="500"/>
      <c r="L14" s="500"/>
      <c r="M14" s="500"/>
      <c r="N14" s="500"/>
      <c r="O14" s="500"/>
      <c r="P14" s="500"/>
      <c r="Q14" s="500"/>
      <c r="R14" s="500"/>
      <c r="S14" s="500"/>
      <c r="T14" s="500"/>
      <c r="U14" s="500"/>
      <c r="V14" s="500"/>
      <c r="W14" s="500"/>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row>
    <row r="17" spans="1:29" x14ac:dyDescent="0.25">
      <c r="A17" s="55"/>
      <c r="L17" s="55"/>
      <c r="M17" s="55"/>
      <c r="N17" s="55"/>
      <c r="O17" s="55"/>
      <c r="P17" s="55"/>
      <c r="Q17" s="55"/>
      <c r="R17" s="55"/>
      <c r="S17" s="55"/>
      <c r="T17" s="55"/>
      <c r="U17" s="55"/>
      <c r="V17" s="55"/>
      <c r="W17" s="55"/>
      <c r="X17" s="55"/>
    </row>
    <row r="18" spans="1:29" x14ac:dyDescent="0.25">
      <c r="A18" s="507" t="s">
        <v>427</v>
      </c>
      <c r="B18" s="507"/>
      <c r="C18" s="507"/>
      <c r="D18" s="507"/>
      <c r="E18" s="507"/>
      <c r="F18" s="507"/>
      <c r="G18" s="507"/>
      <c r="H18" s="507"/>
      <c r="I18" s="507"/>
      <c r="J18" s="507"/>
      <c r="K18" s="507"/>
      <c r="L18" s="507"/>
      <c r="M18" s="507"/>
      <c r="N18" s="507"/>
      <c r="O18" s="507"/>
      <c r="P18" s="507"/>
      <c r="Q18" s="507"/>
      <c r="R18" s="507"/>
      <c r="S18" s="507"/>
      <c r="T18" s="507"/>
      <c r="U18" s="507"/>
      <c r="V18" s="507"/>
      <c r="W18" s="507"/>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503" t="s">
        <v>194</v>
      </c>
      <c r="B20" s="503" t="s">
        <v>193</v>
      </c>
      <c r="C20" s="501" t="s">
        <v>192</v>
      </c>
      <c r="D20" s="501"/>
      <c r="E20" s="506" t="s">
        <v>191</v>
      </c>
      <c r="F20" s="506"/>
      <c r="G20" s="508" t="s">
        <v>633</v>
      </c>
      <c r="H20" s="497" t="s">
        <v>588</v>
      </c>
      <c r="I20" s="498"/>
      <c r="J20" s="498"/>
      <c r="K20" s="498"/>
      <c r="L20" s="497" t="s">
        <v>589</v>
      </c>
      <c r="M20" s="498"/>
      <c r="N20" s="498"/>
      <c r="O20" s="498"/>
      <c r="P20" s="497" t="s">
        <v>590</v>
      </c>
      <c r="Q20" s="498"/>
      <c r="R20" s="498"/>
      <c r="S20" s="498"/>
      <c r="T20" s="497" t="s">
        <v>591</v>
      </c>
      <c r="U20" s="498"/>
      <c r="V20" s="498"/>
      <c r="W20" s="498"/>
      <c r="X20" s="497" t="s">
        <v>634</v>
      </c>
      <c r="Y20" s="498"/>
      <c r="Z20" s="498"/>
      <c r="AA20" s="498"/>
      <c r="AB20" s="499" t="s">
        <v>190</v>
      </c>
      <c r="AC20" s="499"/>
    </row>
    <row r="21" spans="1:29" ht="99.75" customHeight="1" x14ac:dyDescent="0.25">
      <c r="A21" s="504"/>
      <c r="B21" s="504"/>
      <c r="C21" s="501"/>
      <c r="D21" s="501"/>
      <c r="E21" s="506"/>
      <c r="F21" s="506"/>
      <c r="G21" s="509"/>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499"/>
      <c r="AC21" s="499"/>
    </row>
    <row r="22" spans="1:29" ht="89.25" customHeight="1" x14ac:dyDescent="0.25">
      <c r="A22" s="505"/>
      <c r="B22" s="505"/>
      <c r="C22" s="290" t="s">
        <v>2</v>
      </c>
      <c r="D22" s="290" t="s">
        <v>188</v>
      </c>
      <c r="E22" s="329" t="s">
        <v>635</v>
      </c>
      <c r="F22" s="329" t="s">
        <v>636</v>
      </c>
      <c r="G22" s="510"/>
      <c r="H22" s="330" t="s">
        <v>407</v>
      </c>
      <c r="I22" s="330" t="s">
        <v>408</v>
      </c>
      <c r="J22" s="330" t="s">
        <v>407</v>
      </c>
      <c r="K22" s="330" t="s">
        <v>408</v>
      </c>
      <c r="L22" s="330" t="s">
        <v>407</v>
      </c>
      <c r="M22" s="330" t="s">
        <v>408</v>
      </c>
      <c r="N22" s="330" t="s">
        <v>407</v>
      </c>
      <c r="O22" s="330" t="s">
        <v>408</v>
      </c>
      <c r="P22" s="330" t="s">
        <v>407</v>
      </c>
      <c r="Q22" s="330" t="s">
        <v>408</v>
      </c>
      <c r="R22" s="330" t="s">
        <v>407</v>
      </c>
      <c r="S22" s="330" t="s">
        <v>408</v>
      </c>
      <c r="T22" s="330" t="s">
        <v>407</v>
      </c>
      <c r="U22" s="330" t="s">
        <v>408</v>
      </c>
      <c r="V22" s="330" t="s">
        <v>407</v>
      </c>
      <c r="W22" s="330" t="s">
        <v>408</v>
      </c>
      <c r="X22" s="330" t="s">
        <v>407</v>
      </c>
      <c r="Y22" s="330" t="s">
        <v>408</v>
      </c>
      <c r="Z22" s="330" t="s">
        <v>407</v>
      </c>
      <c r="AA22" s="330" t="s">
        <v>408</v>
      </c>
      <c r="AB22" s="290" t="s">
        <v>189</v>
      </c>
      <c r="AC22" s="290" t="s">
        <v>188</v>
      </c>
    </row>
    <row r="23" spans="1:29"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customHeight="1" x14ac:dyDescent="0.25">
      <c r="A24" s="202">
        <v>1</v>
      </c>
      <c r="B24" s="203" t="s">
        <v>187</v>
      </c>
      <c r="C24" s="234">
        <v>488.27884474435047</v>
      </c>
      <c r="D24" s="234">
        <v>798.95890617375085</v>
      </c>
      <c r="E24" s="234">
        <v>796.02006167375089</v>
      </c>
      <c r="F24" s="234">
        <v>796.00907803375094</v>
      </c>
      <c r="G24" s="234">
        <v>1.0983639999999999E-2</v>
      </c>
      <c r="H24" s="234">
        <v>48.73351198415466</v>
      </c>
      <c r="I24" s="234"/>
      <c r="J24" s="234">
        <v>1.1866213699907373</v>
      </c>
      <c r="K24" s="234"/>
      <c r="L24" s="234">
        <v>309.34258728353126</v>
      </c>
      <c r="M24" s="234"/>
      <c r="N24" s="234">
        <v>0</v>
      </c>
      <c r="O24" s="234"/>
      <c r="P24" s="234">
        <v>126.35719334466454</v>
      </c>
      <c r="Q24" s="234"/>
      <c r="R24" s="234">
        <v>0</v>
      </c>
      <c r="S24" s="234"/>
      <c r="T24" s="234">
        <v>0</v>
      </c>
      <c r="U24" s="234"/>
      <c r="V24" s="234">
        <v>0</v>
      </c>
      <c r="W24" s="234"/>
      <c r="X24" s="234">
        <v>794.82245666376014</v>
      </c>
      <c r="Y24" s="234"/>
      <c r="Z24" s="234" t="s">
        <v>632</v>
      </c>
      <c r="AA24" s="234"/>
      <c r="AB24" s="234">
        <v>484.43329261235044</v>
      </c>
      <c r="AC24" s="234">
        <v>796.00907803375082</v>
      </c>
    </row>
    <row r="25" spans="1:29" ht="24" customHeight="1" x14ac:dyDescent="0.25">
      <c r="A25" s="204" t="s">
        <v>186</v>
      </c>
      <c r="B25" s="205"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632</v>
      </c>
      <c r="AA25" s="234"/>
      <c r="AB25" s="234">
        <v>0</v>
      </c>
      <c r="AC25" s="234">
        <v>0</v>
      </c>
    </row>
    <row r="26" spans="1:29" x14ac:dyDescent="0.25">
      <c r="A26" s="204" t="s">
        <v>184</v>
      </c>
      <c r="B26" s="205"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632</v>
      </c>
      <c r="AA26" s="234"/>
      <c r="AB26" s="234">
        <v>0</v>
      </c>
      <c r="AC26" s="234">
        <v>0</v>
      </c>
    </row>
    <row r="27" spans="1:29" ht="31.5" x14ac:dyDescent="0.25">
      <c r="A27" s="204" t="s">
        <v>182</v>
      </c>
      <c r="B27" s="205" t="s">
        <v>364</v>
      </c>
      <c r="C27" s="234"/>
      <c r="D27" s="234"/>
      <c r="E27" s="234"/>
      <c r="F27" s="234"/>
      <c r="G27" s="234">
        <v>1.0983639999999999E-2</v>
      </c>
      <c r="H27" s="234">
        <v>40.611259986795552</v>
      </c>
      <c r="I27" s="234"/>
      <c r="J27" s="234">
        <v>1.0075915055872811</v>
      </c>
      <c r="K27" s="234"/>
      <c r="L27" s="234">
        <v>307.59418138283837</v>
      </c>
      <c r="M27" s="234"/>
      <c r="N27" s="234">
        <v>0</v>
      </c>
      <c r="O27" s="234"/>
      <c r="P27" s="234">
        <v>105.29766112055378</v>
      </c>
      <c r="Q27" s="234"/>
      <c r="R27" s="234">
        <v>0</v>
      </c>
      <c r="S27" s="234"/>
      <c r="T27" s="234">
        <v>0</v>
      </c>
      <c r="U27" s="234"/>
      <c r="V27" s="234">
        <v>0</v>
      </c>
      <c r="W27" s="234"/>
      <c r="X27" s="234">
        <v>666.68017116293515</v>
      </c>
      <c r="Y27" s="234"/>
      <c r="Z27" s="234" t="s">
        <v>632</v>
      </c>
      <c r="AA27" s="234"/>
      <c r="AB27" s="234">
        <v>453.50310249018776</v>
      </c>
      <c r="AC27" s="234">
        <v>667.6877626685224</v>
      </c>
    </row>
    <row r="28" spans="1:29" x14ac:dyDescent="0.25">
      <c r="A28" s="204" t="s">
        <v>181</v>
      </c>
      <c r="B28" s="205"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04" t="s">
        <v>179</v>
      </c>
      <c r="B29" s="206" t="s">
        <v>178</v>
      </c>
      <c r="C29" s="234"/>
      <c r="D29" s="234"/>
      <c r="E29" s="234"/>
      <c r="F29" s="234"/>
      <c r="G29" s="234">
        <v>0</v>
      </c>
      <c r="H29" s="234">
        <v>8.1222519973591076</v>
      </c>
      <c r="I29" s="234"/>
      <c r="J29" s="234">
        <v>0.17902986440345625</v>
      </c>
      <c r="K29" s="234"/>
      <c r="L29" s="234">
        <v>1.7484059006928874</v>
      </c>
      <c r="M29" s="234"/>
      <c r="N29" s="234">
        <v>0</v>
      </c>
      <c r="O29" s="234"/>
      <c r="P29" s="234">
        <v>21.059532224110754</v>
      </c>
      <c r="Q29" s="234"/>
      <c r="R29" s="234">
        <v>0</v>
      </c>
      <c r="S29" s="234"/>
      <c r="T29" s="234">
        <v>0</v>
      </c>
      <c r="U29" s="234"/>
      <c r="V29" s="234">
        <v>0</v>
      </c>
      <c r="W29" s="234"/>
      <c r="X29" s="234">
        <v>128.14228550082498</v>
      </c>
      <c r="Y29" s="234"/>
      <c r="Z29" s="234" t="s">
        <v>632</v>
      </c>
      <c r="AA29" s="234"/>
      <c r="AB29" s="234">
        <v>30.930190122162749</v>
      </c>
      <c r="AC29" s="234">
        <v>128.32131536522843</v>
      </c>
    </row>
    <row r="30" spans="1:29" ht="47.25" x14ac:dyDescent="0.25">
      <c r="A30" s="202" t="s">
        <v>63</v>
      </c>
      <c r="B30" s="203" t="s">
        <v>177</v>
      </c>
      <c r="C30" s="234">
        <v>409.32592301795552</v>
      </c>
      <c r="D30" s="234">
        <v>670.15464915852249</v>
      </c>
      <c r="E30" s="234">
        <v>667.69874630852246</v>
      </c>
      <c r="F30" s="234">
        <v>667.68776266852251</v>
      </c>
      <c r="G30" s="234">
        <v>1.0983639999999999E-2</v>
      </c>
      <c r="H30" s="234">
        <v>40.611259986795552</v>
      </c>
      <c r="I30" s="234"/>
      <c r="J30" s="234">
        <v>1.0075915055872811</v>
      </c>
      <c r="K30" s="234"/>
      <c r="L30" s="234">
        <v>365.50133988115994</v>
      </c>
      <c r="M30" s="234"/>
      <c r="N30" s="234">
        <v>0</v>
      </c>
      <c r="O30" s="234"/>
      <c r="P30" s="234">
        <v>0</v>
      </c>
      <c r="Q30" s="234"/>
      <c r="R30" s="234">
        <v>0</v>
      </c>
      <c r="S30" s="234"/>
      <c r="T30" s="234">
        <v>0</v>
      </c>
      <c r="U30" s="234"/>
      <c r="V30" s="234">
        <v>0</v>
      </c>
      <c r="W30" s="234"/>
      <c r="X30" s="234">
        <v>666.68017116293515</v>
      </c>
      <c r="Y30" s="234"/>
      <c r="Z30" s="234" t="s">
        <v>632</v>
      </c>
      <c r="AA30" s="234"/>
      <c r="AB30" s="234">
        <v>406.11259986795551</v>
      </c>
      <c r="AC30" s="234">
        <v>667.6877626685224</v>
      </c>
    </row>
    <row r="31" spans="1:29" x14ac:dyDescent="0.25">
      <c r="A31" s="202" t="s">
        <v>176</v>
      </c>
      <c r="B31" s="205" t="s">
        <v>175</v>
      </c>
      <c r="C31" s="234">
        <v>3.1670400099999996</v>
      </c>
      <c r="D31" s="234">
        <v>3.0884996999999998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02" t="s">
        <v>174</v>
      </c>
      <c r="B32" s="205" t="s">
        <v>173</v>
      </c>
      <c r="C32" s="234">
        <v>111.73795326648178</v>
      </c>
      <c r="D32" s="234">
        <v>176.4484219765784</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ht="29.25" customHeight="1" x14ac:dyDescent="0.25">
      <c r="A33" s="202" t="s">
        <v>172</v>
      </c>
      <c r="B33" s="205" t="s">
        <v>171</v>
      </c>
      <c r="C33" s="234">
        <v>245.45101843111112</v>
      </c>
      <c r="D33" s="234">
        <v>399.78253760471517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ht="25.5" customHeight="1" x14ac:dyDescent="0.25">
      <c r="A34" s="202" t="s">
        <v>170</v>
      </c>
      <c r="B34" s="205" t="s">
        <v>169</v>
      </c>
      <c r="C34" s="234">
        <v>48.969911310362647</v>
      </c>
      <c r="D34" s="234">
        <v>90.835189877228885</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02" t="s">
        <v>62</v>
      </c>
      <c r="B35" s="20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04" t="s">
        <v>167</v>
      </c>
      <c r="B36" s="205" t="s">
        <v>531</v>
      </c>
      <c r="C36" s="234"/>
      <c r="D36" s="234"/>
      <c r="E36" s="234"/>
      <c r="F36" s="234"/>
      <c r="G36" s="234">
        <v>0</v>
      </c>
      <c r="H36" s="234">
        <v>0</v>
      </c>
      <c r="I36" s="235" t="s">
        <v>594</v>
      </c>
      <c r="J36" s="234">
        <v>0</v>
      </c>
      <c r="K36" s="235" t="s">
        <v>594</v>
      </c>
      <c r="L36" s="234">
        <v>0</v>
      </c>
      <c r="M36" s="235" t="s">
        <v>594</v>
      </c>
      <c r="N36" s="234">
        <v>0</v>
      </c>
      <c r="O36" s="235" t="s">
        <v>594</v>
      </c>
      <c r="P36" s="234">
        <v>0</v>
      </c>
      <c r="Q36" s="235" t="s">
        <v>594</v>
      </c>
      <c r="R36" s="234">
        <v>0</v>
      </c>
      <c r="S36" s="235" t="s">
        <v>594</v>
      </c>
      <c r="T36" s="234">
        <v>0</v>
      </c>
      <c r="U36" s="235" t="s">
        <v>594</v>
      </c>
      <c r="V36" s="234">
        <v>0</v>
      </c>
      <c r="W36" s="235" t="s">
        <v>594</v>
      </c>
      <c r="X36" s="234">
        <v>0</v>
      </c>
      <c r="Y36" s="235" t="s">
        <v>594</v>
      </c>
      <c r="Z36" s="234" t="s">
        <v>632</v>
      </c>
      <c r="AA36" s="235" t="s">
        <v>632</v>
      </c>
      <c r="AB36" s="234">
        <v>0</v>
      </c>
      <c r="AC36" s="234">
        <v>0</v>
      </c>
    </row>
    <row r="37" spans="1:29" ht="31.5" x14ac:dyDescent="0.25">
      <c r="A37" s="204" t="s">
        <v>166</v>
      </c>
      <c r="B37" s="207" t="s">
        <v>529</v>
      </c>
      <c r="C37" s="234"/>
      <c r="D37" s="234"/>
      <c r="E37" s="234"/>
      <c r="F37" s="234"/>
      <c r="G37" s="234">
        <v>0</v>
      </c>
      <c r="H37" s="234">
        <v>0</v>
      </c>
      <c r="I37" s="235" t="s">
        <v>594</v>
      </c>
      <c r="J37" s="234">
        <v>0</v>
      </c>
      <c r="K37" s="235" t="s">
        <v>594</v>
      </c>
      <c r="L37" s="234">
        <v>0</v>
      </c>
      <c r="M37" s="235" t="s">
        <v>594</v>
      </c>
      <c r="N37" s="234">
        <v>0</v>
      </c>
      <c r="O37" s="235" t="s">
        <v>594</v>
      </c>
      <c r="P37" s="234">
        <v>0</v>
      </c>
      <c r="Q37" s="235" t="s">
        <v>594</v>
      </c>
      <c r="R37" s="234">
        <v>0</v>
      </c>
      <c r="S37" s="235" t="s">
        <v>594</v>
      </c>
      <c r="T37" s="234">
        <v>0</v>
      </c>
      <c r="U37" s="235" t="s">
        <v>594</v>
      </c>
      <c r="V37" s="234">
        <v>0</v>
      </c>
      <c r="W37" s="235" t="s">
        <v>594</v>
      </c>
      <c r="X37" s="234">
        <v>0</v>
      </c>
      <c r="Y37" s="235" t="s">
        <v>594</v>
      </c>
      <c r="Z37" s="234" t="s">
        <v>632</v>
      </c>
      <c r="AA37" s="235" t="s">
        <v>632</v>
      </c>
      <c r="AB37" s="234">
        <v>0</v>
      </c>
      <c r="AC37" s="234">
        <v>0</v>
      </c>
    </row>
    <row r="38" spans="1:29" x14ac:dyDescent="0.25">
      <c r="A38" s="204" t="s">
        <v>165</v>
      </c>
      <c r="B38" s="207" t="s">
        <v>156</v>
      </c>
      <c r="C38" s="234"/>
      <c r="D38" s="234"/>
      <c r="E38" s="234"/>
      <c r="F38" s="234"/>
      <c r="G38" s="234">
        <v>0</v>
      </c>
      <c r="H38" s="234">
        <v>0</v>
      </c>
      <c r="I38" s="235" t="s">
        <v>594</v>
      </c>
      <c r="J38" s="234">
        <v>0</v>
      </c>
      <c r="K38" s="235" t="s">
        <v>594</v>
      </c>
      <c r="L38" s="234">
        <v>0</v>
      </c>
      <c r="M38" s="235" t="s">
        <v>594</v>
      </c>
      <c r="N38" s="234">
        <v>0</v>
      </c>
      <c r="O38" s="235" t="s">
        <v>594</v>
      </c>
      <c r="P38" s="234">
        <v>0</v>
      </c>
      <c r="Q38" s="235" t="s">
        <v>594</v>
      </c>
      <c r="R38" s="234">
        <v>0</v>
      </c>
      <c r="S38" s="235" t="s">
        <v>594</v>
      </c>
      <c r="T38" s="234">
        <v>0</v>
      </c>
      <c r="U38" s="235" t="s">
        <v>594</v>
      </c>
      <c r="V38" s="234">
        <v>0</v>
      </c>
      <c r="W38" s="235" t="s">
        <v>594</v>
      </c>
      <c r="X38" s="234">
        <v>0</v>
      </c>
      <c r="Y38" s="235" t="s">
        <v>594</v>
      </c>
      <c r="Z38" s="234" t="s">
        <v>632</v>
      </c>
      <c r="AA38" s="235" t="s">
        <v>632</v>
      </c>
      <c r="AB38" s="234">
        <v>0</v>
      </c>
      <c r="AC38" s="234">
        <v>0</v>
      </c>
    </row>
    <row r="39" spans="1:29" x14ac:dyDescent="0.25">
      <c r="A39" s="204" t="s">
        <v>164</v>
      </c>
      <c r="B39" s="205" t="s">
        <v>566</v>
      </c>
      <c r="C39" s="234"/>
      <c r="D39" s="234"/>
      <c r="E39" s="234"/>
      <c r="F39" s="234"/>
      <c r="G39" s="234">
        <v>0</v>
      </c>
      <c r="H39" s="234">
        <v>0</v>
      </c>
      <c r="I39" s="235" t="s">
        <v>594</v>
      </c>
      <c r="J39" s="234">
        <v>0</v>
      </c>
      <c r="K39" s="235" t="s">
        <v>594</v>
      </c>
      <c r="L39" s="234">
        <v>0</v>
      </c>
      <c r="M39" s="235" t="s">
        <v>594</v>
      </c>
      <c r="N39" s="234">
        <v>0</v>
      </c>
      <c r="O39" s="235" t="s">
        <v>594</v>
      </c>
      <c r="P39" s="234">
        <v>0</v>
      </c>
      <c r="Q39" s="235" t="s">
        <v>594</v>
      </c>
      <c r="R39" s="234">
        <v>0</v>
      </c>
      <c r="S39" s="235" t="s">
        <v>594</v>
      </c>
      <c r="T39" s="234">
        <v>0</v>
      </c>
      <c r="U39" s="235" t="s">
        <v>594</v>
      </c>
      <c r="V39" s="234">
        <v>0</v>
      </c>
      <c r="W39" s="235" t="s">
        <v>594</v>
      </c>
      <c r="X39" s="234">
        <v>0</v>
      </c>
      <c r="Y39" s="235" t="s">
        <v>594</v>
      </c>
      <c r="Z39" s="234" t="s">
        <v>632</v>
      </c>
      <c r="AA39" s="235" t="s">
        <v>632</v>
      </c>
      <c r="AB39" s="234">
        <v>0</v>
      </c>
      <c r="AC39" s="234">
        <v>0</v>
      </c>
    </row>
    <row r="40" spans="1:29" x14ac:dyDescent="0.25">
      <c r="A40" s="204" t="s">
        <v>163</v>
      </c>
      <c r="B40" s="205" t="s">
        <v>532</v>
      </c>
      <c r="C40" s="234"/>
      <c r="D40" s="234"/>
      <c r="E40" s="234"/>
      <c r="F40" s="234"/>
      <c r="G40" s="234">
        <v>0</v>
      </c>
      <c r="H40" s="234">
        <v>0</v>
      </c>
      <c r="I40" s="235" t="s">
        <v>594</v>
      </c>
      <c r="J40" s="234">
        <v>0</v>
      </c>
      <c r="K40" s="235" t="s">
        <v>594</v>
      </c>
      <c r="L40" s="234">
        <v>0</v>
      </c>
      <c r="M40" s="235" t="s">
        <v>594</v>
      </c>
      <c r="N40" s="234">
        <v>0</v>
      </c>
      <c r="O40" s="235" t="s">
        <v>594</v>
      </c>
      <c r="P40" s="234">
        <v>0</v>
      </c>
      <c r="Q40" s="235" t="s">
        <v>594</v>
      </c>
      <c r="R40" s="234">
        <v>0</v>
      </c>
      <c r="S40" s="235" t="s">
        <v>594</v>
      </c>
      <c r="T40" s="234">
        <v>0</v>
      </c>
      <c r="U40" s="235" t="s">
        <v>594</v>
      </c>
      <c r="V40" s="234">
        <v>0</v>
      </c>
      <c r="W40" s="235" t="s">
        <v>594</v>
      </c>
      <c r="X40" s="234">
        <v>0</v>
      </c>
      <c r="Y40" s="235" t="s">
        <v>594</v>
      </c>
      <c r="Z40" s="234" t="s">
        <v>632</v>
      </c>
      <c r="AA40" s="235" t="s">
        <v>632</v>
      </c>
      <c r="AB40" s="234">
        <v>0</v>
      </c>
      <c r="AC40" s="234">
        <v>0</v>
      </c>
    </row>
    <row r="41" spans="1:29" x14ac:dyDescent="0.25">
      <c r="A41" s="204" t="s">
        <v>162</v>
      </c>
      <c r="B41" s="205" t="s">
        <v>533</v>
      </c>
      <c r="C41" s="234"/>
      <c r="D41" s="234"/>
      <c r="E41" s="234"/>
      <c r="F41" s="234"/>
      <c r="G41" s="234">
        <v>0</v>
      </c>
      <c r="H41" s="234">
        <v>0</v>
      </c>
      <c r="I41" s="235" t="s">
        <v>594</v>
      </c>
      <c r="J41" s="234">
        <v>0</v>
      </c>
      <c r="K41" s="235" t="s">
        <v>594</v>
      </c>
      <c r="L41" s="234">
        <v>0</v>
      </c>
      <c r="M41" s="235" t="s">
        <v>594</v>
      </c>
      <c r="N41" s="234">
        <v>0</v>
      </c>
      <c r="O41" s="235" t="s">
        <v>594</v>
      </c>
      <c r="P41" s="234">
        <v>0</v>
      </c>
      <c r="Q41" s="235" t="s">
        <v>594</v>
      </c>
      <c r="R41" s="234">
        <v>0</v>
      </c>
      <c r="S41" s="235" t="s">
        <v>594</v>
      </c>
      <c r="T41" s="234">
        <v>0</v>
      </c>
      <c r="U41" s="235" t="s">
        <v>594</v>
      </c>
      <c r="V41" s="234">
        <v>0</v>
      </c>
      <c r="W41" s="235" t="s">
        <v>594</v>
      </c>
      <c r="X41" s="234">
        <v>0</v>
      </c>
      <c r="Y41" s="235" t="s">
        <v>594</v>
      </c>
      <c r="Z41" s="234" t="s">
        <v>632</v>
      </c>
      <c r="AA41" s="235" t="s">
        <v>632</v>
      </c>
      <c r="AB41" s="234">
        <v>0</v>
      </c>
      <c r="AC41" s="234">
        <v>0</v>
      </c>
    </row>
    <row r="42" spans="1:29" x14ac:dyDescent="0.25">
      <c r="A42" s="204" t="s">
        <v>161</v>
      </c>
      <c r="B42" s="205" t="s">
        <v>534</v>
      </c>
      <c r="C42" s="234"/>
      <c r="D42" s="234"/>
      <c r="E42" s="234"/>
      <c r="F42" s="234"/>
      <c r="G42" s="234">
        <v>0</v>
      </c>
      <c r="H42" s="234">
        <v>0</v>
      </c>
      <c r="I42" s="235" t="s">
        <v>594</v>
      </c>
      <c r="J42" s="234">
        <v>0</v>
      </c>
      <c r="K42" s="235" t="s">
        <v>594</v>
      </c>
      <c r="L42" s="234">
        <v>0</v>
      </c>
      <c r="M42" s="235" t="s">
        <v>594</v>
      </c>
      <c r="N42" s="234">
        <v>0</v>
      </c>
      <c r="O42" s="235" t="s">
        <v>594</v>
      </c>
      <c r="P42" s="234">
        <v>0</v>
      </c>
      <c r="Q42" s="235" t="s">
        <v>594</v>
      </c>
      <c r="R42" s="234">
        <v>0</v>
      </c>
      <c r="S42" s="235" t="s">
        <v>594</v>
      </c>
      <c r="T42" s="234">
        <v>0</v>
      </c>
      <c r="U42" s="235" t="s">
        <v>594</v>
      </c>
      <c r="V42" s="234">
        <v>0</v>
      </c>
      <c r="W42" s="235" t="s">
        <v>594</v>
      </c>
      <c r="X42" s="234">
        <v>0</v>
      </c>
      <c r="Y42" s="235" t="s">
        <v>594</v>
      </c>
      <c r="Z42" s="234" t="s">
        <v>632</v>
      </c>
      <c r="AA42" s="235" t="s">
        <v>632</v>
      </c>
      <c r="AB42" s="234">
        <v>0</v>
      </c>
      <c r="AC42" s="234">
        <v>0</v>
      </c>
    </row>
    <row r="43" spans="1:29" x14ac:dyDescent="0.25">
      <c r="A43" s="204" t="s">
        <v>535</v>
      </c>
      <c r="B43" s="205" t="s">
        <v>536</v>
      </c>
      <c r="C43" s="234"/>
      <c r="D43" s="234"/>
      <c r="E43" s="234"/>
      <c r="F43" s="234"/>
      <c r="G43" s="234">
        <v>0</v>
      </c>
      <c r="H43" s="234">
        <v>0</v>
      </c>
      <c r="I43" s="235" t="s">
        <v>594</v>
      </c>
      <c r="J43" s="234">
        <v>0</v>
      </c>
      <c r="K43" s="235" t="s">
        <v>594</v>
      </c>
      <c r="L43" s="234">
        <v>0</v>
      </c>
      <c r="M43" s="235" t="s">
        <v>594</v>
      </c>
      <c r="N43" s="234">
        <v>0</v>
      </c>
      <c r="O43" s="235" t="s">
        <v>594</v>
      </c>
      <c r="P43" s="234">
        <v>0</v>
      </c>
      <c r="Q43" s="235" t="s">
        <v>594</v>
      </c>
      <c r="R43" s="234">
        <v>0</v>
      </c>
      <c r="S43" s="235" t="s">
        <v>594</v>
      </c>
      <c r="T43" s="234">
        <v>0</v>
      </c>
      <c r="U43" s="235" t="s">
        <v>594</v>
      </c>
      <c r="V43" s="234">
        <v>0</v>
      </c>
      <c r="W43" s="235" t="s">
        <v>594</v>
      </c>
      <c r="X43" s="234">
        <v>0</v>
      </c>
      <c r="Y43" s="235" t="s">
        <v>594</v>
      </c>
      <c r="Z43" s="234" t="s">
        <v>632</v>
      </c>
      <c r="AA43" s="235" t="s">
        <v>632</v>
      </c>
      <c r="AB43" s="234">
        <v>0</v>
      </c>
      <c r="AC43" s="234">
        <v>0</v>
      </c>
    </row>
    <row r="44" spans="1:29" x14ac:dyDescent="0.25">
      <c r="A44" s="204" t="s">
        <v>537</v>
      </c>
      <c r="B44" s="205" t="s">
        <v>538</v>
      </c>
      <c r="C44" s="234"/>
      <c r="D44" s="234"/>
      <c r="E44" s="234"/>
      <c r="F44" s="234"/>
      <c r="G44" s="234">
        <v>0</v>
      </c>
      <c r="H44" s="234">
        <v>0</v>
      </c>
      <c r="I44" s="235" t="s">
        <v>594</v>
      </c>
      <c r="J44" s="234">
        <v>0</v>
      </c>
      <c r="K44" s="235" t="s">
        <v>594</v>
      </c>
      <c r="L44" s="234">
        <v>63</v>
      </c>
      <c r="M44" s="235">
        <v>4</v>
      </c>
      <c r="N44" s="234">
        <v>0</v>
      </c>
      <c r="O44" s="235" t="s">
        <v>594</v>
      </c>
      <c r="P44" s="234">
        <v>0</v>
      </c>
      <c r="Q44" s="235" t="s">
        <v>594</v>
      </c>
      <c r="R44" s="234">
        <v>0</v>
      </c>
      <c r="S44" s="235" t="s">
        <v>594</v>
      </c>
      <c r="T44" s="234">
        <v>0</v>
      </c>
      <c r="U44" s="235" t="s">
        <v>594</v>
      </c>
      <c r="V44" s="234">
        <v>0</v>
      </c>
      <c r="W44" s="235" t="s">
        <v>594</v>
      </c>
      <c r="X44" s="234">
        <v>63</v>
      </c>
      <c r="Y44" s="235">
        <v>4</v>
      </c>
      <c r="Z44" s="234" t="s">
        <v>632</v>
      </c>
      <c r="AA44" s="235" t="s">
        <v>632</v>
      </c>
      <c r="AB44" s="234">
        <v>63</v>
      </c>
      <c r="AC44" s="234">
        <v>63</v>
      </c>
    </row>
    <row r="45" spans="1:29" x14ac:dyDescent="0.25">
      <c r="A45" s="204" t="s">
        <v>539</v>
      </c>
      <c r="B45" s="205" t="s">
        <v>540</v>
      </c>
      <c r="C45" s="234"/>
      <c r="D45" s="234"/>
      <c r="E45" s="234"/>
      <c r="F45" s="234"/>
      <c r="G45" s="234">
        <v>0</v>
      </c>
      <c r="H45" s="234">
        <v>0</v>
      </c>
      <c r="I45" s="235" t="s">
        <v>594</v>
      </c>
      <c r="J45" s="234">
        <v>0</v>
      </c>
      <c r="K45" s="235" t="s">
        <v>594</v>
      </c>
      <c r="L45" s="234">
        <v>0</v>
      </c>
      <c r="M45" s="235" t="s">
        <v>594</v>
      </c>
      <c r="N45" s="234">
        <v>0</v>
      </c>
      <c r="O45" s="235" t="s">
        <v>594</v>
      </c>
      <c r="P45" s="234">
        <v>0</v>
      </c>
      <c r="Q45" s="235" t="s">
        <v>594</v>
      </c>
      <c r="R45" s="234">
        <v>0</v>
      </c>
      <c r="S45" s="235" t="s">
        <v>594</v>
      </c>
      <c r="T45" s="234">
        <v>0</v>
      </c>
      <c r="U45" s="235" t="s">
        <v>594</v>
      </c>
      <c r="V45" s="234">
        <v>0</v>
      </c>
      <c r="W45" s="235" t="s">
        <v>594</v>
      </c>
      <c r="X45" s="234">
        <v>0</v>
      </c>
      <c r="Y45" s="235" t="s">
        <v>594</v>
      </c>
      <c r="Z45" s="234" t="s">
        <v>632</v>
      </c>
      <c r="AA45" s="235" t="s">
        <v>632</v>
      </c>
      <c r="AB45" s="234">
        <v>0</v>
      </c>
      <c r="AC45" s="234">
        <v>0</v>
      </c>
    </row>
    <row r="46" spans="1:29" x14ac:dyDescent="0.25">
      <c r="A46" s="204" t="s">
        <v>541</v>
      </c>
      <c r="B46" s="205" t="s">
        <v>542</v>
      </c>
      <c r="C46" s="234"/>
      <c r="D46" s="234"/>
      <c r="E46" s="234"/>
      <c r="F46" s="234"/>
      <c r="G46" s="234">
        <v>0</v>
      </c>
      <c r="H46" s="234">
        <v>0</v>
      </c>
      <c r="I46" s="235" t="s">
        <v>594</v>
      </c>
      <c r="J46" s="234">
        <v>0</v>
      </c>
      <c r="K46" s="235" t="s">
        <v>594</v>
      </c>
      <c r="L46" s="234">
        <v>0</v>
      </c>
      <c r="M46" s="235" t="s">
        <v>594</v>
      </c>
      <c r="N46" s="234">
        <v>0</v>
      </c>
      <c r="O46" s="235" t="s">
        <v>594</v>
      </c>
      <c r="P46" s="234">
        <v>0</v>
      </c>
      <c r="Q46" s="235" t="s">
        <v>594</v>
      </c>
      <c r="R46" s="234">
        <v>0</v>
      </c>
      <c r="S46" s="235" t="s">
        <v>594</v>
      </c>
      <c r="T46" s="234">
        <v>0</v>
      </c>
      <c r="U46" s="235" t="s">
        <v>594</v>
      </c>
      <c r="V46" s="234">
        <v>0</v>
      </c>
      <c r="W46" s="235" t="s">
        <v>594</v>
      </c>
      <c r="X46" s="234">
        <v>0</v>
      </c>
      <c r="Y46" s="235" t="s">
        <v>594</v>
      </c>
      <c r="Z46" s="234" t="s">
        <v>632</v>
      </c>
      <c r="AA46" s="235" t="s">
        <v>632</v>
      </c>
      <c r="AB46" s="234">
        <v>0</v>
      </c>
      <c r="AC46" s="234">
        <v>0</v>
      </c>
    </row>
    <row r="47" spans="1:29" x14ac:dyDescent="0.25">
      <c r="A47" s="202" t="s">
        <v>61</v>
      </c>
      <c r="B47" s="203" t="s">
        <v>160</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x14ac:dyDescent="0.25">
      <c r="A48" s="204" t="s">
        <v>159</v>
      </c>
      <c r="B48" s="205" t="s">
        <v>531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632</v>
      </c>
      <c r="AA48" s="234"/>
      <c r="AB48" s="234">
        <v>0</v>
      </c>
      <c r="AC48" s="234">
        <v>0</v>
      </c>
    </row>
    <row r="49" spans="1:29" ht="31.5" x14ac:dyDescent="0.25">
      <c r="A49" s="204" t="s">
        <v>158</v>
      </c>
      <c r="B49" s="207" t="s">
        <v>529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632</v>
      </c>
      <c r="AA49" s="234"/>
      <c r="AB49" s="234">
        <v>0</v>
      </c>
      <c r="AC49" s="234">
        <v>0</v>
      </c>
    </row>
    <row r="50" spans="1:29" x14ac:dyDescent="0.25">
      <c r="A50" s="204" t="s">
        <v>157</v>
      </c>
      <c r="B50" s="207"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632</v>
      </c>
      <c r="AA50" s="234"/>
      <c r="AB50" s="234">
        <v>0</v>
      </c>
      <c r="AC50" s="234">
        <v>0</v>
      </c>
    </row>
    <row r="51" spans="1:29" ht="35.25" customHeight="1" x14ac:dyDescent="0.25">
      <c r="A51" s="204" t="s">
        <v>155</v>
      </c>
      <c r="B51" s="205"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632</v>
      </c>
      <c r="AA51" s="234"/>
      <c r="AB51" s="234">
        <v>0</v>
      </c>
      <c r="AC51" s="234">
        <v>0</v>
      </c>
    </row>
    <row r="52" spans="1:29" ht="31.5" x14ac:dyDescent="0.25">
      <c r="A52" s="204" t="s">
        <v>153</v>
      </c>
      <c r="B52" s="205"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632</v>
      </c>
      <c r="AA52" s="234"/>
      <c r="AB52" s="234">
        <v>0</v>
      </c>
      <c r="AC52" s="234">
        <v>0</v>
      </c>
    </row>
    <row r="53" spans="1:29" x14ac:dyDescent="0.25">
      <c r="A53" s="204" t="s">
        <v>151</v>
      </c>
      <c r="B53" s="205"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632</v>
      </c>
      <c r="AA53" s="234"/>
      <c r="AB53" s="234">
        <v>0</v>
      </c>
      <c r="AC53" s="234">
        <v>0</v>
      </c>
    </row>
    <row r="54" spans="1:29" x14ac:dyDescent="0.25">
      <c r="A54" s="204" t="s">
        <v>149</v>
      </c>
      <c r="B54" s="205" t="s">
        <v>532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632</v>
      </c>
      <c r="AA54" s="234"/>
      <c r="AB54" s="234">
        <v>0</v>
      </c>
      <c r="AC54" s="234">
        <v>0</v>
      </c>
    </row>
    <row r="55" spans="1:29" x14ac:dyDescent="0.25">
      <c r="A55" s="204" t="s">
        <v>543</v>
      </c>
      <c r="B55" s="205" t="s">
        <v>533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632</v>
      </c>
      <c r="AA55" s="234"/>
      <c r="AB55" s="234">
        <v>0</v>
      </c>
      <c r="AC55" s="234">
        <v>0</v>
      </c>
    </row>
    <row r="56" spans="1:29" x14ac:dyDescent="0.25">
      <c r="A56" s="204" t="s">
        <v>544</v>
      </c>
      <c r="B56" s="205" t="s">
        <v>534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632</v>
      </c>
      <c r="AA56" s="234"/>
      <c r="AB56" s="234">
        <v>0</v>
      </c>
      <c r="AC56" s="234">
        <v>0</v>
      </c>
    </row>
    <row r="57" spans="1:29" x14ac:dyDescent="0.25">
      <c r="A57" s="204" t="s">
        <v>545</v>
      </c>
      <c r="B57" s="205" t="s">
        <v>536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632</v>
      </c>
      <c r="AA57" s="234"/>
      <c r="AB57" s="234">
        <v>0</v>
      </c>
      <c r="AC57" s="234">
        <v>0</v>
      </c>
    </row>
    <row r="58" spans="1:29" ht="36.75" customHeight="1" x14ac:dyDescent="0.25">
      <c r="A58" s="204" t="s">
        <v>546</v>
      </c>
      <c r="B58" s="205" t="s">
        <v>538</v>
      </c>
      <c r="C58" s="234">
        <v>63</v>
      </c>
      <c r="D58" s="234">
        <v>63</v>
      </c>
      <c r="E58" s="234"/>
      <c r="F58" s="234"/>
      <c r="G58" s="234">
        <v>0</v>
      </c>
      <c r="H58" s="234">
        <v>0</v>
      </c>
      <c r="I58" s="234"/>
      <c r="J58" s="234">
        <v>0</v>
      </c>
      <c r="K58" s="234"/>
      <c r="L58" s="234">
        <v>63</v>
      </c>
      <c r="M58" s="234"/>
      <c r="N58" s="234">
        <v>0</v>
      </c>
      <c r="O58" s="234"/>
      <c r="P58" s="234">
        <v>0</v>
      </c>
      <c r="Q58" s="234"/>
      <c r="R58" s="234">
        <v>0</v>
      </c>
      <c r="S58" s="234"/>
      <c r="T58" s="234">
        <v>0</v>
      </c>
      <c r="U58" s="234"/>
      <c r="V58" s="234">
        <v>0</v>
      </c>
      <c r="W58" s="234"/>
      <c r="X58" s="234">
        <v>63</v>
      </c>
      <c r="Y58" s="234"/>
      <c r="Z58" s="234" t="s">
        <v>632</v>
      </c>
      <c r="AA58" s="234"/>
      <c r="AB58" s="234">
        <v>63</v>
      </c>
      <c r="AC58" s="234">
        <v>63</v>
      </c>
    </row>
    <row r="59" spans="1:29" x14ac:dyDescent="0.25">
      <c r="A59" s="204" t="s">
        <v>547</v>
      </c>
      <c r="B59" s="205" t="s">
        <v>540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632</v>
      </c>
      <c r="AA59" s="234"/>
      <c r="AB59" s="234">
        <v>0</v>
      </c>
      <c r="AC59" s="234">
        <v>0</v>
      </c>
    </row>
    <row r="60" spans="1:29" x14ac:dyDescent="0.25">
      <c r="A60" s="204" t="s">
        <v>548</v>
      </c>
      <c r="B60" s="205" t="s">
        <v>542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632</v>
      </c>
      <c r="AA60" s="234"/>
      <c r="AB60" s="234">
        <v>0</v>
      </c>
      <c r="AC60" s="234">
        <v>0</v>
      </c>
    </row>
    <row r="61" spans="1:29" ht="31.5" x14ac:dyDescent="0.25">
      <c r="A61" s="202" t="s">
        <v>59</v>
      </c>
      <c r="B61" s="20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04" t="s">
        <v>147</v>
      </c>
      <c r="B62" s="205" t="s">
        <v>146</v>
      </c>
      <c r="C62" s="234">
        <v>409.32592301795552</v>
      </c>
      <c r="D62" s="234">
        <v>670.15464915852249</v>
      </c>
      <c r="E62" s="234"/>
      <c r="F62" s="234"/>
      <c r="G62" s="234">
        <v>0</v>
      </c>
      <c r="H62" s="234">
        <v>0</v>
      </c>
      <c r="I62" s="234"/>
      <c r="J62" s="234">
        <v>0</v>
      </c>
      <c r="K62" s="234"/>
      <c r="L62" s="234">
        <v>409.32592301795552</v>
      </c>
      <c r="M62" s="234"/>
      <c r="N62" s="234">
        <v>0</v>
      </c>
      <c r="O62" s="234"/>
      <c r="P62" s="234">
        <v>0</v>
      </c>
      <c r="Q62" s="234"/>
      <c r="R62" s="234">
        <v>0</v>
      </c>
      <c r="S62" s="234"/>
      <c r="T62" s="234">
        <v>0</v>
      </c>
      <c r="U62" s="234"/>
      <c r="V62" s="234">
        <v>0</v>
      </c>
      <c r="W62" s="234"/>
      <c r="X62" s="234">
        <v>670.15464915852249</v>
      </c>
      <c r="Y62" s="234"/>
      <c r="Z62" s="234" t="s">
        <v>632</v>
      </c>
      <c r="AA62" s="234"/>
      <c r="AB62" s="234">
        <v>409.32592301795552</v>
      </c>
      <c r="AC62" s="234">
        <v>670.15464915852249</v>
      </c>
    </row>
    <row r="63" spans="1:29" x14ac:dyDescent="0.25">
      <c r="A63" s="204" t="s">
        <v>145</v>
      </c>
      <c r="B63" s="207"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632</v>
      </c>
      <c r="AA63" s="234"/>
      <c r="AB63" s="234">
        <v>0</v>
      </c>
      <c r="AC63" s="234">
        <v>0</v>
      </c>
    </row>
    <row r="64" spans="1:29" x14ac:dyDescent="0.25">
      <c r="A64" s="204" t="s">
        <v>144</v>
      </c>
      <c r="B64" s="205"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632</v>
      </c>
      <c r="AA64" s="234"/>
      <c r="AB64" s="234">
        <v>0</v>
      </c>
      <c r="AC64" s="234">
        <v>0</v>
      </c>
    </row>
    <row r="65" spans="1:29" x14ac:dyDescent="0.25">
      <c r="A65" s="204" t="s">
        <v>143</v>
      </c>
      <c r="B65" s="207"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632</v>
      </c>
      <c r="AA65" s="234"/>
      <c r="AB65" s="234">
        <v>0</v>
      </c>
      <c r="AC65" s="234">
        <v>0</v>
      </c>
    </row>
    <row r="66" spans="1:29" ht="18.75" customHeight="1" x14ac:dyDescent="0.25">
      <c r="A66" s="204" t="s">
        <v>142</v>
      </c>
      <c r="B66" s="207"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632</v>
      </c>
      <c r="AA66" s="234"/>
      <c r="AB66" s="234">
        <v>0</v>
      </c>
      <c r="AC66" s="234">
        <v>0</v>
      </c>
    </row>
    <row r="67" spans="1:29" ht="18.75" customHeight="1" x14ac:dyDescent="0.25">
      <c r="A67" s="204" t="s">
        <v>141</v>
      </c>
      <c r="B67" s="205" t="s">
        <v>532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632</v>
      </c>
      <c r="AA67" s="234"/>
      <c r="AB67" s="234">
        <v>0</v>
      </c>
      <c r="AC67" s="234">
        <v>0</v>
      </c>
    </row>
    <row r="68" spans="1:29" ht="18.75" customHeight="1" x14ac:dyDescent="0.25">
      <c r="A68" s="204" t="s">
        <v>549</v>
      </c>
      <c r="B68" s="205" t="s">
        <v>533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632</v>
      </c>
      <c r="AA68" s="234"/>
      <c r="AB68" s="234">
        <v>0</v>
      </c>
      <c r="AC68" s="234">
        <v>0</v>
      </c>
    </row>
    <row r="69" spans="1:29" ht="18.75" customHeight="1" x14ac:dyDescent="0.25">
      <c r="A69" s="204" t="s">
        <v>550</v>
      </c>
      <c r="B69" s="205" t="s">
        <v>534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632</v>
      </c>
      <c r="AA69" s="234"/>
      <c r="AB69" s="234">
        <v>0</v>
      </c>
      <c r="AC69" s="234">
        <v>0</v>
      </c>
    </row>
    <row r="70" spans="1:29" ht="18.75" customHeight="1" x14ac:dyDescent="0.25">
      <c r="A70" s="204" t="s">
        <v>551</v>
      </c>
      <c r="B70" s="205" t="s">
        <v>536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632</v>
      </c>
      <c r="AA70" s="234"/>
      <c r="AB70" s="234">
        <v>0</v>
      </c>
      <c r="AC70" s="234">
        <v>0</v>
      </c>
    </row>
    <row r="71" spans="1:29" ht="18.75" customHeight="1" x14ac:dyDescent="0.25">
      <c r="A71" s="204" t="s">
        <v>552</v>
      </c>
      <c r="B71" s="205" t="s">
        <v>538</v>
      </c>
      <c r="C71" s="234"/>
      <c r="D71" s="234"/>
      <c r="E71" s="234"/>
      <c r="F71" s="234"/>
      <c r="G71" s="234">
        <v>0</v>
      </c>
      <c r="H71" s="234">
        <v>0</v>
      </c>
      <c r="I71" s="234"/>
      <c r="J71" s="234">
        <v>0</v>
      </c>
      <c r="K71" s="234"/>
      <c r="L71" s="234">
        <v>63</v>
      </c>
      <c r="M71" s="234"/>
      <c r="N71" s="234">
        <v>0</v>
      </c>
      <c r="O71" s="234"/>
      <c r="P71" s="234">
        <v>0</v>
      </c>
      <c r="Q71" s="234"/>
      <c r="R71" s="234">
        <v>0</v>
      </c>
      <c r="S71" s="234"/>
      <c r="T71" s="234">
        <v>0</v>
      </c>
      <c r="U71" s="234"/>
      <c r="V71" s="234">
        <v>0</v>
      </c>
      <c r="W71" s="234"/>
      <c r="X71" s="234">
        <v>63</v>
      </c>
      <c r="Y71" s="234"/>
      <c r="Z71" s="234" t="s">
        <v>632</v>
      </c>
      <c r="AA71" s="234"/>
      <c r="AB71" s="234">
        <v>63</v>
      </c>
      <c r="AC71" s="234">
        <v>63</v>
      </c>
    </row>
    <row r="72" spans="1:29" ht="18.75" customHeight="1" x14ac:dyDescent="0.25">
      <c r="A72" s="204" t="s">
        <v>553</v>
      </c>
      <c r="B72" s="205" t="s">
        <v>540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632</v>
      </c>
      <c r="AA72" s="234"/>
      <c r="AB72" s="234">
        <v>0</v>
      </c>
      <c r="AC72" s="234">
        <v>0</v>
      </c>
    </row>
    <row r="73" spans="1:29" ht="18.75" customHeight="1" x14ac:dyDescent="0.25">
      <c r="A73" s="204" t="s">
        <v>554</v>
      </c>
      <c r="B73" s="205" t="s">
        <v>542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632</v>
      </c>
      <c r="AA73" s="234"/>
      <c r="AB73" s="234">
        <v>0</v>
      </c>
      <c r="AC73" s="234">
        <v>0</v>
      </c>
    </row>
    <row r="74" spans="1:29" ht="51.75" customHeight="1" x14ac:dyDescent="0.25">
      <c r="A74" s="202" t="s">
        <v>58</v>
      </c>
      <c r="B74" s="20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632</v>
      </c>
      <c r="AA74" s="234"/>
      <c r="AB74" s="234">
        <v>0</v>
      </c>
      <c r="AC74" s="234">
        <v>0</v>
      </c>
    </row>
    <row r="75" spans="1:29" ht="21.75" customHeight="1" x14ac:dyDescent="0.25">
      <c r="A75" s="202" t="s">
        <v>56</v>
      </c>
      <c r="B75" s="20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04" t="s">
        <v>230</v>
      </c>
      <c r="B76" s="205" t="s">
        <v>531</v>
      </c>
      <c r="C76" s="236"/>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632</v>
      </c>
      <c r="AA76" s="237"/>
      <c r="AB76" s="234">
        <v>0</v>
      </c>
      <c r="AC76" s="234">
        <v>0</v>
      </c>
    </row>
    <row r="77" spans="1:29" ht="18.75" customHeight="1" x14ac:dyDescent="0.25">
      <c r="A77" s="204" t="s">
        <v>231</v>
      </c>
      <c r="B77" s="207" t="s">
        <v>529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632</v>
      </c>
      <c r="AA77" s="234"/>
      <c r="AB77" s="234">
        <v>0</v>
      </c>
      <c r="AC77" s="234">
        <v>0</v>
      </c>
    </row>
    <row r="78" spans="1:29" x14ac:dyDescent="0.25">
      <c r="A78" s="204" t="s">
        <v>232</v>
      </c>
      <c r="B78" s="207"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632</v>
      </c>
      <c r="AA78" s="234"/>
      <c r="AB78" s="234">
        <v>0</v>
      </c>
      <c r="AC78" s="234">
        <v>0</v>
      </c>
    </row>
    <row r="79" spans="1:29" x14ac:dyDescent="0.25">
      <c r="A79" s="204" t="s">
        <v>233</v>
      </c>
      <c r="B79" s="205" t="s">
        <v>530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632</v>
      </c>
      <c r="AA79" s="234"/>
      <c r="AB79" s="234">
        <v>0</v>
      </c>
      <c r="AC79" s="234">
        <v>0</v>
      </c>
    </row>
    <row r="80" spans="1:29" x14ac:dyDescent="0.25">
      <c r="A80" s="204" t="s">
        <v>234</v>
      </c>
      <c r="B80" s="205" t="s">
        <v>532</v>
      </c>
      <c r="C80" s="236"/>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632</v>
      </c>
      <c r="AA80" s="237"/>
      <c r="AB80" s="234">
        <v>0</v>
      </c>
      <c r="AC80" s="234">
        <v>0</v>
      </c>
    </row>
    <row r="81" spans="1:29" x14ac:dyDescent="0.25">
      <c r="A81" s="204" t="s">
        <v>555</v>
      </c>
      <c r="B81" s="205" t="s">
        <v>533</v>
      </c>
      <c r="C81" s="236"/>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632</v>
      </c>
      <c r="AA81" s="237"/>
      <c r="AB81" s="234">
        <v>0</v>
      </c>
      <c r="AC81" s="234">
        <v>0</v>
      </c>
    </row>
    <row r="82" spans="1:29" x14ac:dyDescent="0.25">
      <c r="A82" s="204" t="s">
        <v>556</v>
      </c>
      <c r="B82" s="205" t="s">
        <v>534</v>
      </c>
      <c r="C82" s="236"/>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632</v>
      </c>
      <c r="AA82" s="237"/>
      <c r="AB82" s="234">
        <v>0</v>
      </c>
      <c r="AC82" s="234">
        <v>0</v>
      </c>
    </row>
    <row r="83" spans="1:29" x14ac:dyDescent="0.25">
      <c r="A83" s="204" t="s">
        <v>557</v>
      </c>
      <c r="B83" s="205" t="s">
        <v>536</v>
      </c>
      <c r="C83" s="236"/>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632</v>
      </c>
      <c r="AA83" s="237"/>
      <c r="AB83" s="234">
        <v>0</v>
      </c>
      <c r="AC83" s="234">
        <v>0</v>
      </c>
    </row>
    <row r="84" spans="1:29" x14ac:dyDescent="0.25">
      <c r="A84" s="204" t="s">
        <v>558</v>
      </c>
      <c r="B84" s="205" t="s">
        <v>538</v>
      </c>
      <c r="C84" s="236"/>
      <c r="D84" s="237"/>
      <c r="E84" s="238"/>
      <c r="F84" s="238"/>
      <c r="G84" s="234">
        <v>0</v>
      </c>
      <c r="H84" s="234">
        <v>0</v>
      </c>
      <c r="I84" s="238"/>
      <c r="J84" s="234">
        <v>0</v>
      </c>
      <c r="K84" s="237"/>
      <c r="L84" s="234">
        <v>53</v>
      </c>
      <c r="M84" s="237"/>
      <c r="N84" s="234">
        <v>0</v>
      </c>
      <c r="O84" s="237"/>
      <c r="P84" s="234">
        <v>0</v>
      </c>
      <c r="Q84" s="237"/>
      <c r="R84" s="234">
        <v>0</v>
      </c>
      <c r="S84" s="237"/>
      <c r="T84" s="234">
        <v>0</v>
      </c>
      <c r="U84" s="237"/>
      <c r="V84" s="234">
        <v>0</v>
      </c>
      <c r="W84" s="237"/>
      <c r="X84" s="234">
        <v>53</v>
      </c>
      <c r="Y84" s="237"/>
      <c r="Z84" s="234" t="s">
        <v>632</v>
      </c>
      <c r="AA84" s="237"/>
      <c r="AB84" s="234">
        <v>53</v>
      </c>
      <c r="AC84" s="234">
        <v>53</v>
      </c>
    </row>
    <row r="85" spans="1:29" x14ac:dyDescent="0.25">
      <c r="A85" s="204" t="s">
        <v>559</v>
      </c>
      <c r="B85" s="205" t="s">
        <v>540</v>
      </c>
      <c r="C85" s="236"/>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632</v>
      </c>
      <c r="AA85" s="237"/>
      <c r="AB85" s="234">
        <v>0</v>
      </c>
      <c r="AC85" s="234">
        <v>0</v>
      </c>
    </row>
    <row r="86" spans="1:29" x14ac:dyDescent="0.25">
      <c r="A86" s="204" t="s">
        <v>560</v>
      </c>
      <c r="B86" s="205" t="s">
        <v>542</v>
      </c>
      <c r="C86" s="239"/>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632</v>
      </c>
      <c r="AA86" s="237"/>
      <c r="AB86" s="234">
        <v>0</v>
      </c>
      <c r="AC86" s="234">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 ref="A4:W4"/>
    <mergeCell ref="A12:W12"/>
    <mergeCell ref="A9:W9"/>
    <mergeCell ref="A11:W11"/>
    <mergeCell ref="A8:W8"/>
    <mergeCell ref="A6:W6"/>
    <mergeCell ref="H21:I21"/>
    <mergeCell ref="H20:K20"/>
    <mergeCell ref="J21:K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AB24" zoomScale="70" zoomScaleNormal="70" zoomScaleSheetLayoutView="85" workbookViewId="0">
      <selection activeCell="AB35" sqref="A35:XFD42"/>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9" t="str">
        <f>'1. паспорт местоположение'!A9:C9</f>
        <v xml:space="preserve"> АО "Россети Тюмень"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9" t="str">
        <f>'1. паспорт местоположение'!A12:C12</f>
        <v>H_TP1600.PS.0129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6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519" t="s">
        <v>440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9" s="22" customFormat="1" ht="58.5" customHeight="1" x14ac:dyDescent="0.25">
      <c r="A22" s="511" t="s">
        <v>52</v>
      </c>
      <c r="B22" s="511" t="s">
        <v>24</v>
      </c>
      <c r="C22" s="511" t="s">
        <v>51</v>
      </c>
      <c r="D22" s="511" t="s">
        <v>50</v>
      </c>
      <c r="E22" s="511" t="s">
        <v>451</v>
      </c>
      <c r="F22" s="511"/>
      <c r="G22" s="511"/>
      <c r="H22" s="511"/>
      <c r="I22" s="511"/>
      <c r="J22" s="511"/>
      <c r="K22" s="511"/>
      <c r="L22" s="511"/>
      <c r="M22" s="511" t="s">
        <v>49</v>
      </c>
      <c r="N22" s="511" t="s">
        <v>48</v>
      </c>
      <c r="O22" s="511" t="s">
        <v>47</v>
      </c>
      <c r="P22" s="511" t="s">
        <v>243</v>
      </c>
      <c r="Q22" s="511" t="s">
        <v>46</v>
      </c>
      <c r="R22" s="511" t="s">
        <v>45</v>
      </c>
      <c r="S22" s="511" t="s">
        <v>44</v>
      </c>
      <c r="T22" s="511"/>
      <c r="U22" s="517" t="s">
        <v>43</v>
      </c>
      <c r="V22" s="517" t="s">
        <v>42</v>
      </c>
      <c r="W22" s="511" t="s">
        <v>41</v>
      </c>
      <c r="X22" s="511" t="s">
        <v>40</v>
      </c>
      <c r="Y22" s="511" t="s">
        <v>39</v>
      </c>
      <c r="Z22" s="514"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5" t="s">
        <v>25</v>
      </c>
    </row>
    <row r="23" spans="1:49" s="22" customFormat="1" ht="64.5" customHeight="1" x14ac:dyDescent="0.25">
      <c r="A23" s="511"/>
      <c r="B23" s="511"/>
      <c r="C23" s="511"/>
      <c r="D23" s="511"/>
      <c r="E23" s="517" t="s">
        <v>23</v>
      </c>
      <c r="F23" s="512" t="s">
        <v>139</v>
      </c>
      <c r="G23" s="512" t="s">
        <v>138</v>
      </c>
      <c r="H23" s="512" t="s">
        <v>137</v>
      </c>
      <c r="I23" s="513" t="s">
        <v>361</v>
      </c>
      <c r="J23" s="513" t="s">
        <v>362</v>
      </c>
      <c r="K23" s="513" t="s">
        <v>363</v>
      </c>
      <c r="L23" s="512" t="s">
        <v>80</v>
      </c>
      <c r="M23" s="511"/>
      <c r="N23" s="511"/>
      <c r="O23" s="511"/>
      <c r="P23" s="511"/>
      <c r="Q23" s="511"/>
      <c r="R23" s="511"/>
      <c r="S23" s="518" t="s">
        <v>2</v>
      </c>
      <c r="T23" s="518" t="s">
        <v>11</v>
      </c>
      <c r="U23" s="517"/>
      <c r="V23" s="517"/>
      <c r="W23" s="511"/>
      <c r="X23" s="511"/>
      <c r="Y23" s="511"/>
      <c r="Z23" s="511"/>
      <c r="AA23" s="511"/>
      <c r="AB23" s="511"/>
      <c r="AC23" s="511"/>
      <c r="AD23" s="511"/>
      <c r="AE23" s="511"/>
      <c r="AF23" s="511" t="s">
        <v>22</v>
      </c>
      <c r="AG23" s="511"/>
      <c r="AH23" s="511" t="s">
        <v>21</v>
      </c>
      <c r="AI23" s="511"/>
      <c r="AJ23" s="511" t="s">
        <v>20</v>
      </c>
      <c r="AK23" s="511" t="s">
        <v>19</v>
      </c>
      <c r="AL23" s="511" t="s">
        <v>18</v>
      </c>
      <c r="AM23" s="511" t="s">
        <v>17</v>
      </c>
      <c r="AN23" s="511" t="s">
        <v>16</v>
      </c>
      <c r="AO23" s="511" t="s">
        <v>15</v>
      </c>
      <c r="AP23" s="511" t="s">
        <v>14</v>
      </c>
      <c r="AQ23" s="520" t="s">
        <v>11</v>
      </c>
      <c r="AR23" s="511"/>
      <c r="AS23" s="511"/>
      <c r="AT23" s="511"/>
      <c r="AU23" s="511"/>
      <c r="AV23" s="516"/>
    </row>
    <row r="24" spans="1:49" s="22" customFormat="1" ht="96.75" customHeight="1" x14ac:dyDescent="0.25">
      <c r="A24" s="511"/>
      <c r="B24" s="511"/>
      <c r="C24" s="511"/>
      <c r="D24" s="511"/>
      <c r="E24" s="517"/>
      <c r="F24" s="512"/>
      <c r="G24" s="512"/>
      <c r="H24" s="512"/>
      <c r="I24" s="513"/>
      <c r="J24" s="513"/>
      <c r="K24" s="513"/>
      <c r="L24" s="512"/>
      <c r="M24" s="511"/>
      <c r="N24" s="511"/>
      <c r="O24" s="511"/>
      <c r="P24" s="511"/>
      <c r="Q24" s="511"/>
      <c r="R24" s="511"/>
      <c r="S24" s="518"/>
      <c r="T24" s="518"/>
      <c r="U24" s="517"/>
      <c r="V24" s="517"/>
      <c r="W24" s="511"/>
      <c r="X24" s="511"/>
      <c r="Y24" s="511"/>
      <c r="Z24" s="511"/>
      <c r="AA24" s="511"/>
      <c r="AB24" s="511"/>
      <c r="AC24" s="511"/>
      <c r="AD24" s="511"/>
      <c r="AE24" s="511"/>
      <c r="AF24" s="210" t="s">
        <v>13</v>
      </c>
      <c r="AG24" s="210" t="s">
        <v>12</v>
      </c>
      <c r="AH24" s="211" t="s">
        <v>2</v>
      </c>
      <c r="AI24" s="211" t="s">
        <v>11</v>
      </c>
      <c r="AJ24" s="511"/>
      <c r="AK24" s="511"/>
      <c r="AL24" s="511"/>
      <c r="AM24" s="511"/>
      <c r="AN24" s="511"/>
      <c r="AO24" s="511"/>
      <c r="AP24" s="511"/>
      <c r="AQ24" s="520"/>
      <c r="AR24" s="511"/>
      <c r="AS24" s="511"/>
      <c r="AT24" s="511"/>
      <c r="AU24" s="511"/>
      <c r="AV24" s="516"/>
      <c r="AW24" s="27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3" customFormat="1" ht="75" x14ac:dyDescent="0.25">
      <c r="A26" s="263">
        <v>2018.0192999999999</v>
      </c>
      <c r="B26" s="180" t="s">
        <v>645</v>
      </c>
      <c r="C26" s="180" t="s">
        <v>507</v>
      </c>
      <c r="D26" s="264" t="s">
        <v>508</v>
      </c>
      <c r="E26" s="265">
        <v>63</v>
      </c>
      <c r="F26" s="265" t="s">
        <v>307</v>
      </c>
      <c r="G26" s="265" t="s">
        <v>307</v>
      </c>
      <c r="H26" s="265" t="s">
        <v>307</v>
      </c>
      <c r="I26" s="265" t="s">
        <v>307</v>
      </c>
      <c r="J26" s="265" t="s">
        <v>307</v>
      </c>
      <c r="K26" s="265" t="s">
        <v>307</v>
      </c>
      <c r="L26" s="265" t="s">
        <v>307</v>
      </c>
      <c r="M26" s="266" t="s">
        <v>509</v>
      </c>
      <c r="N26" s="267" t="s">
        <v>592</v>
      </c>
      <c r="O26" s="180" t="s">
        <v>645</v>
      </c>
      <c r="P26" s="268">
        <v>3480</v>
      </c>
      <c r="Q26" s="180" t="s">
        <v>510</v>
      </c>
      <c r="R26" s="268">
        <v>2436</v>
      </c>
      <c r="S26" s="180" t="s">
        <v>511</v>
      </c>
      <c r="T26" s="180" t="s">
        <v>511</v>
      </c>
      <c r="U26" s="180">
        <v>2</v>
      </c>
      <c r="V26" s="180">
        <v>2</v>
      </c>
      <c r="W26" s="180" t="s">
        <v>512</v>
      </c>
      <c r="X26" s="268">
        <v>2421</v>
      </c>
      <c r="Y26" s="180"/>
      <c r="Z26" s="269"/>
      <c r="AA26" s="270"/>
      <c r="AB26" s="268">
        <v>2421</v>
      </c>
      <c r="AC26" s="180" t="s">
        <v>512</v>
      </c>
      <c r="AD26" s="268">
        <v>2856</v>
      </c>
      <c r="AE26" s="268">
        <v>2856</v>
      </c>
      <c r="AF26" s="264" t="s">
        <v>513</v>
      </c>
      <c r="AG26" s="180" t="s">
        <v>514</v>
      </c>
      <c r="AH26" s="180" t="s">
        <v>515</v>
      </c>
      <c r="AI26" s="180" t="s">
        <v>515</v>
      </c>
      <c r="AJ26" s="180" t="s">
        <v>516</v>
      </c>
      <c r="AK26" s="180" t="s">
        <v>517</v>
      </c>
      <c r="AL26" s="266"/>
      <c r="AM26" s="266"/>
      <c r="AN26" s="269"/>
      <c r="AO26" s="266"/>
      <c r="AP26" s="180" t="s">
        <v>518</v>
      </c>
      <c r="AQ26" s="180" t="s">
        <v>519</v>
      </c>
      <c r="AR26" s="180" t="s">
        <v>518</v>
      </c>
      <c r="AS26" s="180" t="s">
        <v>519</v>
      </c>
      <c r="AT26" s="180" t="s">
        <v>520</v>
      </c>
      <c r="AU26" s="266"/>
      <c r="AV26" s="271" t="s">
        <v>565</v>
      </c>
      <c r="AW26" s="274">
        <v>2.9047240200000002</v>
      </c>
    </row>
    <row r="27" spans="1:49" ht="30"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180" t="s">
        <v>521</v>
      </c>
      <c r="X27" s="268">
        <v>2436</v>
      </c>
      <c r="Y27" s="180"/>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4"/>
    </row>
    <row r="28" spans="1:49" s="198" customFormat="1" ht="105" x14ac:dyDescent="0.25">
      <c r="A28" s="272">
        <v>1</v>
      </c>
      <c r="B28" s="180" t="s">
        <v>645</v>
      </c>
      <c r="C28" s="273" t="s">
        <v>507</v>
      </c>
      <c r="D28" s="264" t="s">
        <v>508</v>
      </c>
      <c r="E28" s="265">
        <v>63</v>
      </c>
      <c r="F28" s="265" t="s">
        <v>307</v>
      </c>
      <c r="G28" s="265" t="s">
        <v>307</v>
      </c>
      <c r="H28" s="265" t="s">
        <v>307</v>
      </c>
      <c r="I28" s="265" t="s">
        <v>307</v>
      </c>
      <c r="J28" s="265" t="s">
        <v>307</v>
      </c>
      <c r="K28" s="265" t="s">
        <v>307</v>
      </c>
      <c r="L28" s="265" t="s">
        <v>307</v>
      </c>
      <c r="M28" s="266" t="s">
        <v>564</v>
      </c>
      <c r="N28" s="273" t="s">
        <v>524</v>
      </c>
      <c r="O28" s="180" t="s">
        <v>645</v>
      </c>
      <c r="P28" s="272">
        <v>40</v>
      </c>
      <c r="Q28" s="180" t="s">
        <v>510</v>
      </c>
      <c r="R28" s="272">
        <v>40</v>
      </c>
      <c r="S28" s="272" t="s">
        <v>525</v>
      </c>
      <c r="T28" s="272" t="s">
        <v>525</v>
      </c>
      <c r="U28" s="272">
        <v>1</v>
      </c>
      <c r="V28" s="272">
        <v>1</v>
      </c>
      <c r="W28" s="273" t="s">
        <v>526</v>
      </c>
      <c r="X28" s="272">
        <v>40</v>
      </c>
      <c r="Y28" s="272"/>
      <c r="Z28" s="272"/>
      <c r="AA28" s="272"/>
      <c r="AB28" s="272">
        <v>40</v>
      </c>
      <c r="AC28" s="273" t="s">
        <v>526</v>
      </c>
      <c r="AD28" s="272">
        <v>40</v>
      </c>
      <c r="AE28" s="272">
        <v>5</v>
      </c>
      <c r="AF28" s="272"/>
      <c r="AG28" s="272"/>
      <c r="AH28" s="272"/>
      <c r="AI28" s="272"/>
      <c r="AJ28" s="272"/>
      <c r="AK28" s="272"/>
      <c r="AL28" s="273" t="s">
        <v>601</v>
      </c>
      <c r="AM28" s="272"/>
      <c r="AN28" s="272"/>
      <c r="AO28" s="272"/>
      <c r="AP28" s="272"/>
      <c r="AQ28" s="269">
        <v>43599</v>
      </c>
      <c r="AR28" s="272"/>
      <c r="AS28" s="269">
        <v>43599</v>
      </c>
      <c r="AT28" s="269">
        <v>45426</v>
      </c>
      <c r="AU28" s="272"/>
      <c r="AV28" s="271" t="s">
        <v>646</v>
      </c>
      <c r="AW28" s="274">
        <v>5.0015289999999997E-2</v>
      </c>
    </row>
    <row r="29" spans="1:49" s="198" customFormat="1" ht="75" x14ac:dyDescent="0.25">
      <c r="A29" s="272">
        <v>2</v>
      </c>
      <c r="B29" s="180" t="s">
        <v>602</v>
      </c>
      <c r="C29" s="273" t="s">
        <v>507</v>
      </c>
      <c r="D29" s="264" t="s">
        <v>603</v>
      </c>
      <c r="E29" s="265">
        <v>63</v>
      </c>
      <c r="F29" s="265" t="s">
        <v>307</v>
      </c>
      <c r="G29" s="265" t="s">
        <v>307</v>
      </c>
      <c r="H29" s="265" t="s">
        <v>307</v>
      </c>
      <c r="I29" s="265" t="s">
        <v>307</v>
      </c>
      <c r="J29" s="265" t="s">
        <v>307</v>
      </c>
      <c r="K29" s="265" t="s">
        <v>307</v>
      </c>
      <c r="L29" s="265" t="s">
        <v>307</v>
      </c>
      <c r="M29" s="266" t="s">
        <v>509</v>
      </c>
      <c r="N29" s="273" t="s">
        <v>647</v>
      </c>
      <c r="O29" s="180" t="s">
        <v>602</v>
      </c>
      <c r="P29" s="272">
        <v>240</v>
      </c>
      <c r="Q29" s="180" t="s">
        <v>510</v>
      </c>
      <c r="R29" s="272">
        <v>240</v>
      </c>
      <c r="S29" s="272" t="s">
        <v>604</v>
      </c>
      <c r="T29" s="272" t="s">
        <v>604</v>
      </c>
      <c r="U29" s="180">
        <v>2</v>
      </c>
      <c r="V29" s="180">
        <v>2</v>
      </c>
      <c r="W29" s="273" t="s">
        <v>605</v>
      </c>
      <c r="X29" s="272">
        <v>192</v>
      </c>
      <c r="Y29" s="272"/>
      <c r="Z29" s="272"/>
      <c r="AA29" s="272"/>
      <c r="AB29" s="272">
        <v>192</v>
      </c>
      <c r="AC29" s="273" t="s">
        <v>605</v>
      </c>
      <c r="AD29" s="272">
        <v>230</v>
      </c>
      <c r="AE29" s="272">
        <v>230</v>
      </c>
      <c r="AF29" s="272"/>
      <c r="AG29" s="272"/>
      <c r="AH29" s="272"/>
      <c r="AI29" s="272"/>
      <c r="AJ29" s="272"/>
      <c r="AK29" s="272"/>
      <c r="AL29" s="272"/>
      <c r="AM29" s="272"/>
      <c r="AN29" s="272"/>
      <c r="AO29" s="272"/>
      <c r="AP29" s="269">
        <v>43599</v>
      </c>
      <c r="AQ29" s="269">
        <v>43599</v>
      </c>
      <c r="AR29" s="269">
        <v>43599</v>
      </c>
      <c r="AS29" s="269">
        <v>43599</v>
      </c>
      <c r="AT29" s="269">
        <v>45426</v>
      </c>
      <c r="AU29" s="272"/>
      <c r="AV29" s="271" t="s">
        <v>606</v>
      </c>
      <c r="AW29" s="274">
        <v>0.23</v>
      </c>
    </row>
    <row r="30" spans="1:49"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72" t="s">
        <v>607</v>
      </c>
      <c r="X30" s="272">
        <v>285</v>
      </c>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4"/>
    </row>
    <row r="31" spans="1:49" ht="75" x14ac:dyDescent="0.25">
      <c r="A31" s="272">
        <v>3</v>
      </c>
      <c r="B31" s="180" t="s">
        <v>602</v>
      </c>
      <c r="C31" s="273" t="s">
        <v>507</v>
      </c>
      <c r="D31" s="264" t="s">
        <v>603</v>
      </c>
      <c r="E31" s="178" t="s">
        <v>648</v>
      </c>
      <c r="F31" s="338" t="s">
        <v>649</v>
      </c>
      <c r="G31" s="338" t="s">
        <v>649</v>
      </c>
      <c r="H31" s="178" t="s">
        <v>648</v>
      </c>
      <c r="I31" s="338" t="s">
        <v>649</v>
      </c>
      <c r="J31" s="338" t="s">
        <v>649</v>
      </c>
      <c r="K31" s="338" t="s">
        <v>649</v>
      </c>
      <c r="L31" s="178" t="s">
        <v>648</v>
      </c>
      <c r="M31" s="339" t="s">
        <v>509</v>
      </c>
      <c r="N31" s="339" t="s">
        <v>650</v>
      </c>
      <c r="O31" s="178" t="s">
        <v>651</v>
      </c>
      <c r="P31" s="340">
        <v>0</v>
      </c>
      <c r="Q31" s="178" t="s">
        <v>510</v>
      </c>
      <c r="R31" s="340">
        <v>176</v>
      </c>
      <c r="S31" s="339" t="s">
        <v>604</v>
      </c>
      <c r="T31" s="339" t="s">
        <v>604</v>
      </c>
      <c r="U31" s="341">
        <v>2</v>
      </c>
      <c r="V31" s="341">
        <v>2</v>
      </c>
      <c r="W31" s="339" t="s">
        <v>608</v>
      </c>
      <c r="X31" s="340">
        <v>105</v>
      </c>
      <c r="Y31" s="342"/>
      <c r="Z31" s="342"/>
      <c r="AA31" s="342"/>
      <c r="AB31" s="340">
        <v>105</v>
      </c>
      <c r="AC31" s="339" t="s">
        <v>608</v>
      </c>
      <c r="AD31" s="340">
        <v>105</v>
      </c>
      <c r="AE31" s="340">
        <v>0</v>
      </c>
      <c r="AF31" s="178"/>
      <c r="AG31" s="178"/>
      <c r="AH31" s="178"/>
      <c r="AI31" s="178"/>
      <c r="AJ31" s="178"/>
      <c r="AK31" s="178"/>
      <c r="AL31" s="343" t="s">
        <v>652</v>
      </c>
      <c r="AM31" s="178"/>
      <c r="AN31" s="342"/>
      <c r="AO31" s="342"/>
      <c r="AP31" s="342"/>
      <c r="AQ31" s="344" t="s">
        <v>653</v>
      </c>
      <c r="AR31" s="344"/>
      <c r="AS31" s="344" t="s">
        <v>653</v>
      </c>
      <c r="AT31" s="344" t="s">
        <v>654</v>
      </c>
      <c r="AU31" s="342"/>
      <c r="AV31" s="338" t="s">
        <v>655</v>
      </c>
      <c r="AW31" s="274">
        <v>0.105</v>
      </c>
    </row>
    <row r="32" spans="1:49" x14ac:dyDescent="0.25">
      <c r="A32" s="272"/>
      <c r="B32" s="272"/>
      <c r="C32" s="272"/>
      <c r="D32" s="178"/>
      <c r="E32" s="178"/>
      <c r="F32" s="178"/>
      <c r="G32" s="178"/>
      <c r="H32" s="178"/>
      <c r="I32" s="178"/>
      <c r="J32" s="178"/>
      <c r="K32" s="339"/>
      <c r="L32" s="345"/>
      <c r="M32" s="345"/>
      <c r="N32" s="339"/>
      <c r="O32" s="178"/>
      <c r="P32" s="340"/>
      <c r="Q32" s="178"/>
      <c r="R32" s="340"/>
      <c r="S32" s="339"/>
      <c r="T32" s="339"/>
      <c r="U32" s="339"/>
      <c r="V32" s="339"/>
      <c r="W32" s="339" t="s">
        <v>609</v>
      </c>
      <c r="X32" s="340">
        <v>168</v>
      </c>
      <c r="Y32" s="342"/>
      <c r="Z32" s="342"/>
      <c r="AA32" s="342"/>
      <c r="AB32" s="340"/>
      <c r="AC32" s="339"/>
      <c r="AD32" s="340"/>
      <c r="AE32" s="340"/>
      <c r="AF32" s="178"/>
      <c r="AG32" s="178"/>
      <c r="AH32" s="178"/>
      <c r="AI32" s="178"/>
      <c r="AJ32" s="178"/>
      <c r="AK32" s="178"/>
      <c r="AL32" s="343"/>
      <c r="AM32" s="178"/>
      <c r="AN32" s="342"/>
      <c r="AO32" s="342"/>
      <c r="AP32" s="342"/>
      <c r="AQ32" s="344"/>
      <c r="AR32" s="344"/>
      <c r="AS32" s="344"/>
      <c r="AT32" s="344"/>
      <c r="AU32" s="342"/>
      <c r="AV32" s="338"/>
      <c r="AW32" s="274"/>
    </row>
    <row r="33" spans="1:49" ht="75" x14ac:dyDescent="0.25">
      <c r="A33" s="272">
        <v>4</v>
      </c>
      <c r="B33" s="180" t="s">
        <v>602</v>
      </c>
      <c r="C33" s="273" t="s">
        <v>507</v>
      </c>
      <c r="D33" s="346" t="s">
        <v>656</v>
      </c>
      <c r="E33" s="347" t="s">
        <v>648</v>
      </c>
      <c r="F33" s="348">
        <v>0</v>
      </c>
      <c r="G33" s="348">
        <v>0</v>
      </c>
      <c r="H33" s="347" t="s">
        <v>648</v>
      </c>
      <c r="I33" s="348">
        <v>0</v>
      </c>
      <c r="J33" s="348">
        <v>0</v>
      </c>
      <c r="K33" s="348">
        <v>0</v>
      </c>
      <c r="L33" s="347" t="s">
        <v>648</v>
      </c>
      <c r="M33" s="266" t="s">
        <v>564</v>
      </c>
      <c r="N33" s="349" t="s">
        <v>657</v>
      </c>
      <c r="O33" s="178" t="s">
        <v>651</v>
      </c>
      <c r="P33" s="350">
        <v>476</v>
      </c>
      <c r="Q33" s="349" t="s">
        <v>510</v>
      </c>
      <c r="R33" s="350">
        <v>476</v>
      </c>
      <c r="S33" s="349" t="s">
        <v>658</v>
      </c>
      <c r="T33" s="349" t="s">
        <v>659</v>
      </c>
      <c r="U33" s="349">
        <v>1</v>
      </c>
      <c r="V33" s="349">
        <v>1</v>
      </c>
      <c r="W33" s="349" t="s">
        <v>660</v>
      </c>
      <c r="X33" s="350">
        <v>476</v>
      </c>
      <c r="Y33" s="349"/>
      <c r="Z33" s="349"/>
      <c r="AA33" s="350"/>
      <c r="AB33" s="350">
        <v>476</v>
      </c>
      <c r="AC33" s="349" t="s">
        <v>660</v>
      </c>
      <c r="AD33" s="350">
        <v>571</v>
      </c>
      <c r="AE33" s="350">
        <v>571</v>
      </c>
      <c r="AF33" s="346" t="s">
        <v>652</v>
      </c>
      <c r="AG33" s="349"/>
      <c r="AH33" s="349" t="s">
        <v>661</v>
      </c>
      <c r="AI33" s="349" t="s">
        <v>662</v>
      </c>
      <c r="AJ33" s="349" t="s">
        <v>662</v>
      </c>
      <c r="AK33" s="349" t="s">
        <v>662</v>
      </c>
      <c r="AL33" s="349" t="s">
        <v>663</v>
      </c>
      <c r="AM33" s="349" t="s">
        <v>664</v>
      </c>
      <c r="AN33" s="349" t="s">
        <v>665</v>
      </c>
      <c r="AO33" s="346" t="s">
        <v>666</v>
      </c>
      <c r="AP33" s="349" t="s">
        <v>661</v>
      </c>
      <c r="AQ33" s="349" t="s">
        <v>662</v>
      </c>
      <c r="AR33" s="349" t="s">
        <v>661</v>
      </c>
      <c r="AS33" s="349" t="s">
        <v>661</v>
      </c>
      <c r="AT33" s="349" t="s">
        <v>667</v>
      </c>
      <c r="AU33" s="349"/>
      <c r="AV33" s="349"/>
      <c r="AW33" s="274">
        <v>0.57099999999999995</v>
      </c>
    </row>
    <row r="34" spans="1:49" s="198" customFormat="1" ht="85.5" customHeight="1" x14ac:dyDescent="0.25">
      <c r="A34" s="272">
        <v>5</v>
      </c>
      <c r="B34" s="180" t="s">
        <v>602</v>
      </c>
      <c r="C34" s="351" t="s">
        <v>507</v>
      </c>
      <c r="D34" s="346" t="s">
        <v>656</v>
      </c>
      <c r="E34" s="265" t="s">
        <v>307</v>
      </c>
      <c r="F34" s="265" t="s">
        <v>307</v>
      </c>
      <c r="G34" s="265" t="s">
        <v>307</v>
      </c>
      <c r="H34" s="265" t="s">
        <v>307</v>
      </c>
      <c r="I34" s="265" t="s">
        <v>307</v>
      </c>
      <c r="J34" s="265" t="s">
        <v>307</v>
      </c>
      <c r="K34" s="265" t="s">
        <v>307</v>
      </c>
      <c r="L34" s="265" t="s">
        <v>307</v>
      </c>
      <c r="M34" s="266" t="s">
        <v>564</v>
      </c>
      <c r="N34" s="352" t="s">
        <v>668</v>
      </c>
      <c r="O34" s="180" t="s">
        <v>602</v>
      </c>
      <c r="P34" s="353">
        <v>561</v>
      </c>
      <c r="Q34" s="180" t="s">
        <v>510</v>
      </c>
      <c r="R34" s="353">
        <v>561</v>
      </c>
      <c r="S34" s="351" t="s">
        <v>658</v>
      </c>
      <c r="T34" s="351" t="s">
        <v>659</v>
      </c>
      <c r="U34" s="351">
        <v>1</v>
      </c>
      <c r="V34" s="351">
        <v>1</v>
      </c>
      <c r="W34" s="351" t="s">
        <v>669</v>
      </c>
      <c r="X34" s="354">
        <v>561</v>
      </c>
      <c r="Y34" s="272"/>
      <c r="Z34" s="272"/>
      <c r="AA34" s="272"/>
      <c r="AB34" s="354">
        <v>561</v>
      </c>
      <c r="AC34" s="351" t="s">
        <v>669</v>
      </c>
      <c r="AD34" s="354">
        <v>561</v>
      </c>
      <c r="AE34" s="353">
        <v>8</v>
      </c>
      <c r="AF34" s="272"/>
      <c r="AG34" s="272"/>
      <c r="AH34" s="272"/>
      <c r="AI34" s="272"/>
      <c r="AJ34" s="272"/>
      <c r="AK34" s="272"/>
      <c r="AL34" s="351" t="s">
        <v>670</v>
      </c>
      <c r="AM34" s="351" t="s">
        <v>664</v>
      </c>
      <c r="AN34" s="351" t="s">
        <v>671</v>
      </c>
      <c r="AO34" s="355" t="s">
        <v>672</v>
      </c>
      <c r="AP34" s="351" t="s">
        <v>673</v>
      </c>
      <c r="AQ34" s="351" t="s">
        <v>674</v>
      </c>
      <c r="AR34" s="351" t="s">
        <v>673</v>
      </c>
      <c r="AS34" s="351" t="s">
        <v>675</v>
      </c>
      <c r="AT34" s="351" t="s">
        <v>676</v>
      </c>
      <c r="AU34" s="272"/>
      <c r="AV34" s="351" t="s">
        <v>677</v>
      </c>
      <c r="AW34" s="274">
        <v>5.0015289999999997E-2</v>
      </c>
    </row>
    <row r="39" spans="1:49" x14ac:dyDescent="0.25">
      <c r="F39" s="198"/>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abSelected="1" topLeftCell="A9" zoomScale="90" zoomScaleNormal="90" workbookViewId="0">
      <selection activeCell="B29" sqref="B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6" t="s">
        <v>69</v>
      </c>
    </row>
    <row r="2" spans="1:8" ht="18.75" x14ac:dyDescent="0.3">
      <c r="B2" s="217" t="s">
        <v>10</v>
      </c>
    </row>
    <row r="3" spans="1:8" ht="18.75" x14ac:dyDescent="0.3">
      <c r="B3" s="217" t="s">
        <v>468</v>
      </c>
    </row>
    <row r="4" spans="1:8" x14ac:dyDescent="0.25">
      <c r="B4" s="36"/>
    </row>
    <row r="5" spans="1:8" ht="18.75" x14ac:dyDescent="0.3">
      <c r="A5" s="528" t="str">
        <f>'1. паспорт местоположение'!A5:C5</f>
        <v>Год раскрытия информации: 2024 год</v>
      </c>
      <c r="B5" s="528"/>
      <c r="C5" s="59"/>
      <c r="D5" s="59"/>
      <c r="E5" s="59"/>
      <c r="F5" s="59"/>
      <c r="G5" s="59"/>
      <c r="H5" s="59"/>
    </row>
    <row r="6" spans="1:8" ht="18.75" x14ac:dyDescent="0.3">
      <c r="A6" s="215"/>
      <c r="B6" s="215"/>
      <c r="C6" s="215"/>
      <c r="D6" s="215"/>
      <c r="E6" s="215"/>
      <c r="F6" s="215"/>
      <c r="G6" s="215"/>
      <c r="H6" s="215"/>
    </row>
    <row r="7" spans="1:8" ht="18.75" x14ac:dyDescent="0.25">
      <c r="A7" s="529" t="s">
        <v>9</v>
      </c>
      <c r="B7" s="529"/>
      <c r="C7" s="218"/>
      <c r="D7" s="218"/>
      <c r="E7" s="218"/>
      <c r="F7" s="218"/>
      <c r="G7" s="218"/>
      <c r="H7" s="218"/>
    </row>
    <row r="8" spans="1:8" ht="18.75" x14ac:dyDescent="0.25">
      <c r="A8" s="218"/>
      <c r="B8" s="218"/>
      <c r="C8" s="218"/>
      <c r="D8" s="218"/>
      <c r="E8" s="218"/>
      <c r="F8" s="218"/>
      <c r="G8" s="218"/>
      <c r="H8" s="218"/>
    </row>
    <row r="9" spans="1:8" x14ac:dyDescent="0.25">
      <c r="A9" s="525" t="str">
        <f>'1. паспорт местоположение'!A9:C9</f>
        <v xml:space="preserve"> АО "Россети Тюмень" </v>
      </c>
      <c r="B9" s="525"/>
      <c r="C9" s="219"/>
      <c r="D9" s="219"/>
      <c r="E9" s="219"/>
      <c r="F9" s="219"/>
      <c r="G9" s="219"/>
      <c r="H9" s="219"/>
    </row>
    <row r="10" spans="1:8" x14ac:dyDescent="0.25">
      <c r="A10" s="524" t="s">
        <v>8</v>
      </c>
      <c r="B10" s="524"/>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525" t="str">
        <f>'3.1. паспорт Техсостояние ПС'!A13:T13</f>
        <v>H_TP1600.PS.0129</v>
      </c>
      <c r="B12" s="525"/>
      <c r="C12" s="219"/>
      <c r="D12" s="219"/>
      <c r="E12" s="219"/>
      <c r="F12" s="219"/>
      <c r="G12" s="219"/>
      <c r="H12" s="219"/>
    </row>
    <row r="13" spans="1:8" x14ac:dyDescent="0.25">
      <c r="A13" s="524" t="s">
        <v>7</v>
      </c>
      <c r="B13" s="524"/>
      <c r="C13" s="220"/>
      <c r="D13" s="220"/>
      <c r="E13" s="220"/>
      <c r="F13" s="220"/>
      <c r="G13" s="220"/>
      <c r="H13" s="220"/>
    </row>
    <row r="14" spans="1:8" ht="18.75" x14ac:dyDescent="0.25">
      <c r="A14" s="11"/>
      <c r="B14" s="11"/>
      <c r="C14" s="11"/>
      <c r="D14" s="11"/>
      <c r="E14" s="11"/>
      <c r="F14" s="11"/>
      <c r="G14" s="11"/>
      <c r="H14" s="11"/>
    </row>
    <row r="15" spans="1:8" x14ac:dyDescent="0.25">
      <c r="A15" s="525"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25"/>
      <c r="C15" s="219"/>
      <c r="D15" s="219"/>
      <c r="E15" s="219"/>
      <c r="F15" s="219"/>
      <c r="G15" s="219"/>
      <c r="H15" s="219"/>
    </row>
    <row r="16" spans="1:8" x14ac:dyDescent="0.25">
      <c r="A16" s="524" t="s">
        <v>6</v>
      </c>
      <c r="B16" s="524"/>
      <c r="C16" s="220"/>
      <c r="D16" s="220"/>
      <c r="E16" s="220"/>
      <c r="F16" s="220"/>
      <c r="G16" s="220"/>
      <c r="H16" s="220"/>
    </row>
    <row r="17" spans="1:3" x14ac:dyDescent="0.25">
      <c r="B17" s="97"/>
    </row>
    <row r="18" spans="1:3" ht="33.75" customHeight="1" x14ac:dyDescent="0.25">
      <c r="A18" s="526" t="s">
        <v>441</v>
      </c>
      <c r="B18" s="527"/>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593</v>
      </c>
    </row>
    <row r="25" spans="1:3" ht="16.5" thickBot="1" x14ac:dyDescent="0.3">
      <c r="A25" s="102" t="s">
        <v>317</v>
      </c>
      <c r="B25" s="137">
        <f>'3.3 паспорт описание'!C29</f>
        <v>2028</v>
      </c>
    </row>
    <row r="26" spans="1:3" ht="16.5" thickBot="1" x14ac:dyDescent="0.3">
      <c r="A26" s="103" t="s">
        <v>318</v>
      </c>
      <c r="B26" s="138" t="str">
        <f>'3.3 паспорт описание'!C30</f>
        <v>С</v>
      </c>
    </row>
    <row r="27" spans="1:3" ht="29.25" thickBot="1" x14ac:dyDescent="0.3">
      <c r="A27" s="109" t="s">
        <v>597</v>
      </c>
      <c r="B27" s="223">
        <v>798.95890617375085</v>
      </c>
      <c r="C27" s="222"/>
    </row>
    <row r="28" spans="1:3" ht="16.5" thickBot="1" x14ac:dyDescent="0.3">
      <c r="A28" s="105" t="s">
        <v>319</v>
      </c>
      <c r="B28" s="105" t="s">
        <v>639</v>
      </c>
    </row>
    <row r="29" spans="1:3" ht="29.25" thickBot="1" x14ac:dyDescent="0.3">
      <c r="A29" s="110" t="s">
        <v>320</v>
      </c>
      <c r="B29" s="172">
        <f>B30</f>
        <v>3.8633110200000003</v>
      </c>
      <c r="C29" s="222"/>
    </row>
    <row r="30" spans="1:3" ht="29.25" thickBot="1" x14ac:dyDescent="0.3">
      <c r="A30" s="110" t="s">
        <v>321</v>
      </c>
      <c r="B30" s="172">
        <f>B32+B45+B50</f>
        <v>3.8633110200000003</v>
      </c>
      <c r="C30" s="228"/>
    </row>
    <row r="31" spans="1:3" ht="16.5" thickBot="1" x14ac:dyDescent="0.3">
      <c r="A31" s="105" t="s">
        <v>322</v>
      </c>
      <c r="B31" s="105"/>
    </row>
    <row r="32" spans="1:3" ht="29.25" thickBot="1" x14ac:dyDescent="0.3">
      <c r="A32" s="224" t="s">
        <v>584</v>
      </c>
      <c r="B32" s="172">
        <f>B33+B37+B41</f>
        <v>3.7062000200000003</v>
      </c>
    </row>
    <row r="33" spans="1:4" ht="30.75" thickBot="1" x14ac:dyDescent="0.3">
      <c r="A33" s="225" t="s">
        <v>585</v>
      </c>
      <c r="B33" s="331">
        <v>2.9047240200000002</v>
      </c>
      <c r="D33" s="221"/>
    </row>
    <row r="34" spans="1:4" ht="16.5" thickBot="1" x14ac:dyDescent="0.3">
      <c r="A34" s="105" t="s">
        <v>324</v>
      </c>
      <c r="B34" s="184">
        <f>B33/B27</f>
        <v>3.6356363231631657E-3</v>
      </c>
    </row>
    <row r="35" spans="1:4" ht="16.5" thickBot="1" x14ac:dyDescent="0.3">
      <c r="A35" s="105" t="s">
        <v>325</v>
      </c>
      <c r="B35" s="172">
        <v>2.9035449999999998</v>
      </c>
    </row>
    <row r="36" spans="1:4" ht="16.5" thickBot="1" x14ac:dyDescent="0.3">
      <c r="A36" s="105" t="s">
        <v>326</v>
      </c>
      <c r="B36" s="172">
        <v>2.4206029999999998</v>
      </c>
    </row>
    <row r="37" spans="1:4" ht="30" x14ac:dyDescent="0.25">
      <c r="A37" s="257" t="s">
        <v>596</v>
      </c>
      <c r="B37" s="258">
        <v>0.23</v>
      </c>
    </row>
    <row r="38" spans="1:4" x14ac:dyDescent="0.25">
      <c r="A38" s="255" t="s">
        <v>324</v>
      </c>
      <c r="B38" s="254">
        <f>B37/B27</f>
        <v>2.878746306258479E-4</v>
      </c>
    </row>
    <row r="39" spans="1:4" x14ac:dyDescent="0.25">
      <c r="A39" s="255" t="s">
        <v>325</v>
      </c>
      <c r="B39" s="256">
        <v>0.23</v>
      </c>
    </row>
    <row r="40" spans="1:4" x14ac:dyDescent="0.25">
      <c r="A40" s="255" t="s">
        <v>326</v>
      </c>
      <c r="B40" s="256">
        <v>0.191667</v>
      </c>
    </row>
    <row r="41" spans="1:4" ht="45" x14ac:dyDescent="0.25">
      <c r="A41" s="332" t="s">
        <v>641</v>
      </c>
      <c r="B41" s="275">
        <v>0.57147599999999998</v>
      </c>
    </row>
    <row r="42" spans="1:4" x14ac:dyDescent="0.25">
      <c r="A42" s="333" t="s">
        <v>324</v>
      </c>
      <c r="B42" s="254">
        <f>B41/B27</f>
        <v>7.1527583657190021E-4</v>
      </c>
    </row>
    <row r="43" spans="1:4" x14ac:dyDescent="0.25">
      <c r="A43" s="333" t="s">
        <v>598</v>
      </c>
      <c r="B43" s="256">
        <v>0.57147599999999998</v>
      </c>
    </row>
    <row r="44" spans="1:4" ht="16.5" thickBot="1" x14ac:dyDescent="0.3">
      <c r="A44" s="333" t="s">
        <v>599</v>
      </c>
      <c r="B44" s="256">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4" t="s">
        <v>586</v>
      </c>
      <c r="B50" s="172">
        <f>B51+B55+B59</f>
        <v>0.15711099999999997</v>
      </c>
    </row>
    <row r="51" spans="1:2" ht="45.75" thickBot="1" x14ac:dyDescent="0.3">
      <c r="A51" s="225" t="s">
        <v>587</v>
      </c>
      <c r="B51" s="275">
        <v>5.0014999999999997E-2</v>
      </c>
    </row>
    <row r="52" spans="1:2" ht="16.5" thickBot="1" x14ac:dyDescent="0.3">
      <c r="A52" s="105" t="s">
        <v>324</v>
      </c>
      <c r="B52" s="184">
        <f>B51/B27</f>
        <v>6.260021587283384E-5</v>
      </c>
    </row>
    <row r="53" spans="1:2" ht="16.5" thickBot="1" x14ac:dyDescent="0.3">
      <c r="A53" s="105" t="s">
        <v>325</v>
      </c>
      <c r="B53" s="212">
        <v>5.0036999999999998E-2</v>
      </c>
    </row>
    <row r="54" spans="1:2" ht="16.5" thickBot="1" x14ac:dyDescent="0.3">
      <c r="A54" s="105" t="s">
        <v>326</v>
      </c>
      <c r="B54" s="212">
        <v>5.0036999999999998E-2</v>
      </c>
    </row>
    <row r="55" spans="1:2" ht="30" x14ac:dyDescent="0.25">
      <c r="A55" s="257" t="s">
        <v>610</v>
      </c>
      <c r="B55" s="258">
        <v>0.105</v>
      </c>
    </row>
    <row r="56" spans="1:2" x14ac:dyDescent="0.25">
      <c r="A56" s="255" t="s">
        <v>324</v>
      </c>
      <c r="B56" s="254">
        <f>B55/B27</f>
        <v>1.314210270248436E-4</v>
      </c>
    </row>
    <row r="57" spans="1:2" x14ac:dyDescent="0.25">
      <c r="A57" s="255" t="s">
        <v>598</v>
      </c>
      <c r="B57" s="256">
        <v>0.105</v>
      </c>
    </row>
    <row r="58" spans="1:2" x14ac:dyDescent="0.25">
      <c r="A58" s="255" t="s">
        <v>599</v>
      </c>
      <c r="B58" s="256">
        <v>0.105</v>
      </c>
    </row>
    <row r="59" spans="1:2" ht="45" x14ac:dyDescent="0.25">
      <c r="A59" s="337" t="s">
        <v>642</v>
      </c>
      <c r="B59" s="335">
        <v>2.0960000000000002E-3</v>
      </c>
    </row>
    <row r="60" spans="1:2" x14ac:dyDescent="0.25">
      <c r="A60" s="336" t="s">
        <v>324</v>
      </c>
      <c r="B60" s="254">
        <f>B59/B27</f>
        <v>2.6234140251816404E-6</v>
      </c>
    </row>
    <row r="61" spans="1:2" x14ac:dyDescent="0.25">
      <c r="A61" s="336" t="s">
        <v>598</v>
      </c>
      <c r="B61" s="334">
        <v>6.29E-4</v>
      </c>
    </row>
    <row r="62" spans="1:2" ht="16.5" thickBot="1" x14ac:dyDescent="0.3">
      <c r="A62" s="336" t="s">
        <v>599</v>
      </c>
      <c r="B62" s="334">
        <v>7.85E-4</v>
      </c>
    </row>
    <row r="63" spans="1:2" ht="29.25" thickBot="1" x14ac:dyDescent="0.3">
      <c r="A63" s="104" t="s">
        <v>328</v>
      </c>
      <c r="B63" s="186">
        <f>B52+B34</f>
        <v>3.6982365390359996E-3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6">
        <v>0.8</v>
      </c>
    </row>
    <row r="68" spans="1:2" ht="16.5" thickBot="1" x14ac:dyDescent="0.3">
      <c r="A68" s="102" t="s">
        <v>332</v>
      </c>
      <c r="B68" s="244">
        <f>B69/B27</f>
        <v>4.8321471482044038E-3</v>
      </c>
    </row>
    <row r="69" spans="1:2" ht="16.5" thickBot="1" x14ac:dyDescent="0.3">
      <c r="A69" s="102" t="s">
        <v>333</v>
      </c>
      <c r="B69" s="259">
        <v>3.860687</v>
      </c>
    </row>
    <row r="70" spans="1:2" ht="16.5" thickBot="1" x14ac:dyDescent="0.3">
      <c r="A70" s="102" t="s">
        <v>334</v>
      </c>
      <c r="B70" s="244">
        <f>B71/(B27/1.2)</f>
        <v>4.8728243341633667E-3</v>
      </c>
    </row>
    <row r="71" spans="1:2" ht="16.5" thickBot="1" x14ac:dyDescent="0.3">
      <c r="A71" s="103" t="s">
        <v>335</v>
      </c>
      <c r="B71" s="260">
        <v>3.2443219999999999</v>
      </c>
    </row>
    <row r="72" spans="1:2" x14ac:dyDescent="0.25">
      <c r="A72" s="104" t="s">
        <v>336</v>
      </c>
      <c r="B72" s="168"/>
    </row>
    <row r="73" spans="1:2" ht="30" x14ac:dyDescent="0.25">
      <c r="A73" s="107" t="s">
        <v>337</v>
      </c>
      <c r="B73" s="201" t="s">
        <v>562</v>
      </c>
    </row>
    <row r="74" spans="1:2" ht="30" x14ac:dyDescent="0.25">
      <c r="A74" s="107" t="s">
        <v>338</v>
      </c>
      <c r="B74" s="201" t="s">
        <v>643</v>
      </c>
    </row>
    <row r="75" spans="1:2" x14ac:dyDescent="0.25">
      <c r="A75" s="107" t="s">
        <v>339</v>
      </c>
      <c r="B75" s="229" t="s">
        <v>644</v>
      </c>
    </row>
    <row r="76" spans="1:2" x14ac:dyDescent="0.25">
      <c r="A76" s="107" t="s">
        <v>340</v>
      </c>
      <c r="B76" s="201" t="s">
        <v>477</v>
      </c>
    </row>
    <row r="77" spans="1:2" ht="16.5" thickBot="1" x14ac:dyDescent="0.3">
      <c r="A77" s="108" t="s">
        <v>341</v>
      </c>
      <c r="B77" s="169" t="s">
        <v>477</v>
      </c>
    </row>
    <row r="78" spans="1:2" ht="30.75" thickBot="1" x14ac:dyDescent="0.3">
      <c r="A78" s="106" t="s">
        <v>342</v>
      </c>
      <c r="B78" s="105" t="s">
        <v>477</v>
      </c>
    </row>
    <row r="79" spans="1:2" ht="29.25" thickBot="1" x14ac:dyDescent="0.3">
      <c r="A79" s="102" t="s">
        <v>343</v>
      </c>
      <c r="B79" s="105" t="s">
        <v>477</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505</v>
      </c>
    </row>
    <row r="84" spans="1:6" ht="16.5" thickBot="1" x14ac:dyDescent="0.3">
      <c r="A84" s="102" t="s">
        <v>347</v>
      </c>
      <c r="B84" s="243" t="s">
        <v>640</v>
      </c>
      <c r="E84" s="261"/>
      <c r="F84" s="261"/>
    </row>
    <row r="85" spans="1:6" ht="16.5" thickBot="1" x14ac:dyDescent="0.3">
      <c r="A85" s="107" t="s">
        <v>348</v>
      </c>
      <c r="B85" s="230"/>
    </row>
    <row r="86" spans="1:6" ht="16.5" thickBot="1" x14ac:dyDescent="0.3">
      <c r="A86" s="107" t="s">
        <v>349</v>
      </c>
      <c r="B86" s="230" t="s">
        <v>307</v>
      </c>
    </row>
    <row r="87" spans="1:6" ht="16.5" thickBot="1" x14ac:dyDescent="0.3">
      <c r="A87" s="107" t="s">
        <v>350</v>
      </c>
      <c r="B87" s="230" t="s">
        <v>307</v>
      </c>
    </row>
    <row r="88" spans="1:6" ht="29.25" thickBot="1" x14ac:dyDescent="0.3">
      <c r="A88" s="114" t="s">
        <v>351</v>
      </c>
      <c r="B88" s="245" t="s">
        <v>478</v>
      </c>
    </row>
    <row r="89" spans="1:6" ht="28.5" x14ac:dyDescent="0.25">
      <c r="A89" s="104" t="s">
        <v>352</v>
      </c>
      <c r="B89" s="521" t="s">
        <v>595</v>
      </c>
    </row>
    <row r="90" spans="1:6" x14ac:dyDescent="0.25">
      <c r="A90" s="107" t="s">
        <v>353</v>
      </c>
      <c r="B90" s="522"/>
    </row>
    <row r="91" spans="1:6" x14ac:dyDescent="0.25">
      <c r="A91" s="107" t="s">
        <v>354</v>
      </c>
      <c r="B91" s="522"/>
    </row>
    <row r="92" spans="1:6" x14ac:dyDescent="0.25">
      <c r="A92" s="107" t="s">
        <v>355</v>
      </c>
      <c r="B92" s="522"/>
    </row>
    <row r="93" spans="1:6" x14ac:dyDescent="0.25">
      <c r="A93" s="107" t="s">
        <v>356</v>
      </c>
      <c r="B93" s="522"/>
    </row>
    <row r="94" spans="1:6" ht="16.5" thickBot="1" x14ac:dyDescent="0.3">
      <c r="A94" s="115" t="s">
        <v>357</v>
      </c>
      <c r="B94" s="523"/>
    </row>
    <row r="97" spans="1:2" x14ac:dyDescent="0.25">
      <c r="A97" s="116"/>
      <c r="B97" s="117"/>
    </row>
    <row r="98" spans="1:2" x14ac:dyDescent="0.25">
      <c r="B98" s="118"/>
    </row>
    <row r="99" spans="1:2" x14ac:dyDescent="0.25">
      <c r="B99" s="119"/>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2024-11-04T06:42:15Z</dcterms:modified>
</cp:coreProperties>
</file>