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1\"/>
    </mc:Choice>
  </mc:AlternateContent>
  <bookViews>
    <workbookView xWindow="0" yWindow="0" windowWidth="28800" windowHeight="11700" tabRatio="85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C49" i="7" l="1"/>
  <c r="C48" i="7"/>
  <c r="B50" i="22" l="1"/>
  <c r="B32" i="22"/>
  <c r="B25" i="22"/>
  <c r="B42" i="22" l="1"/>
  <c r="B64" i="22"/>
  <c r="B60" i="22"/>
  <c r="B56" i="22"/>
  <c r="AW24" i="5"/>
  <c r="B52" i="22" l="1"/>
  <c r="A5" i="16" l="1"/>
  <c r="B38" i="22" l="1"/>
  <c r="B67" i="22" s="1"/>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<sst xmlns="http://schemas.openxmlformats.org/spreadsheetml/2006/main" count="1364" uniqueCount="685">
  <si>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</si>
  <si>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</si>
  <si>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</si>
  <si>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</si>
  <si>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</si>
  <si>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</si>
  <si>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</si>
  <si>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</si>
  <si>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</si>
  <si>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</si>
  <si>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</si>
  <si>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</si>
  <si>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</si>
  <si>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</si>
  <si>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</si>
  <si>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</si>
  <si>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</si>
  <si>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</si>
  <si>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</si>
  <si>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</si>
  <si>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</si>
  <si>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</si>
  <si>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</si>
  <si>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</si>
  <si>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</si>
  <si>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</si>
  <si>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</si>
  <si>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</si>
  <si>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</si>
  <si>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</si>
  <si>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</si>
  <si>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</si>
  <si>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</si>
  <si>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</si>
  <si>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</si>
  <si>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</si>
  <si>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</si>
  <si>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</si>
  <si>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</si>
  <si>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</si>
  <si>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</si>
  <si>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</si>
  <si>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</si>
  <si>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</si>
  <si>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</si>
  <si>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</si>
  <si>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</si>
  <si>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</si>
  <si>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</si>
  <si>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</si>
  <si>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</si>
  <si>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</si>
  <si>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</si>
  <si>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</si>
  <si>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</si>
  <si>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</si>
  <si>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</si>
  <si>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</si>
  <si>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</si>
  <si>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</si>
  <si>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</si>
  <si>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</si>
  <si>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</si>
  <si>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</si>
  <si>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</si>
  <si>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</si>
  <si>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</si>
  <si>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</si>
  <si>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</si>
  <si>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</si>
  <si>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</si>
  <si>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</si>
  <si>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</si>
  <si>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</si>
  <si>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</si>
  <si>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</si>
  <si>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</si>
  <si>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</si>
  <si>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</si>
  <si>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</si>
  <si>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</si>
  <si>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</si>
  <si>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</si>
  <si>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</si>
  <si>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</si>
  <si>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</si>
  <si>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</si>
  <si>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</si>
  <si>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</si>
  <si>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</si>
  <si>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</si>
  <si>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</si>
  <si>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</si>
  <si>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</si>
  <si>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</si>
  <si>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</si>
  <si>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</si>
  <si>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</si>
  <si>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</si>
  <si>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</si>
  <si>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</si>
  <si>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</si>
  <si>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</si>
  <si>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</si>
  <si>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</si>
  <si>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</si>
  <si>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</si>
  <si>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</si>
  <si>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</si>
  <si>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</si>
  <si>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</si>
  <si>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</si>
  <si>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</si>
  <si>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</si>
  <si>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</si>
  <si>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</si>
  <si>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</si>
  <si>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</si>
  <si>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</si>
  <si>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</si>
  <si>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</si>
  <si>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</si>
  <si>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</si>
  <si>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</si>
  <si>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</si>
  <si>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</si>
  <si>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</si>
  <si>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</si>
  <si>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</si>
  <si>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</si>
  <si>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</si>
  <si>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</si>
  <si>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</si>
  <si>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</si>
  <si>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</si>
  <si>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</si>
  <si>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</si>
  <si>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</si>
  <si>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</si>
  <si>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</si>
  <si>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</si>
  <si>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</si>
  <si>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</si>
  <si>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</si>
  <si>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</si>
  <si>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</si>
  <si>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</si>
  <si>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</si>
  <si>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</si>
  <si>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</si>
  <si>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</si>
  <si>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</si>
  <si>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</si>
  <si>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</si>
  <si>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</si>
  <si>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</si>
  <si>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</si>
  <si>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</si>
  <si>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</si>
  <si>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</si>
  <si>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</si>
  <si>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</si>
  <si>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</si>
  <si>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</si>
  <si>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</si>
  <si>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</si>
  <si>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</si>
  <si>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</si>
  <si>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</si>
  <si>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</si>
  <si>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</si>
  <si>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</si>
  <si>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</si>
  <si>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</si>
  <si>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</si>
  <si>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</si>
  <si>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</si>
  <si>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</si>
  <si>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</si>
  <si>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</si>
  <si>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</si>
  <si>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</si>
  <si>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</si>
  <si>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</si>
  <si>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</si>
  <si>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</si>
  <si>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</si>
  <si>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</si>
  <si>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</si>
  <si>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</si>
  <si>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</si>
  <si>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</si>
  <si>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</si>
  <si>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</si>
  <si>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</si>
  <si>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</si>
  <si>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</si>
  <si>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</si>
  <si>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</si>
  <si>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</si>
  <si>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</si>
  <si>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</si>
  <si>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</si>
  <si>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</si>
  <si>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</si>
  <si>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</si>
  <si>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</si>
  <si>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</si>
  <si>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</si>
  <si>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</si>
  <si>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</si>
  <si>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</si>
  <si>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</si>
  <si>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</si>
  <si>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</si>
  <si>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</si>
  <si>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</si>
  <si>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</si>
  <si>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</si>
  <si>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</si>
  <si>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</si>
  <si>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</si>
  <si>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</si>
  <si>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</si>
  <si>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</si>
  <si>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</si>
  <si>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</si>
  <si>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</si>
  <si>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</si>
  <si>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</si>
  <si>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</si>
  <si>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</si>
  <si>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</si>
  <si>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</si>
  <si>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</si>
  <si>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</si>
  <si>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</si>
  <si>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</si>
  <si>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</si>
  <si>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</si>
  <si>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</si>
  <si>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</si>
  <si>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</si>
  <si>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</si>
  <si>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</si>
  <si>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</si>
  <si>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</si>
  <si>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</si>
  <si>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</si>
  <si>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</si>
  <si>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</si>
  <si>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</si>
  <si>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</si>
  <si>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</si>
  <si>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</si>
  <si>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</si>
  <si>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</si>
  <si>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</si>
  <si>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</si>
  <si>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</si>
  <si>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</si>
  <si>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</si>
  <si>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</si>
  <si>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</si>
  <si>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</si>
  <si>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</si>
  <si>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</si>
  <si>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</si>
  <si>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</si>
  <si>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</si>
  <si>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</si>
  <si>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</si>
  <si>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</si>
  <si>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</si>
  <si>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</si>
  <si>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</si>
  <si>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</si>
  <si>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</si>
  <si>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</si>
  <si>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</si>
  <si>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</si>
  <si>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</si>
  <si>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</si>
  <si>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</si>
  <si>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</si>
  <si>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</si>
  <si>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</si>
  <si>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</si>
  <si>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</si>
  <si>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</si>
  <si>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</si>
  <si>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</si>
  <si>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</si>
  <si>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</si>
  <si>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</si>
  <si>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</si>
  <si>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</si>
  <si>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</si>
  <si>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</si>
  <si>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</si>
  <si>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</si>
  <si>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</si>
  <si>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</si>
  <si>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</si>
  <si>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</si>
  <si>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</si>
  <si>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</si>
  <si>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</si>
  <si>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</si>
  <si>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</si>
  <si>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</si>
  <si>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</si>
  <si>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</si>
  <si>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</si>
  <si>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</si>
  <si>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</si>
  <si>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</si>
  <si>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</si>
  <si>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</si>
  <si>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</si>
  <si>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</si>
  <si>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</si>
  <si>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</si>
  <si>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</si>
  <si>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</si>
  <si>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</si>
  <si>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</si>
  <si>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</si>
  <si>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</si>
  <si>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</si>
  <si>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</si>
  <si>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</si>
  <si>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</si>
  <si>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</si>
  <si>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</si>
  <si>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</si>
  <si>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</si>
  <si>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</si>
  <si>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</si>
  <si>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</si>
  <si>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</si>
  <si>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</si>
  <si>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</si>
  <si>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</si>
  <si>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</si>
  <si>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</si>
  <si>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</si>
  <si>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</si>
  <si>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</si>
  <si>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</si>
  <si>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</si>
  <si>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</si>
  <si>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</si>
  <si>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</si>
  <si>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</si>
  <si>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</si>
  <si>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</si>
  <si>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</si>
  <si>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</si>
  <si>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</si>
  <si>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</si>
  <si>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</si>
  <si>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</si>
  <si>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</si>
  <si>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</si>
  <si>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</si>
  <si>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</si>
  <si>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</si>
  <si>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</si>
  <si>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</si>
  <si>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</si>
  <si>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</si>
  <si>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</si>
  <si>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</si>
  <si>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</si>
  <si>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</si>
  <si>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</si>
  <si>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</si>
  <si>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</si>
  <si>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</si>
  <si>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</si>
  <si>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</si>
  <si>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</si>
  <si>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</si>
  <si>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</si>
  <si>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</si>
  <si>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</si>
  <si>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</si>
  <si>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</si>
  <si>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</si>
  <si>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</si>
  <si>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</si>
  <si>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</si>
  <si>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</si>
  <si>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</si>
  <si>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</si>
  <si>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</si>
  <si>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</si>
  <si>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</si>
  <si>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</si>
  <si>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</si>
  <si>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</si>
  <si>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</si>
  <si>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</si>
  <si>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</si>
  <si>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</si>
  <si>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</si>
  <si>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</si>
  <si>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</si>
  <si>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</si>
  <si>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</si>
  <si>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</si>
  <si>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</si>
  <si>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</si>
  <si>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</si>
  <si>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</si>
  <si>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</si>
  <si>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</si>
  <si>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</si>
  <si>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</si>
  <si>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</si>
  <si>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</si>
  <si>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</si>
  <si>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</si>
  <si>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</si>
  <si>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</si>
  <si>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</si>
  <si>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</si>
  <si>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</si>
  <si>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</si>
  <si>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</si>
  <si>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</si>
  <si>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</si>
  <si>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</si>
  <si>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</si>
  <si>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</si>
  <si>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</si>
  <si>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</si>
  <si>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</si>
  <si>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</si>
  <si>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</si>
  <si>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</si>
  <si>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</si>
  <si>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</si>
  <si>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</si>
  <si>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</si>
  <si>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</si>
  <si>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</si>
  <si>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</si>
  <si>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</si>
  <si>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</si>
  <si>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</si>
  <si>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</si>
  <si>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</si>
  <si>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</si>
  <si>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</si>
  <si>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</si>
  <si>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</si>
  <si>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</si>
  <si>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</si>
  <si>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</si>
  <si>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</si>
  <si>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</si>
  <si>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</si>
  <si>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</si>
  <si>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</si>
  <si>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</si>
  <si>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</si>
  <si>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</si>
  <si>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</si>
  <si>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</si>
  <si>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</si>
  <si>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</si>
  <si>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</si>
  <si>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</si>
  <si>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</si>
  <si>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</si>
  <si>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</si>
  <si>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</si>
  <si>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</si>
  <si>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</si>
  <si>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</si>
  <si>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</si>
  <si>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</si>
  <si>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</si>
  <si>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</si>
  <si>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</si>
  <si>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</si>
  <si>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</si>
  <si>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</si>
  <si>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</si>
  <si>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</si>
  <si>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</si>
  <si>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</si>
  <si>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</si>
  <si>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</si>
  <si>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</si>
  <si>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</si>
  <si>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</si>
  <si>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</si>
  <si>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</si>
  <si>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</si>
  <si>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</si>
  <si>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</si>
  <si>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</si>
  <si>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</si>
  <si>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</si>
  <si>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</si>
  <si>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</si>
  <si>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</si>
  <si>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</si>
  <si>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</si>
  <si>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</si>
  <si>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</si>
  <si>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</si>
  <si>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</si>
  <si>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</si>
  <si>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</si>
  <si>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</si>
  <si>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</si>
  <si>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</si>
  <si>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</si>
  <si>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</si>
  <si>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</si>
  <si>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</si>
  <si>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</si>
  <si>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</si>
  <si>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</si>
  <si>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</si>
  <si>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</si>
  <si>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</si>
  <si>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</si>
  <si>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</si>
  <si>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</si>
  <si>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</si>
  <si>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</si>
  <si>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</si>
  <si>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</si>
  <si>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</si>
  <si>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</si>
  <si>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</si>
  <si>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</si>
  <si>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</si>
  <si>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</si>
  <si>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</si>
  <si>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</si>
  <si>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</si>
  <si>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</si>
  <si>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</si>
  <si>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</si>
  <si>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</si>
  <si>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</si>
  <si>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</si>
  <si>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</si>
  <si>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</si>
  <si>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</si>
  <si>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</si>
  <si>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</si>
  <si>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</si>
  <si>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</si>
  <si>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</si>
  <si>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</si>
  <si>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</si>
  <si>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</si>
  <si>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</si>
  <si>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</si>
  <si>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</si>
  <si>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</si>
  <si>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</si>
  <si>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</si>
  <si>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</si>
  <si>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</si>
  <si>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</si>
  <si>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</si>
  <si>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</si>
  <si>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</si>
  <si>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</si>
  <si>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</si>
  <si>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</si>
  <si>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</si>
  <si>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</si>
  <si>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</si>
  <si>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</si>
  <si>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</si>
  <si>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</si>
  <si>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</si>
  <si>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</si>
  <si>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</si>
  <si>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</si>
  <si>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</si>
  <si>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</si>
  <si>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</si>
  <si>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</si>
  <si>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</si>
  <si>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</si>
  <si>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</si>
  <si>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</si>
  <si>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</si>
  <si>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</si>
  <si>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</si>
  <si>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</si>
  <si>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</si>
  <si>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</si>
  <si>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</si>
  <si>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</si>
  <si>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</si>
  <si>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</si>
  <si>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</si>
  <si>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</si>
  <si>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</si>
  <si>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</si>
  <si>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</si>
  <si>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</si>
  <si>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</si>
  <si>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</si>
  <si>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</si>
  <si>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</si>
  <si>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</si>
  <si>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</si>
  <si>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</si>
  <si>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</si>
  <si>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</si>
  <si>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</si>
  <si>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</si>
  <si>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</si>
  <si>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</si>
  <si>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</si>
  <si>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</si>
  <si>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</si>
  <si>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</si>
  <si>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</si>
  <si>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Отсутствуют</t>
  </si>
  <si>
    <t>Сметная стоимость проекта в ценах 2027 года с НДС, млн. руб.</t>
  </si>
  <si>
    <t>3.81 млн.руб./шт.</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</si>
  <si>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</si>
  <si>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</si>
  <si>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</si>
  <si>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95 шт (прирост 8 шт)</t>
  </si>
  <si>
    <t>Прочие</t>
  </si>
  <si>
    <t>СЦ ЕП</t>
  </si>
  <si>
    <t>Администрация  Нижневартовского района</t>
  </si>
  <si>
    <t>5.7.3.12 Единый стандарт (Положение о закупке) от 02.02.2023</t>
  </si>
  <si>
    <t>Год раскрытия информации: 2024 год</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</si>
  <si>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</si>
  <si>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</si>
  <si>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</si>
  <si>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</si>
  <si>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</si>
  <si>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</si>
  <si>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</si>
  <si>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01.05.2028-30.08.2028</t>
  </si>
  <si>
    <t>объем заключенного договора 24/07/24/US.04.1600.2024.306 от 18.07.2024 . АУ "Управление государственной экспертизы проектной документации"   в ценах 2024 года с НДС, тыс. руб</t>
  </si>
  <si>
    <t>объем заключенного договора 0038/24-07-ДА от 28.03.2024 . Депнедра и природных ресурсов Югры   в ценах 2024 года с НДС, тыс. руб</t>
  </si>
  <si>
    <t>объем заключенного договора 0039/24-07-ДА от 28.03.2024 . Депнедра и природных ресурсов Югры   в ценах 2024 года с НДС, тыс. руб</t>
  </si>
  <si>
    <t>объем заключенного договора 0061/24-07-ДА от 13.05.2024 . Депнедра и природных ресурсов Югры   в ценах 2024 года с НДС, тыс. руб</t>
  </si>
  <si>
    <t xml:space="preserve"> ООО "Инженерные системы", ООО "СеверЭСП", АУ "Управление государственной экспертизы проектной документации"</t>
  </si>
  <si>
    <t xml:space="preserve"> Администрация Нижневартовского района ; Депнедра и природных ресурсов Югры</t>
  </si>
  <si>
    <t>12.2025</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</si>
  <si>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</si>
  <si>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Филиал АО "Россети Тюмень" Нижневартовские ЭС</t>
  </si>
  <si>
    <t>Предварительный расчет стоимости</t>
  </si>
  <si>
    <t>18.10.2023</t>
  </si>
  <si>
    <t>17.10.2072</t>
  </si>
  <si>
    <t>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880,48 руб.</t>
  </si>
  <si>
    <t>Аренда земельного участка под объект: "Реконструкция ПС 110/35/6 кВ КНС-15 (замена выключателей С-35, разъединителей РНДЗ-
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</si>
  <si>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Депнедра и природных ресурсов Югры</t>
  </si>
  <si>
    <t>Аренда земли НДС не облагается. Сумма договора 4.646,18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65,55 руб.</t>
  </si>
  <si>
    <t>Аренда земли НДС не облагается. Сумма договора 336,63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4,77 руб.</t>
  </si>
  <si>
    <t>Аренда земли НДС не облагается. Сумма договора 3.578,96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43,70 руб.</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</si>
  <si>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 Заключено дополнительное соглашение №4 на уменьшение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5.463.682,00 руб. с НДС.</t>
  </si>
  <si>
    <t>2024.0521</t>
  </si>
  <si>
    <t>11.2027</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</si>
  <si>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КНС-15 (замена выключателей С-35, разъединителейРНДЗ-35, разъединителей110 кВ, блоков КТПБ-35, однополюсных заземлителей ЗОН-110, трансформаторов собственных нужд,демонтаж существующих КРУН-6; замена оборудования АСУ ТП, СДТУ, УРЗА)"</t>
  </si>
  <si>
    <t>ВЗ</t>
  </si>
  <si>
    <t>ЕП</t>
  </si>
  <si>
    <t>АУ "Управление государственной экспертизы проектной документации"</t>
  </si>
  <si>
    <t>п.5.7.3.2</t>
  </si>
  <si>
    <t>ЦЗК АО "Россети Тюмень"</t>
  </si>
  <si>
    <t>12.08.2024</t>
  </si>
  <si>
    <t>53/24</t>
  </si>
  <si>
    <t>14.08.2024</t>
  </si>
  <si>
    <t>18.07.2024</t>
  </si>
  <si>
    <t>28.08.2024</t>
  </si>
  <si>
    <t>26.10.2024</t>
  </si>
  <si>
    <t>Акт от 06.09.2024г.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</si>
</sst>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55" fillId="0" borderId="0"/>
    <xf numFmtId="0" fontId="55"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xf numFmtId="0" fontId="64" fillId="0" borderId="0" xfId="1" applyFont="1" applyFill="1"/>
    <xf numFmtId="0" fontId="65" fillId="0" borderId="0" xfId="2" applyFont="1" applyAlignment="1">
      <alignment horizontal="right"/>
    </xf>
    <xf numFmtId="0" fontId="59" fillId="0" borderId="0" xfId="1" applyFont="1" applyAlignment="1">
      <alignment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4"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30" xfId="2" applyFont="1" applyFill="1" applyBorder="1" applyAlignment="1">
      <alignment horizontal="justify" vertical="top" wrapText="1"/>
    </xf>
    <xf numFmtId="169" fontId="42"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50" xfId="0" applyNumberFormat="1" applyFont="1" applyFill="1" applyBorder="1" applyAlignment="1">
      <alignment horizontal="left" vertical="center" wrapText="1"/>
    </xf>
    <xf numFmtId="0" fontId="41" fillId="26"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6" borderId="30" xfId="2" applyFont="1" applyFill="1" applyBorder="1" applyAlignment="1">
      <alignment horizontal="justify" vertical="top" wrapText="1"/>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0" fontId="41" fillId="0" borderId="26"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73"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2"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20"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9"/>
    <cellStyle name="Обычный 9 2"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25" sqref="C25:C38"/>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14" t="s">
        <v>642</v>
      </c>
      <c r="B5" s="314"/>
      <c r="C5" s="314"/>
      <c r="D5" s="135"/>
      <c r="E5" s="135"/>
      <c r="F5" s="135"/>
      <c r="G5" s="135"/>
      <c r="H5" s="135"/>
      <c r="I5" s="135"/>
      <c r="J5" s="135"/>
    </row>
    <row r="6" spans="1:22" s="16" customFormat="1" ht="18.75" x14ac:dyDescent="0.3">
      <c r="A6" s="174"/>
      <c r="H6" s="157"/>
    </row>
    <row r="7" spans="1:22" s="16" customFormat="1" ht="18.75" x14ac:dyDescent="0.2">
      <c r="A7" s="318" t="s">
        <v>9</v>
      </c>
      <c r="B7" s="318"/>
      <c r="C7" s="318"/>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19" t="s">
        <v>535</v>
      </c>
      <c r="B9" s="319"/>
      <c r="C9" s="319"/>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15" t="s">
        <v>8</v>
      </c>
      <c r="B10" s="315"/>
      <c r="C10" s="315"/>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20" t="s">
        <v>496</v>
      </c>
      <c r="B12" s="320"/>
      <c r="C12" s="320"/>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15" t="s">
        <v>7</v>
      </c>
      <c r="B13" s="315"/>
      <c r="C13" s="315"/>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21" t="s">
        <v>485</v>
      </c>
      <c r="B15" s="321"/>
      <c r="C15" s="321"/>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15" t="s">
        <v>6</v>
      </c>
      <c r="B16" s="315"/>
      <c r="C16" s="315"/>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16" t="s">
        <v>441</v>
      </c>
      <c r="B18" s="317"/>
      <c r="C18" s="317"/>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472</v>
      </c>
      <c r="G22" s="155" t="s">
        <v>473</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502</v>
      </c>
      <c r="D23" s="153"/>
      <c r="E23" s="153"/>
      <c r="F23" s="31" t="s">
        <v>474</v>
      </c>
      <c r="G23" s="31" t="s">
        <v>475</v>
      </c>
      <c r="H23" s="153"/>
      <c r="I23" s="169"/>
      <c r="J23" s="169"/>
      <c r="K23" s="169"/>
      <c r="L23" s="169"/>
      <c r="M23" s="169"/>
      <c r="N23" s="169"/>
      <c r="O23" s="169"/>
      <c r="P23" s="169"/>
      <c r="Q23" s="169"/>
      <c r="R23" s="169"/>
      <c r="S23" s="169"/>
      <c r="T23" s="154"/>
      <c r="U23" s="154"/>
      <c r="V23" s="154"/>
    </row>
    <row r="24" spans="1:22" s="176" customFormat="1" ht="22.5" customHeight="1" x14ac:dyDescent="0.2">
      <c r="A24" s="311"/>
      <c r="B24" s="312"/>
      <c r="C24" s="313"/>
      <c r="D24" s="153"/>
      <c r="E24" s="153"/>
      <c r="F24" s="31" t="s">
        <v>458</v>
      </c>
      <c r="G24" s="31" t="s">
        <v>476</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512</v>
      </c>
      <c r="D25" s="153"/>
      <c r="E25" s="153"/>
      <c r="F25" s="31" t="s">
        <v>477</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500</v>
      </c>
      <c r="D26" s="153"/>
      <c r="E26" s="153"/>
      <c r="F26" s="31" t="s">
        <v>478</v>
      </c>
      <c r="G26" s="31" t="s">
        <v>479</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501</v>
      </c>
      <c r="D27" s="153"/>
      <c r="E27" s="153"/>
      <c r="F27" s="31" t="s">
        <v>480</v>
      </c>
      <c r="G27" s="31" t="s">
        <v>481</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486</v>
      </c>
      <c r="D28" s="153"/>
      <c r="E28" s="153"/>
      <c r="F28" s="31" t="s">
        <v>482</v>
      </c>
      <c r="G28" s="31" t="s">
        <v>483</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486</v>
      </c>
      <c r="D29" s="153"/>
      <c r="E29" s="153"/>
      <c r="F29" s="155"/>
      <c r="G29" s="31" t="s">
        <v>484</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486</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305</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305</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536</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575</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305</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11"/>
      <c r="B39" s="312"/>
      <c r="C39" s="313"/>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608</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643</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643</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498</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576</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11"/>
      <c r="B47" s="312"/>
      <c r="C47" s="313"/>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2">
        <f>'6.2. Паспорт фин осв ввод'!AC24</f>
        <v>475.09359568073864</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2">
        <f>'6.2. Паспорт фин осв ввод'!AC30</f>
        <v>398.21308543055261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H_TP1600.PS.0131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416</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5</v>
      </c>
      <c r="B19" s="329" t="s">
        <v>108</v>
      </c>
      <c r="C19" s="330" t="s">
        <v>311</v>
      </c>
      <c r="D19" s="329" t="s">
        <v>310</v>
      </c>
      <c r="E19" s="329" t="s">
        <v>107</v>
      </c>
      <c r="F19" s="329" t="s">
        <v>106</v>
      </c>
      <c r="G19" s="329" t="s">
        <v>306</v>
      </c>
      <c r="H19" s="329" t="s">
        <v>105</v>
      </c>
      <c r="I19" s="329" t="s">
        <v>104</v>
      </c>
      <c r="J19" s="329" t="s">
        <v>103</v>
      </c>
      <c r="K19" s="329" t="s">
        <v>102</v>
      </c>
      <c r="L19" s="329" t="s">
        <v>101</v>
      </c>
      <c r="M19" s="329" t="s">
        <v>100</v>
      </c>
      <c r="N19" s="329" t="s">
        <v>99</v>
      </c>
      <c r="O19" s="329" t="s">
        <v>98</v>
      </c>
      <c r="P19" s="329" t="s">
        <v>97</v>
      </c>
      <c r="Q19" s="329" t="s">
        <v>309</v>
      </c>
      <c r="R19" s="329"/>
      <c r="S19" s="332" t="s">
        <v>408</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6" t="s">
        <v>307</v>
      </c>
      <c r="R20" s="37" t="s">
        <v>308</v>
      </c>
      <c r="S20" s="332"/>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4" zoomScale="60" zoomScaleNormal="60" workbookViewId="0">
      <selection activeCell="A25" sqref="A25:T3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H_TP1600.PS.0131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4.25" customHeight="1" x14ac:dyDescent="0.2">
      <c r="A16" s="33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37" t="s">
        <v>421</v>
      </c>
      <c r="B19" s="337"/>
      <c r="C19" s="337"/>
      <c r="D19" s="337"/>
      <c r="E19" s="337"/>
      <c r="F19" s="337"/>
      <c r="G19" s="337"/>
      <c r="H19" s="337"/>
      <c r="I19" s="337"/>
      <c r="J19" s="337"/>
      <c r="K19" s="337"/>
      <c r="L19" s="337"/>
      <c r="M19" s="337"/>
      <c r="N19" s="337"/>
      <c r="O19" s="337"/>
      <c r="P19" s="337"/>
      <c r="Q19" s="337"/>
      <c r="R19" s="337"/>
      <c r="S19" s="337"/>
      <c r="T19" s="337"/>
    </row>
    <row r="20" spans="1:20" s="5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229</v>
      </c>
      <c r="C21" s="343"/>
      <c r="D21" s="346" t="s">
        <v>130</v>
      </c>
      <c r="E21" s="342" t="s">
        <v>449</v>
      </c>
      <c r="F21" s="343"/>
      <c r="G21" s="342" t="s">
        <v>248</v>
      </c>
      <c r="H21" s="343"/>
      <c r="I21" s="342" t="s">
        <v>129</v>
      </c>
      <c r="J21" s="343"/>
      <c r="K21" s="346" t="s">
        <v>128</v>
      </c>
      <c r="L21" s="342" t="s">
        <v>127</v>
      </c>
      <c r="M21" s="343"/>
      <c r="N21" s="342" t="s">
        <v>445</v>
      </c>
      <c r="O21" s="343"/>
      <c r="P21" s="346" t="s">
        <v>126</v>
      </c>
      <c r="Q21" s="333" t="s">
        <v>125</v>
      </c>
      <c r="R21" s="334"/>
      <c r="S21" s="333" t="s">
        <v>124</v>
      </c>
      <c r="T21" s="335"/>
    </row>
    <row r="22" spans="1:20" ht="204.75" customHeight="1" x14ac:dyDescent="0.25">
      <c r="A22" s="340"/>
      <c r="B22" s="344"/>
      <c r="C22" s="345"/>
      <c r="D22" s="349"/>
      <c r="E22" s="344"/>
      <c r="F22" s="345"/>
      <c r="G22" s="344"/>
      <c r="H22" s="345"/>
      <c r="I22" s="344"/>
      <c r="J22" s="345"/>
      <c r="K22" s="347"/>
      <c r="L22" s="344"/>
      <c r="M22" s="345"/>
      <c r="N22" s="344"/>
      <c r="O22" s="345"/>
      <c r="P22" s="347"/>
      <c r="Q22" s="82" t="s">
        <v>123</v>
      </c>
      <c r="R22" s="82" t="s">
        <v>420</v>
      </c>
      <c r="S22" s="82" t="s">
        <v>122</v>
      </c>
      <c r="T22" s="82" t="s">
        <v>121</v>
      </c>
    </row>
    <row r="23" spans="1:20" ht="51.75" customHeight="1" x14ac:dyDescent="0.25">
      <c r="A23" s="341"/>
      <c r="B23" s="133" t="s">
        <v>119</v>
      </c>
      <c r="C23" s="133" t="s">
        <v>120</v>
      </c>
      <c r="D23" s="347"/>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487</v>
      </c>
      <c r="C25" s="144" t="s">
        <v>487</v>
      </c>
      <c r="D25" s="150" t="s">
        <v>488</v>
      </c>
      <c r="E25" s="184" t="s">
        <v>506</v>
      </c>
      <c r="F25" s="185" t="s">
        <v>507</v>
      </c>
      <c r="G25" s="167" t="s">
        <v>489</v>
      </c>
      <c r="H25" s="167" t="s">
        <v>489</v>
      </c>
      <c r="I25" s="185">
        <v>1977</v>
      </c>
      <c r="J25" s="151"/>
      <c r="K25" s="168">
        <v>1978</v>
      </c>
      <c r="L25" s="151">
        <v>35</v>
      </c>
      <c r="M25" s="151">
        <v>35</v>
      </c>
      <c r="N25" s="151">
        <v>80</v>
      </c>
      <c r="O25" s="151">
        <v>80</v>
      </c>
      <c r="P25" s="186">
        <v>2014</v>
      </c>
      <c r="Q25" s="152" t="s">
        <v>602</v>
      </c>
      <c r="R25" s="144" t="s">
        <v>603</v>
      </c>
      <c r="S25" s="152" t="s">
        <v>684</v>
      </c>
      <c r="T25" s="152" t="s">
        <v>508</v>
      </c>
    </row>
    <row r="26" spans="1:20" ht="126" x14ac:dyDescent="0.25">
      <c r="A26" s="55">
        <v>2</v>
      </c>
      <c r="B26" s="144" t="s">
        <v>487</v>
      </c>
      <c r="C26" s="144" t="s">
        <v>487</v>
      </c>
      <c r="D26" s="150" t="s">
        <v>488</v>
      </c>
      <c r="E26" s="184" t="s">
        <v>506</v>
      </c>
      <c r="F26" s="185" t="s">
        <v>507</v>
      </c>
      <c r="G26" s="167" t="s">
        <v>490</v>
      </c>
      <c r="H26" s="167" t="s">
        <v>490</v>
      </c>
      <c r="I26" s="185">
        <v>1977</v>
      </c>
      <c r="J26" s="151"/>
      <c r="K26" s="168">
        <v>1978</v>
      </c>
      <c r="L26" s="151">
        <v>35</v>
      </c>
      <c r="M26" s="151">
        <v>35</v>
      </c>
      <c r="N26" s="151">
        <v>80</v>
      </c>
      <c r="O26" s="151">
        <v>80</v>
      </c>
      <c r="P26" s="186">
        <v>2015</v>
      </c>
      <c r="Q26" s="152" t="s">
        <v>602</v>
      </c>
      <c r="R26" s="144" t="s">
        <v>603</v>
      </c>
      <c r="S26" s="152" t="s">
        <v>684</v>
      </c>
      <c r="T26" s="152" t="s">
        <v>508</v>
      </c>
    </row>
    <row r="27" spans="1:20" ht="126" x14ac:dyDescent="0.25">
      <c r="A27" s="55">
        <v>3</v>
      </c>
      <c r="B27" s="144" t="s">
        <v>487</v>
      </c>
      <c r="C27" s="144" t="s">
        <v>487</v>
      </c>
      <c r="D27" s="150" t="s">
        <v>488</v>
      </c>
      <c r="E27" s="184" t="s">
        <v>506</v>
      </c>
      <c r="F27" s="185" t="s">
        <v>507</v>
      </c>
      <c r="G27" s="167" t="s">
        <v>491</v>
      </c>
      <c r="H27" s="167" t="s">
        <v>491</v>
      </c>
      <c r="I27" s="185">
        <v>1977</v>
      </c>
      <c r="J27" s="151"/>
      <c r="K27" s="168">
        <v>1978</v>
      </c>
      <c r="L27" s="151">
        <v>35</v>
      </c>
      <c r="M27" s="151">
        <v>35</v>
      </c>
      <c r="N27" s="151">
        <v>80</v>
      </c>
      <c r="O27" s="151">
        <v>80</v>
      </c>
      <c r="P27" s="186">
        <v>2016</v>
      </c>
      <c r="Q27" s="152" t="s">
        <v>602</v>
      </c>
      <c r="R27" s="144" t="s">
        <v>603</v>
      </c>
      <c r="S27" s="152" t="s">
        <v>684</v>
      </c>
      <c r="T27" s="152" t="s">
        <v>508</v>
      </c>
    </row>
    <row r="28" spans="1:20" ht="126" x14ac:dyDescent="0.25">
      <c r="A28" s="55">
        <v>4</v>
      </c>
      <c r="B28" s="144" t="s">
        <v>487</v>
      </c>
      <c r="C28" s="144" t="s">
        <v>487</v>
      </c>
      <c r="D28" s="150" t="s">
        <v>488</v>
      </c>
      <c r="E28" s="184" t="s">
        <v>506</v>
      </c>
      <c r="F28" s="185" t="s">
        <v>509</v>
      </c>
      <c r="G28" s="167" t="s">
        <v>492</v>
      </c>
      <c r="H28" s="167" t="s">
        <v>492</v>
      </c>
      <c r="I28" s="185">
        <v>1977</v>
      </c>
      <c r="J28" s="151"/>
      <c r="K28" s="168">
        <v>1978</v>
      </c>
      <c r="L28" s="151">
        <v>35</v>
      </c>
      <c r="M28" s="151">
        <v>35</v>
      </c>
      <c r="N28" s="151">
        <v>80</v>
      </c>
      <c r="O28" s="151">
        <v>80</v>
      </c>
      <c r="P28" s="186">
        <v>2014</v>
      </c>
      <c r="Q28" s="152" t="s">
        <v>602</v>
      </c>
      <c r="R28" s="144" t="s">
        <v>603</v>
      </c>
      <c r="S28" s="152" t="s">
        <v>684</v>
      </c>
      <c r="T28" s="152" t="s">
        <v>508</v>
      </c>
    </row>
    <row r="29" spans="1:20" ht="126" x14ac:dyDescent="0.25">
      <c r="A29" s="55">
        <v>5</v>
      </c>
      <c r="B29" s="144" t="s">
        <v>487</v>
      </c>
      <c r="C29" s="144" t="s">
        <v>487</v>
      </c>
      <c r="D29" s="150" t="s">
        <v>488</v>
      </c>
      <c r="E29" s="184" t="s">
        <v>506</v>
      </c>
      <c r="F29" s="185" t="s">
        <v>509</v>
      </c>
      <c r="G29" s="167" t="s">
        <v>493</v>
      </c>
      <c r="H29" s="167" t="s">
        <v>493</v>
      </c>
      <c r="I29" s="185">
        <v>1977</v>
      </c>
      <c r="J29" s="151"/>
      <c r="K29" s="168">
        <v>1978</v>
      </c>
      <c r="L29" s="151">
        <v>35</v>
      </c>
      <c r="M29" s="151">
        <v>35</v>
      </c>
      <c r="N29" s="151">
        <v>80</v>
      </c>
      <c r="O29" s="151">
        <v>80</v>
      </c>
      <c r="P29" s="186">
        <v>2013</v>
      </c>
      <c r="Q29" s="152" t="s">
        <v>602</v>
      </c>
      <c r="R29" s="144" t="s">
        <v>603</v>
      </c>
      <c r="S29" s="152" t="s">
        <v>684</v>
      </c>
      <c r="T29" s="152" t="s">
        <v>508</v>
      </c>
    </row>
    <row r="30" spans="1:20" ht="126" x14ac:dyDescent="0.25">
      <c r="A30" s="55">
        <v>6</v>
      </c>
      <c r="B30" s="144" t="s">
        <v>487</v>
      </c>
      <c r="C30" s="144" t="s">
        <v>487</v>
      </c>
      <c r="D30" s="150" t="s">
        <v>488</v>
      </c>
      <c r="E30" s="184" t="s">
        <v>506</v>
      </c>
      <c r="F30" s="185" t="s">
        <v>509</v>
      </c>
      <c r="G30" s="166" t="s">
        <v>494</v>
      </c>
      <c r="H30" s="166" t="s">
        <v>494</v>
      </c>
      <c r="I30" s="185">
        <v>1977</v>
      </c>
      <c r="J30" s="151"/>
      <c r="K30" s="168">
        <v>1978</v>
      </c>
      <c r="L30" s="151">
        <v>35</v>
      </c>
      <c r="M30" s="151">
        <v>35</v>
      </c>
      <c r="N30" s="151">
        <v>80</v>
      </c>
      <c r="O30" s="151">
        <v>80</v>
      </c>
      <c r="P30" s="186">
        <v>2015</v>
      </c>
      <c r="Q30" s="152" t="s">
        <v>602</v>
      </c>
      <c r="R30" s="144" t="s">
        <v>603</v>
      </c>
      <c r="S30" s="152" t="s">
        <v>684</v>
      </c>
      <c r="T30" s="152" t="s">
        <v>508</v>
      </c>
    </row>
    <row r="31" spans="1:20" ht="126" x14ac:dyDescent="0.25">
      <c r="A31" s="55">
        <v>7</v>
      </c>
      <c r="B31" s="144" t="s">
        <v>487</v>
      </c>
      <c r="C31" s="144" t="s">
        <v>487</v>
      </c>
      <c r="D31" s="150" t="s">
        <v>488</v>
      </c>
      <c r="E31" s="184" t="s">
        <v>506</v>
      </c>
      <c r="F31" s="185" t="s">
        <v>509</v>
      </c>
      <c r="G31" s="167" t="s">
        <v>495</v>
      </c>
      <c r="H31" s="167" t="s">
        <v>495</v>
      </c>
      <c r="I31" s="185">
        <v>1977</v>
      </c>
      <c r="J31" s="151"/>
      <c r="K31" s="168">
        <v>1978</v>
      </c>
      <c r="L31" s="151">
        <v>35</v>
      </c>
      <c r="M31" s="151">
        <v>35</v>
      </c>
      <c r="N31" s="151">
        <v>80</v>
      </c>
      <c r="O31" s="151">
        <v>80</v>
      </c>
      <c r="P31" s="186">
        <v>2008</v>
      </c>
      <c r="Q31" s="152" t="s">
        <v>602</v>
      </c>
      <c r="R31" s="144" t="s">
        <v>603</v>
      </c>
      <c r="S31" s="152" t="s">
        <v>684</v>
      </c>
      <c r="T31" s="152" t="s">
        <v>508</v>
      </c>
    </row>
    <row r="32" spans="1:20" ht="78.75" x14ac:dyDescent="0.25">
      <c r="A32" s="55">
        <v>8</v>
      </c>
      <c r="B32" s="144" t="s">
        <v>487</v>
      </c>
      <c r="C32" s="144" t="s">
        <v>487</v>
      </c>
      <c r="D32" s="150" t="s">
        <v>488</v>
      </c>
      <c r="E32" s="185" t="s">
        <v>509</v>
      </c>
      <c r="F32" s="185" t="s">
        <v>509</v>
      </c>
      <c r="G32" s="167" t="s">
        <v>510</v>
      </c>
      <c r="H32" s="167" t="s">
        <v>510</v>
      </c>
      <c r="I32" s="185">
        <v>2009</v>
      </c>
      <c r="J32" s="151">
        <v>2009</v>
      </c>
      <c r="K32" s="151">
        <v>2009</v>
      </c>
      <c r="L32" s="151">
        <v>35</v>
      </c>
      <c r="M32" s="151">
        <v>35</v>
      </c>
      <c r="N32" s="151">
        <v>80</v>
      </c>
      <c r="O32" s="151">
        <v>80</v>
      </c>
      <c r="P32" s="186" t="s">
        <v>305</v>
      </c>
      <c r="Q32" s="152" t="s">
        <v>602</v>
      </c>
      <c r="R32" s="144" t="s">
        <v>603</v>
      </c>
      <c r="S32" s="152" t="s">
        <v>684</v>
      </c>
      <c r="T32" s="152" t="s">
        <v>511</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48" t="s">
        <v>455</v>
      </c>
      <c r="C37" s="348"/>
      <c r="D37" s="348"/>
      <c r="E37" s="348"/>
      <c r="F37" s="348"/>
      <c r="G37" s="348"/>
      <c r="H37" s="348"/>
      <c r="I37" s="348"/>
      <c r="J37" s="348"/>
      <c r="K37" s="348"/>
      <c r="L37" s="348"/>
      <c r="M37" s="348"/>
      <c r="N37" s="348"/>
      <c r="O37" s="348"/>
      <c r="P37" s="348"/>
      <c r="Q37" s="348"/>
      <c r="R37" s="34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22" t="str">
        <f>'1. паспорт местоположение'!A12</f>
        <v>H_TP1600.PS.0131</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36"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4" customFormat="1" ht="21" customHeight="1" x14ac:dyDescent="0.25"/>
    <row r="21" spans="1:27" ht="15.75" customHeight="1" x14ac:dyDescent="0.25">
      <c r="A21" s="350" t="s">
        <v>5</v>
      </c>
      <c r="B21" s="352" t="s">
        <v>429</v>
      </c>
      <c r="C21" s="353"/>
      <c r="D21" s="352" t="s">
        <v>431</v>
      </c>
      <c r="E21" s="353"/>
      <c r="F21" s="333" t="s">
        <v>102</v>
      </c>
      <c r="G21" s="335"/>
      <c r="H21" s="335"/>
      <c r="I21" s="334"/>
      <c r="J21" s="350" t="s">
        <v>432</v>
      </c>
      <c r="K21" s="352" t="s">
        <v>433</v>
      </c>
      <c r="L21" s="353"/>
      <c r="M21" s="352" t="s">
        <v>434</v>
      </c>
      <c r="N21" s="353"/>
      <c r="O21" s="352" t="s">
        <v>422</v>
      </c>
      <c r="P21" s="353"/>
      <c r="Q21" s="352" t="s">
        <v>135</v>
      </c>
      <c r="R21" s="353"/>
      <c r="S21" s="350" t="s">
        <v>134</v>
      </c>
      <c r="T21" s="350" t="s">
        <v>435</v>
      </c>
      <c r="U21" s="350" t="s">
        <v>430</v>
      </c>
      <c r="V21" s="352" t="s">
        <v>133</v>
      </c>
      <c r="W21" s="353"/>
      <c r="X21" s="333" t="s">
        <v>125</v>
      </c>
      <c r="Y21" s="335"/>
      <c r="Z21" s="333" t="s">
        <v>124</v>
      </c>
      <c r="AA21" s="335"/>
    </row>
    <row r="22" spans="1:27" ht="216" customHeight="1" x14ac:dyDescent="0.25">
      <c r="A22" s="356"/>
      <c r="B22" s="354"/>
      <c r="C22" s="355"/>
      <c r="D22" s="354"/>
      <c r="E22" s="355"/>
      <c r="F22" s="333" t="s">
        <v>132</v>
      </c>
      <c r="G22" s="334"/>
      <c r="H22" s="333" t="s">
        <v>131</v>
      </c>
      <c r="I22" s="334"/>
      <c r="J22" s="351"/>
      <c r="K22" s="354"/>
      <c r="L22" s="355"/>
      <c r="M22" s="354"/>
      <c r="N22" s="355"/>
      <c r="O22" s="354"/>
      <c r="P22" s="355"/>
      <c r="Q22" s="354"/>
      <c r="R22" s="355"/>
      <c r="S22" s="351"/>
      <c r="T22" s="351"/>
      <c r="U22" s="351"/>
      <c r="V22" s="354"/>
      <c r="W22" s="355"/>
      <c r="X22" s="82" t="s">
        <v>123</v>
      </c>
      <c r="Y22" s="82" t="s">
        <v>420</v>
      </c>
      <c r="Z22" s="82" t="s">
        <v>122</v>
      </c>
      <c r="AA22" s="82" t="s">
        <v>121</v>
      </c>
    </row>
    <row r="23" spans="1:27" ht="60" customHeight="1" x14ac:dyDescent="0.25">
      <c r="A23" s="351"/>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H_TP1600.PS.0131</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415</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648</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62" t="s">
        <v>611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573</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8"/>
      <c r="AB6" s="128"/>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8"/>
      <c r="AB7" s="128"/>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29"/>
      <c r="AB8" s="129"/>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0"/>
      <c r="AB9" s="130"/>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8"/>
      <c r="AB10" s="128"/>
    </row>
    <row r="11" spans="1:28" x14ac:dyDescent="0.25">
      <c r="A11" s="358" t="str">
        <f>'1. паспорт местоположение'!A12:C12</f>
        <v>H_TP1600.PS.0131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29"/>
      <c r="AB11" s="129"/>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0"/>
      <c r="AB12" s="130"/>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29"/>
      <c r="AB14" s="129"/>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8"/>
      <c r="AB16" s="13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8"/>
      <c r="AB17" s="13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8"/>
      <c r="AB18" s="13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8"/>
      <c r="AB19" s="13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9"/>
      <c r="AB20" s="13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9"/>
      <c r="AB21" s="139"/>
    </row>
    <row r="22" spans="1:28" x14ac:dyDescent="0.25">
      <c r="A22" s="361" t="s">
        <v>446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40"/>
      <c r="AB22" s="140"/>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532</v>
      </c>
      <c r="B27" s="74" t="s">
        <v>533</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58" t="str">
        <f>'1. паспорт местоположение'!A12:C12</f>
        <v>H_TP1600.PS.0131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9" t="s">
        <v>424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6" t="s">
        <v>86</v>
      </c>
      <c r="F19" s="367"/>
      <c r="G19" s="367"/>
      <c r="H19" s="367"/>
      <c r="I19" s="368"/>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D12" sqref="BD12"/>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577</v>
      </c>
    </row>
    <row r="4" spans="1:44" s="12" customFormat="1" ht="18.75" x14ac:dyDescent="0.3">
      <c r="A4" s="17"/>
      <c r="I4" s="16"/>
      <c r="J4" s="16"/>
      <c r="K4" s="15"/>
    </row>
    <row r="5" spans="1:44" s="12" customFormat="1" ht="18.75" customHeight="1" x14ac:dyDescent="0.2">
      <c r="A5" s="436" t="str">
        <f>'1. паспорт местоположение'!A5:C5</f>
        <v>Год раскрытия информации: 2024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19"/>
      <c r="B11" s="219"/>
      <c r="C11" s="219"/>
      <c r="D11" s="219"/>
      <c r="E11" s="219"/>
      <c r="F11" s="219"/>
      <c r="G11" s="219"/>
      <c r="H11" s="219"/>
      <c r="I11" s="219"/>
      <c r="J11" s="219"/>
      <c r="K11" s="219"/>
      <c r="L11" s="128"/>
      <c r="M11" s="128"/>
      <c r="N11" s="128"/>
      <c r="O11" s="128"/>
      <c r="P11" s="128"/>
      <c r="Q11" s="128"/>
      <c r="R11" s="128"/>
      <c r="S11" s="128"/>
      <c r="T11" s="128"/>
      <c r="U11" s="128"/>
      <c r="V11" s="128"/>
      <c r="W11" s="128"/>
      <c r="X11" s="128"/>
      <c r="Y11" s="128"/>
    </row>
    <row r="12" spans="1:44" s="12" customFormat="1" ht="18.75" customHeight="1" x14ac:dyDescent="0.2">
      <c r="A12" s="438" t="str">
        <f>'1. паспорт местоположение'!A12:C12</f>
        <v>H_TP1600.PS.0131</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11.75" customHeight="1" x14ac:dyDescent="0.2">
      <c r="A15" s="43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438" t="s">
        <v>499</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28"/>
      <c r="AP19" s="228"/>
      <c r="AQ19" s="228"/>
      <c r="AR19" s="35"/>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440" t="s">
        <v>463</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464</v>
      </c>
      <c r="AL24" s="440"/>
      <c r="AM24" s="230"/>
      <c r="AN24" s="230"/>
      <c r="AO24" s="231"/>
      <c r="AP24" s="231"/>
      <c r="AQ24" s="231"/>
      <c r="AR24" s="231"/>
      <c r="AS24" s="232"/>
    </row>
    <row r="25" spans="1:45" ht="12.75" customHeight="1" x14ac:dyDescent="0.25">
      <c r="A25" s="415" t="s">
        <v>578</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33"/>
      <c r="AN25" s="434" t="s">
        <v>465</v>
      </c>
      <c r="AO25" s="434"/>
      <c r="AP25" s="434"/>
      <c r="AQ25" s="435"/>
      <c r="AR25" s="435"/>
      <c r="AS25" s="232"/>
    </row>
    <row r="26" spans="1:45" ht="17.25" customHeight="1" x14ac:dyDescent="0.25">
      <c r="A26" s="386" t="s">
        <v>466</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33"/>
      <c r="AN26" s="421" t="s">
        <v>467</v>
      </c>
      <c r="AO26" s="422"/>
      <c r="AP26" s="423"/>
      <c r="AQ26" s="419"/>
      <c r="AR26" s="424"/>
      <c r="AS26" s="232"/>
    </row>
    <row r="27" spans="1:45" ht="17.25" customHeight="1" x14ac:dyDescent="0.25">
      <c r="A27" s="386" t="s">
        <v>468</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33"/>
      <c r="AN27" s="421" t="s">
        <v>469</v>
      </c>
      <c r="AO27" s="422"/>
      <c r="AP27" s="423"/>
      <c r="AQ27" s="419"/>
      <c r="AR27" s="424"/>
      <c r="AS27" s="232"/>
    </row>
    <row r="28" spans="1:45" ht="27.75" customHeight="1" thickBot="1" x14ac:dyDescent="0.3">
      <c r="A28" s="425" t="s">
        <v>470</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4"/>
      <c r="AL28" s="404"/>
      <c r="AM28" s="233"/>
      <c r="AN28" s="428" t="s">
        <v>579</v>
      </c>
      <c r="AO28" s="429"/>
      <c r="AP28" s="430"/>
      <c r="AQ28" s="419"/>
      <c r="AR28" s="424"/>
      <c r="AS28" s="232"/>
    </row>
    <row r="29" spans="1:45" ht="17.25" customHeight="1" x14ac:dyDescent="0.25">
      <c r="A29" s="431" t="s">
        <v>471</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14"/>
      <c r="AL29" s="414"/>
      <c r="AM29" s="233"/>
      <c r="AN29" s="417"/>
      <c r="AO29" s="418"/>
      <c r="AP29" s="418"/>
      <c r="AQ29" s="419"/>
      <c r="AR29" s="420"/>
      <c r="AS29" s="232"/>
    </row>
    <row r="30" spans="1:45" ht="17.25" customHeight="1" x14ac:dyDescent="0.25">
      <c r="A30" s="386" t="s">
        <v>580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33"/>
      <c r="AS30" s="232"/>
    </row>
    <row r="31" spans="1:45" ht="17.25" customHeight="1" x14ac:dyDescent="0.25">
      <c r="A31" s="386" t="s">
        <v>292</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33"/>
      <c r="AN31" s="233"/>
      <c r="AO31" s="234"/>
      <c r="AP31" s="234"/>
      <c r="AQ31" s="234"/>
      <c r="AR31" s="234"/>
      <c r="AS31" s="232"/>
    </row>
    <row r="32" spans="1:45" ht="17.25" customHeight="1" x14ac:dyDescent="0.25">
      <c r="A32" s="386" t="s">
        <v>271</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33"/>
      <c r="AN32" s="233"/>
      <c r="AO32" s="233"/>
      <c r="AP32" s="233"/>
      <c r="AQ32" s="233"/>
      <c r="AR32" s="233"/>
      <c r="AS32" s="232"/>
    </row>
    <row r="33" spans="1:45" ht="17.25" customHeight="1" x14ac:dyDescent="0.25">
      <c r="A33" s="386" t="s">
        <v>291</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7"/>
      <c r="AL33" s="407"/>
      <c r="AM33" s="233"/>
      <c r="AN33" s="233"/>
      <c r="AO33" s="233"/>
      <c r="AP33" s="233"/>
      <c r="AQ33" s="233"/>
      <c r="AR33" s="233"/>
      <c r="AS33" s="232"/>
    </row>
    <row r="34" spans="1:45" ht="17.25" customHeight="1" x14ac:dyDescent="0.25">
      <c r="A34" s="386" t="s">
        <v>290</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33"/>
      <c r="AN34" s="233"/>
      <c r="AO34" s="233"/>
      <c r="AP34" s="233"/>
      <c r="AQ34" s="233"/>
      <c r="AR34" s="233"/>
      <c r="AS34" s="232"/>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33"/>
      <c r="AN35" s="233"/>
      <c r="AO35" s="233"/>
      <c r="AP35" s="233"/>
      <c r="AQ35" s="233"/>
      <c r="AR35" s="233"/>
      <c r="AS35" s="232"/>
    </row>
    <row r="36" spans="1:45" ht="17.25" customHeight="1" thickBot="1" x14ac:dyDescent="0.3">
      <c r="A36" s="402" t="s">
        <v>264</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33"/>
      <c r="AN36" s="233"/>
      <c r="AO36" s="233"/>
      <c r="AP36" s="233"/>
      <c r="AQ36" s="233"/>
      <c r="AR36" s="233"/>
      <c r="AS36" s="232"/>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33"/>
      <c r="AN37" s="233"/>
      <c r="AO37" s="233"/>
      <c r="AP37" s="233"/>
      <c r="AQ37" s="233"/>
      <c r="AR37" s="233"/>
      <c r="AS37" s="232"/>
    </row>
    <row r="38" spans="1:45" ht="17.25" customHeight="1" x14ac:dyDescent="0.25">
      <c r="A38" s="386" t="s">
        <v>289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33"/>
      <c r="AN38" s="233"/>
      <c r="AO38" s="233"/>
      <c r="AP38" s="233"/>
      <c r="AQ38" s="233"/>
      <c r="AR38" s="233"/>
      <c r="AS38" s="232"/>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33"/>
      <c r="AN39" s="233"/>
      <c r="AO39" s="233"/>
      <c r="AP39" s="233"/>
      <c r="AQ39" s="233"/>
      <c r="AR39" s="233"/>
      <c r="AS39" s="232"/>
    </row>
    <row r="40" spans="1:45" ht="17.25" customHeight="1" x14ac:dyDescent="0.25">
      <c r="A40" s="415" t="s">
        <v>581</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33"/>
      <c r="AN40" s="233"/>
      <c r="AO40" s="233"/>
      <c r="AP40" s="233"/>
      <c r="AQ40" s="233"/>
      <c r="AR40" s="233"/>
      <c r="AS40" s="232"/>
    </row>
    <row r="41" spans="1:45" ht="17.25" customHeight="1" x14ac:dyDescent="0.25">
      <c r="A41" s="386" t="s">
        <v>287</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33"/>
      <c r="AN41" s="233"/>
      <c r="AO41" s="233"/>
      <c r="AP41" s="233"/>
      <c r="AQ41" s="233"/>
      <c r="AR41" s="233"/>
      <c r="AS41" s="232"/>
    </row>
    <row r="42" spans="1:45" ht="17.25" customHeight="1" x14ac:dyDescent="0.25">
      <c r="A42" s="386" t="s">
        <v>286</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33"/>
      <c r="AN42" s="233"/>
      <c r="AO42" s="233"/>
      <c r="AP42" s="233"/>
      <c r="AQ42" s="233"/>
      <c r="AR42" s="233"/>
      <c r="AS42" s="232"/>
    </row>
    <row r="43" spans="1:45" ht="17.25" customHeight="1" x14ac:dyDescent="0.25">
      <c r="A43" s="386" t="s">
        <v>285</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33"/>
      <c r="AN43" s="233"/>
      <c r="AO43" s="233"/>
      <c r="AP43" s="233"/>
      <c r="AQ43" s="233"/>
      <c r="AR43" s="233"/>
      <c r="AS43" s="232"/>
    </row>
    <row r="44" spans="1:45" ht="17.25" customHeight="1" x14ac:dyDescent="0.25">
      <c r="A44" s="386" t="s">
        <v>284</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33"/>
      <c r="AN44" s="233"/>
      <c r="AO44" s="233"/>
      <c r="AP44" s="233"/>
      <c r="AQ44" s="233"/>
      <c r="AR44" s="233"/>
      <c r="AS44" s="232"/>
    </row>
    <row r="45" spans="1:45" ht="17.25" customHeight="1" x14ac:dyDescent="0.25">
      <c r="A45" s="386" t="s">
        <v>283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33"/>
      <c r="AN45" s="233"/>
      <c r="AO45" s="233"/>
      <c r="AP45" s="233"/>
      <c r="AQ45" s="233"/>
      <c r="AR45" s="233"/>
      <c r="AS45" s="232"/>
    </row>
    <row r="46" spans="1:45" ht="17.25" customHeight="1" thickBot="1" x14ac:dyDescent="0.3">
      <c r="A46" s="408" t="s">
        <v>582</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33"/>
      <c r="AN46" s="233"/>
      <c r="AO46" s="233"/>
      <c r="AP46" s="233"/>
      <c r="AQ46" s="233"/>
      <c r="AR46" s="233"/>
      <c r="AS46" s="232"/>
    </row>
    <row r="47" spans="1:45" ht="24" customHeight="1" x14ac:dyDescent="0.25">
      <c r="A47" s="411" t="s">
        <v>282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8" t="s">
        <v>583</v>
      </c>
      <c r="AN47" s="398"/>
      <c r="AO47" s="235" t="s">
        <v>584</v>
      </c>
      <c r="AP47" s="235" t="s">
        <v>585</v>
      </c>
      <c r="AQ47" s="232"/>
    </row>
    <row r="48" spans="1:45" ht="12" customHeight="1" x14ac:dyDescent="0.25">
      <c r="A48" s="386" t="s">
        <v>281</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36"/>
      <c r="AP48" s="236"/>
      <c r="AQ48" s="232"/>
    </row>
    <row r="49" spans="1:43" ht="12" customHeight="1" x14ac:dyDescent="0.25">
      <c r="A49" s="386" t="s">
        <v>280</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36"/>
      <c r="AP49" s="236"/>
      <c r="AQ49" s="232"/>
    </row>
    <row r="50" spans="1:43" ht="12" customHeight="1" thickBot="1" x14ac:dyDescent="0.3">
      <c r="A50" s="402" t="s">
        <v>586</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583</v>
      </c>
      <c r="AN52" s="398"/>
      <c r="AO52" s="235" t="s">
        <v>584</v>
      </c>
      <c r="AP52" s="235" t="s">
        <v>585</v>
      </c>
      <c r="AQ52" s="232"/>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42"/>
      <c r="AP53" s="242"/>
      <c r="AQ53" s="232"/>
    </row>
    <row r="54" spans="1:43" ht="12" customHeight="1" x14ac:dyDescent="0.25">
      <c r="A54" s="386" t="s">
        <v>277</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36"/>
      <c r="AP54" s="236"/>
      <c r="AQ54" s="232"/>
    </row>
    <row r="55" spans="1:43" ht="12" customHeight="1" x14ac:dyDescent="0.25">
      <c r="A55" s="386" t="s">
        <v>276</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36"/>
      <c r="AP55" s="236"/>
      <c r="AQ55" s="232"/>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96" t="s">
        <v>587</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583</v>
      </c>
      <c r="AN58" s="398"/>
      <c r="AO58" s="235" t="s">
        <v>584</v>
      </c>
      <c r="AP58" s="235" t="s">
        <v>585</v>
      </c>
      <c r="AQ58" s="232"/>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45"/>
      <c r="AP59" s="245"/>
      <c r="AQ59" s="246"/>
    </row>
    <row r="60" spans="1:43" ht="12" customHeight="1" x14ac:dyDescent="0.25">
      <c r="A60" s="386" t="s">
        <v>273</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36"/>
      <c r="AP60" s="236"/>
      <c r="AQ60" s="232"/>
    </row>
    <row r="61" spans="1:43" ht="12" customHeight="1" x14ac:dyDescent="0.25">
      <c r="A61" s="386" t="s">
        <v>272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36"/>
      <c r="AP61" s="236"/>
      <c r="AQ61" s="232"/>
    </row>
    <row r="62" spans="1:43" ht="12" customHeight="1" x14ac:dyDescent="0.25">
      <c r="A62" s="386" t="s">
        <v>271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36"/>
      <c r="AP62" s="236"/>
      <c r="AQ62" s="232"/>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36"/>
      <c r="AP63" s="236"/>
      <c r="AQ63" s="232"/>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36"/>
      <c r="AP64" s="236"/>
      <c r="AQ64" s="232"/>
    </row>
    <row r="65" spans="1:43" ht="12" customHeight="1" x14ac:dyDescent="0.25">
      <c r="A65" s="386" t="s">
        <v>270</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36"/>
      <c r="AP65" s="236"/>
      <c r="AQ65" s="232"/>
    </row>
    <row r="66" spans="1:43" ht="27.75" customHeight="1" x14ac:dyDescent="0.25">
      <c r="A66" s="381" t="s">
        <v>588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47"/>
      <c r="AP66" s="247"/>
      <c r="AQ66" s="246"/>
    </row>
    <row r="67" spans="1:43" ht="11.25" customHeight="1" x14ac:dyDescent="0.25">
      <c r="A67" s="386" t="s">
        <v>266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36"/>
      <c r="AP67" s="236"/>
      <c r="AQ67" s="232"/>
    </row>
    <row r="68" spans="1:43" ht="25.5" customHeight="1" x14ac:dyDescent="0.25">
      <c r="A68" s="381" t="s">
        <v>589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47"/>
      <c r="AP68" s="247"/>
      <c r="AQ68" s="246"/>
    </row>
    <row r="69" spans="1:43" ht="12" customHeight="1" x14ac:dyDescent="0.25">
      <c r="A69" s="386" t="s">
        <v>265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36"/>
      <c r="AP69" s="236"/>
      <c r="AQ69" s="232"/>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4"/>
      <c r="AL70" s="384"/>
      <c r="AM70" s="384"/>
      <c r="AN70" s="384"/>
      <c r="AO70" s="247"/>
      <c r="AP70" s="247"/>
      <c r="AQ70" s="246"/>
    </row>
    <row r="71" spans="1:43" ht="12" customHeight="1" x14ac:dyDescent="0.25">
      <c r="A71" s="386" t="s">
        <v>264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36"/>
      <c r="AP71" s="236"/>
      <c r="AQ71" s="232"/>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583</v>
      </c>
      <c r="AN74" s="398"/>
      <c r="AO74" s="235" t="s">
        <v>584</v>
      </c>
      <c r="AP74" s="235" t="s">
        <v>585</v>
      </c>
      <c r="AQ74" s="232"/>
    </row>
    <row r="75" spans="1:43" ht="25.5" customHeight="1" x14ac:dyDescent="0.25">
      <c r="A75" s="381" t="s">
        <v>589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249"/>
      <c r="AP75" s="249"/>
      <c r="AQ75" s="246"/>
    </row>
    <row r="76" spans="1:43" ht="12" customHeight="1" x14ac:dyDescent="0.25">
      <c r="A76" s="386" t="s">
        <v>266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389"/>
      <c r="AN76" s="389"/>
      <c r="AO76" s="250"/>
      <c r="AP76" s="250"/>
      <c r="AQ76" s="232"/>
    </row>
    <row r="77" spans="1:43" ht="12" customHeight="1" x14ac:dyDescent="0.25">
      <c r="A77" s="386" t="s">
        <v>265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389"/>
      <c r="AN77" s="389"/>
      <c r="AO77" s="250"/>
      <c r="AP77" s="250"/>
      <c r="AQ77" s="232"/>
    </row>
    <row r="78" spans="1:43" ht="12" customHeight="1" x14ac:dyDescent="0.25">
      <c r="A78" s="386" t="s">
        <v>264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389"/>
      <c r="AN78" s="389"/>
      <c r="AO78" s="250"/>
      <c r="AP78" s="250"/>
      <c r="AQ78" s="232"/>
    </row>
    <row r="79" spans="1:43" ht="12" customHeight="1" x14ac:dyDescent="0.25">
      <c r="A79" s="386" t="s">
        <v>263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389"/>
      <c r="AN79" s="389"/>
      <c r="AO79" s="250"/>
      <c r="AP79" s="250"/>
      <c r="AQ79" s="232"/>
    </row>
    <row r="80" spans="1:43" ht="12" customHeight="1" x14ac:dyDescent="0.25">
      <c r="A80" s="386" t="s">
        <v>262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389"/>
      <c r="AN80" s="389"/>
      <c r="AO80" s="250"/>
      <c r="AP80" s="250"/>
      <c r="AQ80" s="232"/>
    </row>
    <row r="81" spans="1:45" ht="12.75" customHeight="1" x14ac:dyDescent="0.25">
      <c r="A81" s="386" t="s">
        <v>261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389"/>
      <c r="AN81" s="389"/>
      <c r="AO81" s="250"/>
      <c r="AP81" s="250"/>
      <c r="AQ81" s="232"/>
    </row>
    <row r="82" spans="1:45" ht="12.75" customHeight="1" x14ac:dyDescent="0.25">
      <c r="A82" s="386" t="s">
        <v>260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389"/>
      <c r="AN82" s="389"/>
      <c r="AO82" s="250"/>
      <c r="AP82" s="250"/>
      <c r="AQ82" s="232"/>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4"/>
      <c r="AL83" s="384"/>
      <c r="AM83" s="385"/>
      <c r="AN83" s="385"/>
      <c r="AO83" s="249"/>
      <c r="AP83" s="249"/>
      <c r="AQ83" s="246"/>
    </row>
    <row r="84" spans="1:45" ht="12" customHeight="1" x14ac:dyDescent="0.25">
      <c r="A84" s="390" t="s">
        <v>590</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4"/>
      <c r="AL84" s="384"/>
      <c r="AM84" s="385"/>
      <c r="AN84" s="385"/>
      <c r="AO84" s="249"/>
      <c r="AP84" s="249"/>
      <c r="AQ84" s="246"/>
    </row>
    <row r="85" spans="1:45" ht="12" customHeight="1" x14ac:dyDescent="0.25">
      <c r="A85" s="386" t="s">
        <v>258</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389"/>
      <c r="AN85" s="389"/>
      <c r="AO85" s="250"/>
      <c r="AP85" s="250"/>
      <c r="AQ85" s="230"/>
    </row>
    <row r="86" spans="1:45" ht="27.75" customHeight="1" x14ac:dyDescent="0.25">
      <c r="A86" s="381" t="s">
        <v>591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249"/>
      <c r="AP86" s="249"/>
      <c r="AQ86" s="246"/>
    </row>
    <row r="87" spans="1:45" x14ac:dyDescent="0.25">
      <c r="A87" s="381" t="s">
        <v>592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249"/>
      <c r="AP87" s="249"/>
      <c r="AQ87" s="246"/>
    </row>
    <row r="88" spans="1:45" ht="14.25" customHeight="1" x14ac:dyDescent="0.25">
      <c r="A88" s="370" t="s">
        <v>593</v>
      </c>
      <c r="B88" s="371"/>
      <c r="C88" s="371"/>
      <c r="D88" s="37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3"/>
      <c r="AL88" s="374"/>
      <c r="AM88" s="375"/>
      <c r="AN88" s="376"/>
      <c r="AO88" s="249"/>
      <c r="AP88" s="249"/>
      <c r="AQ88" s="246"/>
    </row>
    <row r="89" spans="1:45" x14ac:dyDescent="0.25">
      <c r="A89" s="370" t="s">
        <v>594</v>
      </c>
      <c r="B89" s="371"/>
      <c r="C89" s="371"/>
      <c r="D89" s="37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3"/>
      <c r="AL89" s="374"/>
      <c r="AM89" s="375"/>
      <c r="AN89" s="376"/>
      <c r="AO89" s="249"/>
      <c r="AP89" s="249"/>
      <c r="AQ89" s="230"/>
    </row>
    <row r="90" spans="1:45" ht="12" customHeight="1" thickBot="1" x14ac:dyDescent="0.3">
      <c r="A90" s="252" t="s">
        <v>595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7"/>
      <c r="AL90" s="378"/>
      <c r="AM90" s="379"/>
      <c r="AN90" s="380"/>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596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597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598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599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600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25" zoomScale="75" zoomScaleNormal="75" zoomScaleSheetLayoutView="85" workbookViewId="0">
      <selection activeCell="H50" sqref="H50"/>
    </sheetView>
  </sheetViews>
  <sheetFormatPr defaultRowHeight="15.75" x14ac:dyDescent="0.25"/>
  <cols>
    <col min="1" max="1" width="9.140625" style="57"/>
    <col min="2" max="2" width="82" style="57" customWidth="1"/>
    <col min="3" max="3" width="15.85546875" style="57" customWidth="1"/>
    <col min="4" max="4" width="20" style="57" customWidth="1"/>
    <col min="5" max="5" width="18.5703125" style="57" customWidth="1"/>
    <col min="6" max="6" width="15.5703125" style="57" customWidth="1"/>
    <col min="7" max="8" width="18.28515625" style="57" customWidth="1"/>
    <col min="9" max="9" width="33.28515625" style="57" customWidth="1"/>
    <col min="10" max="10" width="32.2851562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5" t="s">
        <v>69</v>
      </c>
    </row>
    <row r="2" spans="1:42" ht="18.75" x14ac:dyDescent="0.3">
      <c r="J2" s="15" t="s">
        <v>10</v>
      </c>
    </row>
    <row r="3" spans="1:42" ht="18.75" x14ac:dyDescent="0.3">
      <c r="J3" s="15" t="s">
        <v>68</v>
      </c>
    </row>
    <row r="4" spans="1:42" ht="18.75" x14ac:dyDescent="0.3">
      <c r="I4" s="15"/>
    </row>
    <row r="5" spans="1:42" x14ac:dyDescent="0.25">
      <c r="A5" s="314" t="str">
        <f>'1. паспорт местоположение'!A5:C5</f>
        <v>Год раскрытия информации: 2024 год</v>
      </c>
      <c r="B5" s="314"/>
      <c r="C5" s="314"/>
      <c r="D5" s="314"/>
      <c r="E5" s="314"/>
      <c r="F5" s="314"/>
      <c r="G5" s="314"/>
      <c r="H5" s="314"/>
      <c r="I5" s="314"/>
      <c r="J5" s="31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5"/>
    </row>
    <row r="7" spans="1:42" ht="18.75" x14ac:dyDescent="0.25">
      <c r="A7" s="327" t="s">
        <v>9</v>
      </c>
      <c r="B7" s="327"/>
      <c r="C7" s="327"/>
      <c r="D7" s="327"/>
      <c r="E7" s="327"/>
      <c r="F7" s="327"/>
      <c r="G7" s="327"/>
      <c r="H7" s="327"/>
      <c r="I7" s="327"/>
      <c r="J7" s="327"/>
    </row>
    <row r="8" spans="1:42" ht="18.75" x14ac:dyDescent="0.25">
      <c r="A8" s="327"/>
      <c r="B8" s="327"/>
      <c r="C8" s="327"/>
      <c r="D8" s="327"/>
      <c r="E8" s="327"/>
      <c r="F8" s="327"/>
      <c r="G8" s="327"/>
      <c r="H8" s="327"/>
      <c r="I8" s="327"/>
      <c r="J8" s="327"/>
    </row>
    <row r="9" spans="1:42" x14ac:dyDescent="0.25">
      <c r="A9" s="358" t="s">
        <v>535</v>
      </c>
      <c r="B9" s="358"/>
      <c r="C9" s="358"/>
      <c r="D9" s="358"/>
      <c r="E9" s="358"/>
      <c r="F9" s="358"/>
      <c r="G9" s="358"/>
      <c r="H9" s="358"/>
      <c r="I9" s="358"/>
      <c r="J9" s="358"/>
    </row>
    <row r="10" spans="1:42" x14ac:dyDescent="0.25">
      <c r="A10" s="323" t="s">
        <v>8</v>
      </c>
      <c r="B10" s="323"/>
      <c r="C10" s="323"/>
      <c r="D10" s="323"/>
      <c r="E10" s="323"/>
      <c r="F10" s="323"/>
      <c r="G10" s="323"/>
      <c r="H10" s="323"/>
      <c r="I10" s="323"/>
      <c r="J10" s="323"/>
    </row>
    <row r="11" spans="1:42" ht="18.75" x14ac:dyDescent="0.25">
      <c r="A11" s="327"/>
      <c r="B11" s="327"/>
      <c r="C11" s="327"/>
      <c r="D11" s="327"/>
      <c r="E11" s="327"/>
      <c r="F11" s="327"/>
      <c r="G11" s="327"/>
      <c r="H11" s="327"/>
      <c r="I11" s="327"/>
      <c r="J11" s="327"/>
    </row>
    <row r="12" spans="1:42" x14ac:dyDescent="0.25">
      <c r="A12" s="358" t="s">
        <v>496</v>
      </c>
      <c r="B12" s="358"/>
      <c r="C12" s="358"/>
      <c r="D12" s="358"/>
      <c r="E12" s="358"/>
      <c r="F12" s="358"/>
      <c r="G12" s="358"/>
      <c r="H12" s="358"/>
      <c r="I12" s="358"/>
      <c r="J12" s="358"/>
    </row>
    <row r="13" spans="1:42" x14ac:dyDescent="0.25">
      <c r="A13" s="323" t="s">
        <v>7</v>
      </c>
      <c r="B13" s="323"/>
      <c r="C13" s="323"/>
      <c r="D13" s="323"/>
      <c r="E13" s="323"/>
      <c r="F13" s="323"/>
      <c r="G13" s="323"/>
      <c r="H13" s="323"/>
      <c r="I13" s="323"/>
      <c r="J13" s="323"/>
    </row>
    <row r="14" spans="1:42" ht="18.75" x14ac:dyDescent="0.25">
      <c r="A14" s="328"/>
      <c r="B14" s="328"/>
      <c r="C14" s="328"/>
      <c r="D14" s="328"/>
      <c r="E14" s="328"/>
      <c r="F14" s="328"/>
      <c r="G14" s="328"/>
      <c r="H14" s="328"/>
      <c r="I14" s="328"/>
      <c r="J14" s="328"/>
    </row>
    <row r="15" spans="1:42" ht="26.25" customHeight="1" x14ac:dyDescent="0.25">
      <c r="A15" s="357" t="s">
        <v>485</v>
      </c>
      <c r="B15" s="357"/>
      <c r="C15" s="357"/>
      <c r="D15" s="357"/>
      <c r="E15" s="357"/>
      <c r="F15" s="357"/>
      <c r="G15" s="357"/>
      <c r="H15" s="357"/>
      <c r="I15" s="357"/>
      <c r="J15" s="357"/>
    </row>
    <row r="16" spans="1:42" x14ac:dyDescent="0.25">
      <c r="A16" s="323" t="s">
        <v>6</v>
      </c>
      <c r="B16" s="323"/>
      <c r="C16" s="323"/>
      <c r="D16" s="323"/>
      <c r="E16" s="323"/>
      <c r="F16" s="323"/>
      <c r="G16" s="323"/>
      <c r="H16" s="323"/>
      <c r="I16" s="323"/>
      <c r="J16" s="323"/>
    </row>
    <row r="17" spans="1:10" ht="15.75" customHeight="1" x14ac:dyDescent="0.25">
      <c r="J17" s="270"/>
    </row>
    <row r="18" spans="1:10" x14ac:dyDescent="0.25">
      <c r="I18" s="73"/>
    </row>
    <row r="19" spans="1:10" ht="15.75" customHeight="1" x14ac:dyDescent="0.25">
      <c r="A19" s="441" t="s">
        <v>425</v>
      </c>
      <c r="B19" s="441"/>
      <c r="C19" s="441"/>
      <c r="D19" s="441"/>
      <c r="E19" s="441"/>
      <c r="F19" s="441"/>
      <c r="G19" s="441"/>
      <c r="H19" s="441"/>
      <c r="I19" s="441"/>
      <c r="J19" s="441"/>
    </row>
    <row r="20" spans="1:10" x14ac:dyDescent="0.25">
      <c r="A20" s="187"/>
      <c r="B20" s="187"/>
      <c r="C20" s="72"/>
      <c r="D20" s="72"/>
      <c r="E20" s="72"/>
      <c r="F20" s="72"/>
      <c r="G20" s="72"/>
      <c r="H20" s="72"/>
      <c r="I20" s="72"/>
      <c r="J20" s="72"/>
    </row>
    <row r="21" spans="1:10" ht="28.5" customHeight="1" x14ac:dyDescent="0.25">
      <c r="A21" s="442" t="s">
        <v>228</v>
      </c>
      <c r="B21" s="442" t="s">
        <v>227</v>
      </c>
      <c r="C21" s="448" t="s">
        <v>357</v>
      </c>
      <c r="D21" s="448"/>
      <c r="E21" s="448"/>
      <c r="F21" s="448"/>
      <c r="G21" s="443" t="s">
        <v>226</v>
      </c>
      <c r="H21" s="445" t="s">
        <v>359</v>
      </c>
      <c r="I21" s="442" t="s">
        <v>225</v>
      </c>
      <c r="J21" s="444" t="s">
        <v>358</v>
      </c>
    </row>
    <row r="22" spans="1:10" ht="58.5" customHeight="1" x14ac:dyDescent="0.25">
      <c r="A22" s="442"/>
      <c r="B22" s="442"/>
      <c r="C22" s="449" t="s">
        <v>2</v>
      </c>
      <c r="D22" s="449"/>
      <c r="E22" s="450" t="s">
        <v>1</v>
      </c>
      <c r="F22" s="451"/>
      <c r="G22" s="443"/>
      <c r="H22" s="446"/>
      <c r="I22" s="442"/>
      <c r="J22" s="444"/>
    </row>
    <row r="23" spans="1:10" ht="31.5" x14ac:dyDescent="0.25">
      <c r="A23" s="442"/>
      <c r="B23" s="442"/>
      <c r="C23" s="71" t="s">
        <v>224</v>
      </c>
      <c r="D23" s="71" t="s">
        <v>223</v>
      </c>
      <c r="E23" s="71" t="s">
        <v>224</v>
      </c>
      <c r="F23" s="71" t="s">
        <v>223</v>
      </c>
      <c r="G23" s="443"/>
      <c r="H23" s="447"/>
      <c r="I23" s="442"/>
      <c r="J23" s="444"/>
    </row>
    <row r="24" spans="1:10" x14ac:dyDescent="0.25">
      <c r="A24" s="269">
        <v>1</v>
      </c>
      <c r="B24" s="269">
        <v>2</v>
      </c>
      <c r="C24" s="71">
        <v>3</v>
      </c>
      <c r="D24" s="71">
        <v>4</v>
      </c>
      <c r="E24" s="71">
        <v>7</v>
      </c>
      <c r="F24" s="71">
        <v>8</v>
      </c>
      <c r="G24" s="71">
        <v>9</v>
      </c>
      <c r="H24" s="71">
        <v>10</v>
      </c>
      <c r="I24" s="71">
        <v>11</v>
      </c>
      <c r="J24" s="71">
        <v>12</v>
      </c>
    </row>
    <row r="25" spans="1:10" x14ac:dyDescent="0.25">
      <c r="A25" s="67">
        <v>1</v>
      </c>
      <c r="B25" s="68" t="s">
        <v>222</v>
      </c>
      <c r="C25" s="69"/>
      <c r="D25" s="69"/>
      <c r="E25" s="69"/>
      <c r="F25" s="69"/>
      <c r="G25" s="69"/>
      <c r="H25" s="69"/>
      <c r="I25" s="64"/>
      <c r="J25" s="64"/>
    </row>
    <row r="26" spans="1:10" x14ac:dyDescent="0.25">
      <c r="A26" s="67" t="s">
        <v>221</v>
      </c>
      <c r="B26" s="70" t="s">
        <v>364</v>
      </c>
      <c r="C26" s="65" t="s">
        <v>486</v>
      </c>
      <c r="D26" s="65"/>
      <c r="E26" s="65" t="s">
        <v>486</v>
      </c>
      <c r="F26" s="65"/>
      <c r="G26" s="145"/>
      <c r="H26" s="145"/>
      <c r="I26" s="64"/>
      <c r="J26" s="64"/>
    </row>
    <row r="27" spans="1:10" s="58" customFormat="1" x14ac:dyDescent="0.25">
      <c r="A27" s="67" t="s">
        <v>220</v>
      </c>
      <c r="B27" s="70" t="s">
        <v>366</v>
      </c>
      <c r="C27" s="65" t="s">
        <v>486</v>
      </c>
      <c r="D27" s="65"/>
      <c r="E27" s="65" t="s">
        <v>486</v>
      </c>
      <c r="F27" s="65"/>
      <c r="G27" s="145"/>
      <c r="H27" s="145"/>
      <c r="I27" s="64"/>
      <c r="J27" s="64"/>
    </row>
    <row r="28" spans="1:10" s="58" customFormat="1" ht="31.5" x14ac:dyDescent="0.25">
      <c r="A28" s="67" t="s">
        <v>365</v>
      </c>
      <c r="B28" s="70" t="s">
        <v>370</v>
      </c>
      <c r="C28" s="288">
        <v>44910</v>
      </c>
      <c r="D28" s="288">
        <v>45012</v>
      </c>
      <c r="E28" s="288">
        <v>44910</v>
      </c>
      <c r="F28" s="288">
        <v>45012</v>
      </c>
      <c r="G28" s="146">
        <v>1</v>
      </c>
      <c r="H28" s="146">
        <v>1</v>
      </c>
      <c r="I28" s="64"/>
      <c r="J28" s="64"/>
    </row>
    <row r="29" spans="1:10" s="58" customFormat="1" x14ac:dyDescent="0.25">
      <c r="A29" s="67" t="s">
        <v>219</v>
      </c>
      <c r="B29" s="70" t="s">
        <v>369</v>
      </c>
      <c r="C29" s="288">
        <v>45068</v>
      </c>
      <c r="D29" s="288">
        <v>45120</v>
      </c>
      <c r="E29" s="288">
        <v>45068</v>
      </c>
      <c r="F29" s="288">
        <v>45120</v>
      </c>
      <c r="G29" s="146">
        <v>1</v>
      </c>
      <c r="H29" s="146">
        <v>1</v>
      </c>
      <c r="I29" s="64"/>
      <c r="J29" s="64"/>
    </row>
    <row r="30" spans="1:10" s="58" customFormat="1" x14ac:dyDescent="0.25">
      <c r="A30" s="67" t="s">
        <v>218</v>
      </c>
      <c r="B30" s="70" t="s">
        <v>371</v>
      </c>
      <c r="C30" s="288">
        <v>45120</v>
      </c>
      <c r="D30" s="288">
        <v>45565</v>
      </c>
      <c r="E30" s="288">
        <v>45120</v>
      </c>
      <c r="F30" s="288">
        <v>45565</v>
      </c>
      <c r="G30" s="146">
        <v>1</v>
      </c>
      <c r="H30" s="146">
        <v>1</v>
      </c>
      <c r="I30" s="64"/>
      <c r="J30" s="64"/>
    </row>
    <row r="31" spans="1:10" s="58" customFormat="1" x14ac:dyDescent="0.25">
      <c r="A31" s="67" t="s">
        <v>217</v>
      </c>
      <c r="B31" s="66" t="s">
        <v>367</v>
      </c>
      <c r="C31" s="268">
        <v>44624</v>
      </c>
      <c r="D31" s="267">
        <v>44643</v>
      </c>
      <c r="E31" s="268">
        <v>44624</v>
      </c>
      <c r="F31" s="267">
        <v>44643</v>
      </c>
      <c r="G31" s="146">
        <v>1</v>
      </c>
      <c r="H31" s="146">
        <v>1</v>
      </c>
      <c r="I31" s="164"/>
      <c r="J31" s="259"/>
    </row>
    <row r="32" spans="1:10" s="58" customFormat="1" x14ac:dyDescent="0.25">
      <c r="A32" s="67" t="s">
        <v>215</v>
      </c>
      <c r="B32" s="66" t="s">
        <v>372</v>
      </c>
      <c r="C32" s="267">
        <v>44712</v>
      </c>
      <c r="D32" s="267">
        <v>45565</v>
      </c>
      <c r="E32" s="267">
        <v>44712</v>
      </c>
      <c r="F32" s="267">
        <v>45473</v>
      </c>
      <c r="G32" s="146">
        <v>1</v>
      </c>
      <c r="H32" s="146">
        <v>1</v>
      </c>
      <c r="I32" s="259"/>
      <c r="J32" s="259"/>
    </row>
    <row r="33" spans="1:10" s="58" customFormat="1" x14ac:dyDescent="0.25">
      <c r="A33" s="67" t="s">
        <v>383</v>
      </c>
      <c r="B33" s="66" t="s">
        <v>301</v>
      </c>
      <c r="C33" s="267">
        <v>45566</v>
      </c>
      <c r="D33" s="267">
        <v>45651</v>
      </c>
      <c r="E33" s="267">
        <v>45491</v>
      </c>
      <c r="F33" s="267">
        <v>45651</v>
      </c>
      <c r="G33" s="146"/>
      <c r="H33" s="146"/>
      <c r="I33" s="259"/>
      <c r="J33" s="259"/>
    </row>
    <row r="34" spans="1:10" s="58" customFormat="1" ht="31.5" x14ac:dyDescent="0.25">
      <c r="A34" s="67" t="s">
        <v>384</v>
      </c>
      <c r="B34" s="66" t="s">
        <v>376</v>
      </c>
      <c r="C34" s="59" t="s">
        <v>486</v>
      </c>
      <c r="D34" s="59"/>
      <c r="E34" s="59" t="s">
        <v>486</v>
      </c>
      <c r="F34" s="59"/>
      <c r="G34" s="146"/>
      <c r="H34" s="146"/>
      <c r="I34" s="259"/>
      <c r="J34" s="259"/>
    </row>
    <row r="35" spans="1:10" s="58" customFormat="1" x14ac:dyDescent="0.25">
      <c r="A35" s="67" t="s">
        <v>385</v>
      </c>
      <c r="B35" s="66" t="s">
        <v>216</v>
      </c>
      <c r="C35" s="267">
        <v>45651</v>
      </c>
      <c r="D35" s="267">
        <v>45656</v>
      </c>
      <c r="E35" s="267">
        <v>45651</v>
      </c>
      <c r="F35" s="267">
        <v>45656</v>
      </c>
      <c r="G35" s="146"/>
      <c r="H35" s="146"/>
      <c r="I35" s="259"/>
      <c r="J35" s="259"/>
    </row>
    <row r="36" spans="1:10" x14ac:dyDescent="0.25">
      <c r="A36" s="67" t="s">
        <v>386</v>
      </c>
      <c r="B36" s="66" t="s">
        <v>368</v>
      </c>
      <c r="C36" s="267">
        <v>45797</v>
      </c>
      <c r="D36" s="267">
        <v>45838</v>
      </c>
      <c r="E36" s="267">
        <v>46701</v>
      </c>
      <c r="F36" s="267">
        <v>46721</v>
      </c>
      <c r="G36" s="146"/>
      <c r="H36" s="146"/>
      <c r="I36" s="259"/>
      <c r="J36" s="259"/>
    </row>
    <row r="37" spans="1:10" x14ac:dyDescent="0.25">
      <c r="A37" s="67" t="s">
        <v>387</v>
      </c>
      <c r="B37" s="66" t="s">
        <v>214</v>
      </c>
      <c r="C37" s="267">
        <v>45566</v>
      </c>
      <c r="D37" s="267">
        <v>45651</v>
      </c>
      <c r="E37" s="267">
        <v>45159</v>
      </c>
      <c r="F37" s="267">
        <v>45621</v>
      </c>
      <c r="G37" s="146">
        <v>0.5</v>
      </c>
      <c r="H37" s="146">
        <v>0.5</v>
      </c>
      <c r="I37" s="259"/>
      <c r="J37" s="259"/>
    </row>
    <row r="38" spans="1:10" x14ac:dyDescent="0.25">
      <c r="A38" s="67" t="s">
        <v>601</v>
      </c>
      <c r="B38" s="68" t="s">
        <v>213</v>
      </c>
      <c r="C38" s="267"/>
      <c r="D38" s="267"/>
      <c r="E38" s="267"/>
      <c r="F38" s="267"/>
      <c r="G38" s="146"/>
      <c r="H38" s="146"/>
      <c r="I38" s="59"/>
      <c r="J38" s="45"/>
    </row>
    <row r="39" spans="1:10" ht="31.5" x14ac:dyDescent="0.25">
      <c r="A39" s="67">
        <v>2</v>
      </c>
      <c r="B39" s="66" t="s">
        <v>373</v>
      </c>
      <c r="C39" s="267">
        <v>45818</v>
      </c>
      <c r="D39" s="267">
        <v>45838</v>
      </c>
      <c r="E39" s="267">
        <v>46670</v>
      </c>
      <c r="F39" s="267">
        <v>46751</v>
      </c>
      <c r="G39" s="146"/>
      <c r="H39" s="146"/>
      <c r="I39" s="64"/>
      <c r="J39" s="64"/>
    </row>
    <row r="40" spans="1:10" x14ac:dyDescent="0.25">
      <c r="A40" s="67" t="s">
        <v>212</v>
      </c>
      <c r="B40" s="66" t="s">
        <v>375</v>
      </c>
      <c r="C40" s="267">
        <v>45839</v>
      </c>
      <c r="D40" s="267">
        <v>45960</v>
      </c>
      <c r="E40" s="267">
        <v>46784</v>
      </c>
      <c r="F40" s="267">
        <v>46842</v>
      </c>
      <c r="G40" s="146"/>
      <c r="H40" s="146"/>
      <c r="I40" s="64"/>
      <c r="J40" s="64"/>
    </row>
    <row r="41" spans="1:10" x14ac:dyDescent="0.25">
      <c r="A41" s="67" t="s">
        <v>211</v>
      </c>
      <c r="B41" s="68" t="s">
        <v>456</v>
      </c>
      <c r="C41" s="59"/>
      <c r="D41" s="59"/>
      <c r="E41" s="59"/>
      <c r="F41" s="59"/>
      <c r="G41" s="146"/>
      <c r="H41" s="146"/>
      <c r="I41" s="64"/>
      <c r="J41" s="64"/>
    </row>
    <row r="42" spans="1:10" x14ac:dyDescent="0.25">
      <c r="A42" s="67">
        <v>3</v>
      </c>
      <c r="B42" s="66" t="s">
        <v>374</v>
      </c>
      <c r="C42" s="267">
        <v>45839</v>
      </c>
      <c r="D42" s="267">
        <v>46568</v>
      </c>
      <c r="E42" s="267">
        <v>46784</v>
      </c>
      <c r="F42" s="267">
        <v>46803</v>
      </c>
      <c r="G42" s="146"/>
      <c r="H42" s="146"/>
      <c r="I42" s="64"/>
      <c r="J42" s="64"/>
    </row>
    <row r="43" spans="1:10" x14ac:dyDescent="0.25">
      <c r="A43" s="67" t="s">
        <v>210</v>
      </c>
      <c r="B43" s="66" t="s">
        <v>208</v>
      </c>
      <c r="C43" s="267">
        <v>45992</v>
      </c>
      <c r="D43" s="267">
        <v>46629</v>
      </c>
      <c r="E43" s="267">
        <v>46874</v>
      </c>
      <c r="F43" s="267">
        <v>46995</v>
      </c>
      <c r="G43" s="146"/>
      <c r="H43" s="146"/>
      <c r="I43" s="64"/>
      <c r="J43" s="64"/>
    </row>
    <row r="44" spans="1:10" x14ac:dyDescent="0.25">
      <c r="A44" s="67" t="s">
        <v>209</v>
      </c>
      <c r="B44" s="66" t="s">
        <v>206</v>
      </c>
      <c r="C44" s="267">
        <v>46082</v>
      </c>
      <c r="D44" s="267">
        <v>46675</v>
      </c>
      <c r="E44" s="267">
        <v>46874</v>
      </c>
      <c r="F44" s="267">
        <v>47041</v>
      </c>
      <c r="G44" s="146"/>
      <c r="H44" s="146"/>
      <c r="I44" s="64"/>
      <c r="J44" s="64"/>
    </row>
    <row r="45" spans="1:10" ht="31.5" x14ac:dyDescent="0.25">
      <c r="A45" s="67" t="s">
        <v>207</v>
      </c>
      <c r="B45" s="66" t="s">
        <v>379</v>
      </c>
      <c r="C45" s="267">
        <v>46675</v>
      </c>
      <c r="D45" s="267">
        <v>46706</v>
      </c>
      <c r="E45" s="267">
        <v>47041</v>
      </c>
      <c r="F45" s="267">
        <v>47072</v>
      </c>
      <c r="G45" s="146"/>
      <c r="H45" s="146"/>
      <c r="I45" s="64"/>
      <c r="J45" s="64"/>
    </row>
    <row r="46" spans="1:10" ht="63" x14ac:dyDescent="0.25">
      <c r="A46" s="67" t="s">
        <v>205</v>
      </c>
      <c r="B46" s="66" t="s">
        <v>377</v>
      </c>
      <c r="C46" s="65" t="s">
        <v>486</v>
      </c>
      <c r="D46" s="65"/>
      <c r="E46" s="65" t="s">
        <v>486</v>
      </c>
      <c r="F46" s="65"/>
      <c r="G46" s="146"/>
      <c r="H46" s="146"/>
      <c r="I46" s="64"/>
      <c r="J46" s="64"/>
    </row>
    <row r="47" spans="1:10" x14ac:dyDescent="0.25">
      <c r="A47" s="67" t="s">
        <v>203</v>
      </c>
      <c r="B47" s="66" t="s">
        <v>204</v>
      </c>
      <c r="C47" s="267">
        <v>46675</v>
      </c>
      <c r="D47" s="267">
        <v>46706</v>
      </c>
      <c r="E47" s="267">
        <v>47041</v>
      </c>
      <c r="F47" s="267">
        <v>47072</v>
      </c>
      <c r="G47" s="146"/>
      <c r="H47" s="146"/>
      <c r="I47" s="64"/>
      <c r="J47" s="64"/>
    </row>
    <row r="48" spans="1:10" x14ac:dyDescent="0.25">
      <c r="A48" s="67" t="s">
        <v>388</v>
      </c>
      <c r="B48" s="68" t="s">
        <v>202</v>
      </c>
      <c r="C48" s="267"/>
      <c r="D48" s="267"/>
      <c r="E48" s="267"/>
      <c r="F48" s="267"/>
      <c r="G48" s="146"/>
      <c r="H48" s="146"/>
      <c r="I48" s="64"/>
      <c r="J48" s="64"/>
    </row>
    <row r="49" spans="1:10" x14ac:dyDescent="0.25">
      <c r="A49" s="67">
        <v>4</v>
      </c>
      <c r="B49" s="66" t="s">
        <v>200</v>
      </c>
      <c r="C49" s="267">
        <v>46706</v>
      </c>
      <c r="D49" s="267">
        <v>46711</v>
      </c>
      <c r="E49" s="267">
        <v>47072</v>
      </c>
      <c r="F49" s="267">
        <v>47077</v>
      </c>
      <c r="G49" s="146"/>
      <c r="H49" s="146"/>
      <c r="I49" s="64"/>
      <c r="J49" s="64"/>
    </row>
    <row r="50" spans="1:10" ht="47.25" x14ac:dyDescent="0.25">
      <c r="A50" s="67" t="s">
        <v>201</v>
      </c>
      <c r="B50" s="66" t="s">
        <v>378</v>
      </c>
      <c r="C50" s="267">
        <v>46711</v>
      </c>
      <c r="D50" s="267">
        <v>46716</v>
      </c>
      <c r="E50" s="267">
        <v>47077</v>
      </c>
      <c r="F50" s="267">
        <v>47082</v>
      </c>
      <c r="G50" s="146"/>
      <c r="H50" s="146"/>
      <c r="I50" s="64"/>
      <c r="J50" s="64"/>
    </row>
    <row r="51" spans="1:10" ht="31.5" x14ac:dyDescent="0.25">
      <c r="A51" s="67" t="s">
        <v>199</v>
      </c>
      <c r="B51" s="66" t="s">
        <v>380</v>
      </c>
      <c r="C51" s="267">
        <v>46716</v>
      </c>
      <c r="D51" s="267">
        <v>46746</v>
      </c>
      <c r="E51" s="267">
        <v>47082</v>
      </c>
      <c r="F51" s="267">
        <v>47112</v>
      </c>
      <c r="G51" s="146"/>
      <c r="H51" s="146"/>
      <c r="I51" s="64"/>
      <c r="J51" s="64"/>
    </row>
    <row r="52" spans="1:10" ht="31.5" x14ac:dyDescent="0.25">
      <c r="A52" s="67" t="s">
        <v>197</v>
      </c>
      <c r="B52" s="66" t="s">
        <v>198</v>
      </c>
      <c r="C52" s="267" t="s">
        <v>486</v>
      </c>
      <c r="D52" s="65"/>
      <c r="E52" s="267" t="s">
        <v>486</v>
      </c>
      <c r="F52" s="65"/>
      <c r="G52" s="146"/>
      <c r="H52" s="146"/>
      <c r="I52" s="64"/>
      <c r="J52" s="64"/>
    </row>
    <row r="53" spans="1:10" x14ac:dyDescent="0.25">
      <c r="A53" s="67" t="s">
        <v>195</v>
      </c>
      <c r="B53" s="124" t="s">
        <v>381</v>
      </c>
      <c r="C53" s="267">
        <v>46746</v>
      </c>
      <c r="D53" s="267">
        <v>46751</v>
      </c>
      <c r="E53" s="267">
        <v>47112</v>
      </c>
      <c r="F53" s="267">
        <v>47117</v>
      </c>
      <c r="G53" s="146"/>
      <c r="H53" s="146"/>
      <c r="I53" s="64"/>
      <c r="J53" s="64"/>
    </row>
    <row r="54" spans="1:10" x14ac:dyDescent="0.25">
      <c r="A54" s="67" t="s">
        <v>382</v>
      </c>
      <c r="B54" s="66" t="s">
        <v>196</v>
      </c>
      <c r="C54" s="267">
        <v>46746</v>
      </c>
      <c r="D54" s="267">
        <v>46842</v>
      </c>
      <c r="E54" s="267">
        <v>47112</v>
      </c>
      <c r="F54" s="267">
        <v>47117</v>
      </c>
      <c r="G54" s="146"/>
      <c r="H54" s="146"/>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0" zoomScale="55"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7"/>
      <c r="B5" s="57"/>
      <c r="C5" s="57"/>
      <c r="D5" s="57"/>
      <c r="E5" s="57"/>
      <c r="F5" s="57"/>
      <c r="H5" s="57"/>
      <c r="I5" s="57"/>
      <c r="AC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59" t="str">
        <f>'1. паспорт местоположение'!A12:C12</f>
        <v>H_TP1600.PS.0131</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6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8" x14ac:dyDescent="0.25">
      <c r="A17" s="57"/>
      <c r="E17" s="213"/>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67" t="s">
        <v>426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63" t="s">
        <v>194</v>
      </c>
      <c r="B20" s="463" t="s">
        <v>193</v>
      </c>
      <c r="C20" s="461" t="s">
        <v>192</v>
      </c>
      <c r="D20" s="461"/>
      <c r="E20" s="466" t="s">
        <v>191</v>
      </c>
      <c r="F20" s="466"/>
      <c r="G20" s="452" t="s">
        <v>644</v>
      </c>
      <c r="H20" s="456" t="s">
        <v>604</v>
      </c>
      <c r="I20" s="457"/>
      <c r="J20" s="457"/>
      <c r="K20" s="457"/>
      <c r="L20" s="456" t="s">
        <v>605</v>
      </c>
      <c r="M20" s="457"/>
      <c r="N20" s="457"/>
      <c r="O20" s="457"/>
      <c r="P20" s="456" t="s">
        <v>606</v>
      </c>
      <c r="Q20" s="457"/>
      <c r="R20" s="457"/>
      <c r="S20" s="457"/>
      <c r="T20" s="456" t="s">
        <v>607</v>
      </c>
      <c r="U20" s="457"/>
      <c r="V20" s="457"/>
      <c r="W20" s="457"/>
      <c r="X20" s="456" t="s">
        <v>645</v>
      </c>
      <c r="Y20" s="457"/>
      <c r="Z20" s="457"/>
      <c r="AA20" s="457"/>
      <c r="AB20" s="455" t="s">
        <v>190</v>
      </c>
      <c r="AC20" s="455"/>
      <c r="AD20" s="60"/>
      <c r="AE20" s="60"/>
    </row>
    <row r="21" spans="1:38" ht="99.75" customHeight="1" x14ac:dyDescent="0.25">
      <c r="A21" s="464"/>
      <c r="B21" s="464"/>
      <c r="C21" s="461"/>
      <c r="D21" s="461"/>
      <c r="E21" s="466"/>
      <c r="F21" s="466"/>
      <c r="G21" s="453"/>
      <c r="H21" s="458" t="s">
        <v>2</v>
      </c>
      <c r="I21" s="458"/>
      <c r="J21" s="458" t="s">
        <v>188</v>
      </c>
      <c r="K21" s="458"/>
      <c r="L21" s="458" t="s">
        <v>2</v>
      </c>
      <c r="M21" s="458"/>
      <c r="N21" s="458" t="s">
        <v>188</v>
      </c>
      <c r="O21" s="458"/>
      <c r="P21" s="458" t="s">
        <v>2</v>
      </c>
      <c r="Q21" s="458"/>
      <c r="R21" s="458" t="s">
        <v>188</v>
      </c>
      <c r="S21" s="458"/>
      <c r="T21" s="458" t="s">
        <v>2</v>
      </c>
      <c r="U21" s="458"/>
      <c r="V21" s="458" t="s">
        <v>188</v>
      </c>
      <c r="W21" s="458"/>
      <c r="X21" s="458" t="s">
        <v>2</v>
      </c>
      <c r="Y21" s="458"/>
      <c r="Z21" s="458" t="s">
        <v>188</v>
      </c>
      <c r="AA21" s="458"/>
      <c r="AB21" s="455"/>
      <c r="AC21" s="455"/>
    </row>
    <row r="22" spans="1:38" ht="89.25" customHeight="1" x14ac:dyDescent="0.3">
      <c r="A22" s="465"/>
      <c r="B22" s="465"/>
      <c r="C22" s="295" t="s">
        <v>2</v>
      </c>
      <c r="D22" s="295" t="s">
        <v>188</v>
      </c>
      <c r="E22" s="197" t="s">
        <v>646</v>
      </c>
      <c r="F22" s="197" t="s">
        <v>647</v>
      </c>
      <c r="G22" s="454"/>
      <c r="H22" s="297" t="s">
        <v>406</v>
      </c>
      <c r="I22" s="297" t="s">
        <v>407</v>
      </c>
      <c r="J22" s="297" t="s">
        <v>406</v>
      </c>
      <c r="K22" s="297" t="s">
        <v>407</v>
      </c>
      <c r="L22" s="297" t="s">
        <v>406</v>
      </c>
      <c r="M22" s="297" t="s">
        <v>407</v>
      </c>
      <c r="N22" s="297" t="s">
        <v>406</v>
      </c>
      <c r="O22" s="297" t="s">
        <v>407</v>
      </c>
      <c r="P22" s="297" t="s">
        <v>406</v>
      </c>
      <c r="Q22" s="297" t="s">
        <v>407</v>
      </c>
      <c r="R22" s="297" t="s">
        <v>406</v>
      </c>
      <c r="S22" s="297" t="s">
        <v>407</v>
      </c>
      <c r="T22" s="297" t="s">
        <v>406</v>
      </c>
      <c r="U22" s="297" t="s">
        <v>407</v>
      </c>
      <c r="V22" s="297" t="s">
        <v>406</v>
      </c>
      <c r="W22" s="297" t="s">
        <v>407</v>
      </c>
      <c r="X22" s="297" t="s">
        <v>406</v>
      </c>
      <c r="Y22" s="297" t="s">
        <v>407</v>
      </c>
      <c r="Z22" s="297" t="s">
        <v>406</v>
      </c>
      <c r="AA22" s="297" t="s">
        <v>407</v>
      </c>
      <c r="AB22" s="295" t="s">
        <v>189</v>
      </c>
      <c r="AC22" s="295" t="s">
        <v>188</v>
      </c>
      <c r="AH22" s="143"/>
      <c r="AI22" s="143"/>
      <c r="AJ22" s="143"/>
      <c r="AK22" s="143"/>
      <c r="AL22" s="57"/>
    </row>
    <row r="23" spans="1:38"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H23" s="57"/>
      <c r="AI23" s="57"/>
      <c r="AJ23" s="57"/>
      <c r="AK23" s="57"/>
      <c r="AL23" s="57"/>
    </row>
    <row r="24" spans="1:38" ht="47.25" customHeight="1" x14ac:dyDescent="0.25">
      <c r="A24" s="198">
        <v>1</v>
      </c>
      <c r="B24" s="199" t="s">
        <v>187</v>
      </c>
      <c r="C24" s="200">
        <v>431.47930418607245</v>
      </c>
      <c r="D24" s="200">
        <v>476.82224387073865</v>
      </c>
      <c r="E24" s="200">
        <v>475.09359568073864</v>
      </c>
      <c r="F24" s="200">
        <v>475.09359568073864</v>
      </c>
      <c r="G24" s="200">
        <v>0</v>
      </c>
      <c r="H24" s="200">
        <v>6.2797876600000002</v>
      </c>
      <c r="I24" s="200"/>
      <c r="J24" s="200">
        <v>7.1841184599994063</v>
      </c>
      <c r="K24" s="200"/>
      <c r="L24" s="200">
        <v>72</v>
      </c>
      <c r="M24" s="200"/>
      <c r="N24" s="200">
        <v>0</v>
      </c>
      <c r="O24" s="200"/>
      <c r="P24" s="200">
        <v>150.897053160616</v>
      </c>
      <c r="Q24" s="200"/>
      <c r="R24" s="200">
        <v>0</v>
      </c>
      <c r="S24" s="200"/>
      <c r="T24" s="200">
        <v>199.66948437545645</v>
      </c>
      <c r="U24" s="200"/>
      <c r="V24" s="200">
        <v>0</v>
      </c>
      <c r="W24" s="200"/>
      <c r="X24" s="200">
        <v>467.90947722073923</v>
      </c>
      <c r="Y24" s="200"/>
      <c r="Z24" s="200" t="s">
        <v>643</v>
      </c>
      <c r="AA24" s="200"/>
      <c r="AB24" s="200">
        <v>428.84632519607248</v>
      </c>
      <c r="AC24" s="200">
        <v>475.09359568073864</v>
      </c>
    </row>
    <row r="25" spans="1:38"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643</v>
      </c>
      <c r="AA25" s="200"/>
      <c r="AB25" s="200">
        <v>0</v>
      </c>
      <c r="AC25" s="200">
        <v>0</v>
      </c>
    </row>
    <row r="26" spans="1:38"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643</v>
      </c>
      <c r="AA26" s="200"/>
      <c r="AB26" s="200">
        <v>0</v>
      </c>
      <c r="AC26" s="200">
        <v>0</v>
      </c>
    </row>
    <row r="27" spans="1:38" ht="31.5" x14ac:dyDescent="0.25">
      <c r="A27" s="201" t="s">
        <v>182</v>
      </c>
      <c r="B27" s="202" t="s">
        <v>363</v>
      </c>
      <c r="C27" s="200"/>
      <c r="D27" s="200"/>
      <c r="E27" s="200"/>
      <c r="F27" s="200"/>
      <c r="G27" s="200">
        <v>0</v>
      </c>
      <c r="H27" s="200">
        <v>5.2331563833333341</v>
      </c>
      <c r="I27" s="200"/>
      <c r="J27" s="200">
        <v>5.9867653833328385</v>
      </c>
      <c r="K27" s="200"/>
      <c r="L27" s="200">
        <v>60</v>
      </c>
      <c r="M27" s="200"/>
      <c r="N27" s="200">
        <v>0</v>
      </c>
      <c r="O27" s="200"/>
      <c r="P27" s="200">
        <v>126.40183507779869</v>
      </c>
      <c r="Q27" s="200"/>
      <c r="R27" s="200">
        <v>0</v>
      </c>
      <c r="S27" s="200"/>
      <c r="T27" s="200">
        <v>167.87640492469333</v>
      </c>
      <c r="U27" s="200"/>
      <c r="V27" s="200">
        <v>0</v>
      </c>
      <c r="W27" s="200"/>
      <c r="X27" s="200">
        <v>392.22632004721976</v>
      </c>
      <c r="Y27" s="200"/>
      <c r="Z27" s="200" t="s">
        <v>643</v>
      </c>
      <c r="AA27" s="200"/>
      <c r="AB27" s="200">
        <v>359.51139638582538</v>
      </c>
      <c r="AC27" s="200">
        <v>398.21308543055261</v>
      </c>
    </row>
    <row r="28" spans="1:38"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8" x14ac:dyDescent="0.25">
      <c r="A29" s="201" t="s">
        <v>179</v>
      </c>
      <c r="B29" s="203" t="s">
        <v>178</v>
      </c>
      <c r="C29" s="200"/>
      <c r="D29" s="200"/>
      <c r="E29" s="200"/>
      <c r="F29" s="200"/>
      <c r="G29" s="200">
        <v>0</v>
      </c>
      <c r="H29" s="200">
        <v>1.0466312766666661</v>
      </c>
      <c r="I29" s="200"/>
      <c r="J29" s="200">
        <v>1.1973530766665679</v>
      </c>
      <c r="K29" s="200"/>
      <c r="L29" s="200">
        <v>12</v>
      </c>
      <c r="M29" s="200"/>
      <c r="N29" s="200">
        <v>0</v>
      </c>
      <c r="O29" s="200"/>
      <c r="P29" s="200">
        <v>24.495218082817303</v>
      </c>
      <c r="Q29" s="200"/>
      <c r="R29" s="200">
        <v>0</v>
      </c>
      <c r="S29" s="200"/>
      <c r="T29" s="200">
        <v>31.793079450763116</v>
      </c>
      <c r="U29" s="200"/>
      <c r="V29" s="200">
        <v>0</v>
      </c>
      <c r="W29" s="200"/>
      <c r="X29" s="200">
        <v>75.683157173519476</v>
      </c>
      <c r="Y29" s="200"/>
      <c r="Z29" s="200" t="s">
        <v>643</v>
      </c>
      <c r="AA29" s="200"/>
      <c r="AB29" s="200">
        <v>69.334928810247078</v>
      </c>
      <c r="AC29" s="200">
        <v>76.880510250186035</v>
      </c>
    </row>
    <row r="30" spans="1:38" ht="47.25" x14ac:dyDescent="0.25">
      <c r="A30" s="198" t="s">
        <v>63</v>
      </c>
      <c r="B30" s="199" t="s">
        <v>177</v>
      </c>
      <c r="C30" s="200">
        <v>361.71051772582535</v>
      </c>
      <c r="D30" s="200">
        <v>399.6585977705526</v>
      </c>
      <c r="E30" s="200">
        <v>398.21308543055261</v>
      </c>
      <c r="F30" s="200">
        <v>398.21308543055261</v>
      </c>
      <c r="G30" s="200">
        <v>0</v>
      </c>
      <c r="H30" s="200">
        <v>5.9867653833333341</v>
      </c>
      <c r="I30" s="200"/>
      <c r="J30" s="200">
        <v>5.9867653833328394</v>
      </c>
      <c r="K30" s="200"/>
      <c r="L30" s="200">
        <v>60</v>
      </c>
      <c r="M30" s="200"/>
      <c r="N30" s="200">
        <v>0</v>
      </c>
      <c r="O30" s="200"/>
      <c r="P30" s="200">
        <v>126.40183507779872</v>
      </c>
      <c r="Q30" s="200"/>
      <c r="R30" s="200">
        <v>0</v>
      </c>
      <c r="S30" s="200"/>
      <c r="T30" s="200">
        <v>167.8764049246933</v>
      </c>
      <c r="U30" s="200"/>
      <c r="V30" s="200">
        <v>0</v>
      </c>
      <c r="W30" s="200"/>
      <c r="X30" s="200">
        <v>392.22632004721976</v>
      </c>
      <c r="Y30" s="200"/>
      <c r="Z30" s="200" t="s">
        <v>643</v>
      </c>
      <c r="AA30" s="200"/>
      <c r="AB30" s="200">
        <v>360.26500538582536</v>
      </c>
      <c r="AC30" s="200">
        <v>398.21308543055261</v>
      </c>
    </row>
    <row r="31" spans="1:38" x14ac:dyDescent="0.25">
      <c r="A31" s="198" t="s">
        <v>176</v>
      </c>
      <c r="B31" s="202" t="s">
        <v>175</v>
      </c>
      <c r="C31" s="200">
        <v>5.1649762374586432</v>
      </c>
      <c r="D31" s="200">
        <v>5.2272023308363504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8" ht="31.5" x14ac:dyDescent="0.25">
      <c r="A32" s="198" t="s">
        <v>174</v>
      </c>
      <c r="B32" s="202" t="s">
        <v>173</v>
      </c>
      <c r="C32" s="200">
        <v>117.03126768155281</v>
      </c>
      <c r="D32" s="200">
        <v>130.18315056438064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212.07543783413882</v>
      </c>
      <c r="D33" s="200">
        <v>234.58076887497165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27.438835972675065</v>
      </c>
      <c r="D34" s="200">
        <v>29.667476000363887</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539</v>
      </c>
      <c r="C36" s="200"/>
      <c r="D36" s="200"/>
      <c r="E36" s="200"/>
      <c r="F36" s="200"/>
      <c r="G36" s="200">
        <v>0</v>
      </c>
      <c r="H36" s="200">
        <v>0</v>
      </c>
      <c r="I36" s="298" t="s">
        <v>531</v>
      </c>
      <c r="J36" s="200">
        <v>0</v>
      </c>
      <c r="K36" s="298" t="s">
        <v>531</v>
      </c>
      <c r="L36" s="200">
        <v>0</v>
      </c>
      <c r="M36" s="298" t="s">
        <v>531</v>
      </c>
      <c r="N36" s="200">
        <v>0</v>
      </c>
      <c r="O36" s="298" t="s">
        <v>531</v>
      </c>
      <c r="P36" s="200">
        <v>0</v>
      </c>
      <c r="Q36" s="298" t="s">
        <v>531</v>
      </c>
      <c r="R36" s="200">
        <v>0</v>
      </c>
      <c r="S36" s="298" t="s">
        <v>531</v>
      </c>
      <c r="T36" s="200">
        <v>0</v>
      </c>
      <c r="U36" s="298" t="s">
        <v>531</v>
      </c>
      <c r="V36" s="200">
        <v>0</v>
      </c>
      <c r="W36" s="298" t="s">
        <v>531</v>
      </c>
      <c r="X36" s="200">
        <v>0</v>
      </c>
      <c r="Y36" s="298" t="s">
        <v>531</v>
      </c>
      <c r="Z36" s="200" t="s">
        <v>643</v>
      </c>
      <c r="AA36" s="298" t="s">
        <v>643</v>
      </c>
      <c r="AB36" s="200">
        <v>0</v>
      </c>
      <c r="AC36" s="200">
        <v>0</v>
      </c>
    </row>
    <row r="37" spans="1:29" ht="31.5" x14ac:dyDescent="0.25">
      <c r="A37" s="201" t="s">
        <v>166</v>
      </c>
      <c r="B37" s="204" t="s">
        <v>537</v>
      </c>
      <c r="C37" s="200"/>
      <c r="D37" s="200"/>
      <c r="E37" s="200"/>
      <c r="F37" s="200"/>
      <c r="G37" s="200">
        <v>0</v>
      </c>
      <c r="H37" s="200">
        <v>0</v>
      </c>
      <c r="I37" s="298" t="s">
        <v>531</v>
      </c>
      <c r="J37" s="200">
        <v>0</v>
      </c>
      <c r="K37" s="298" t="s">
        <v>531</v>
      </c>
      <c r="L37" s="200">
        <v>0</v>
      </c>
      <c r="M37" s="298" t="s">
        <v>531</v>
      </c>
      <c r="N37" s="200">
        <v>0</v>
      </c>
      <c r="O37" s="298" t="s">
        <v>531</v>
      </c>
      <c r="P37" s="200">
        <v>0</v>
      </c>
      <c r="Q37" s="298" t="s">
        <v>531</v>
      </c>
      <c r="R37" s="200">
        <v>0</v>
      </c>
      <c r="S37" s="298" t="s">
        <v>531</v>
      </c>
      <c r="T37" s="200">
        <v>0</v>
      </c>
      <c r="U37" s="298" t="s">
        <v>531</v>
      </c>
      <c r="V37" s="200">
        <v>0</v>
      </c>
      <c r="W37" s="298" t="s">
        <v>531</v>
      </c>
      <c r="X37" s="200">
        <v>0</v>
      </c>
      <c r="Y37" s="298" t="s">
        <v>531</v>
      </c>
      <c r="Z37" s="200" t="s">
        <v>643</v>
      </c>
      <c r="AA37" s="298" t="s">
        <v>643</v>
      </c>
      <c r="AB37" s="200">
        <v>0</v>
      </c>
      <c r="AC37" s="200">
        <v>0</v>
      </c>
    </row>
    <row r="38" spans="1:29" x14ac:dyDescent="0.25">
      <c r="A38" s="201" t="s">
        <v>165</v>
      </c>
      <c r="B38" s="204" t="s">
        <v>156</v>
      </c>
      <c r="C38" s="200"/>
      <c r="D38" s="200"/>
      <c r="E38" s="200"/>
      <c r="F38" s="200"/>
      <c r="G38" s="200">
        <v>0</v>
      </c>
      <c r="H38" s="200">
        <v>0</v>
      </c>
      <c r="I38" s="298" t="s">
        <v>531</v>
      </c>
      <c r="J38" s="200">
        <v>0</v>
      </c>
      <c r="K38" s="298" t="s">
        <v>531</v>
      </c>
      <c r="L38" s="200">
        <v>0</v>
      </c>
      <c r="M38" s="298" t="s">
        <v>531</v>
      </c>
      <c r="N38" s="200">
        <v>0</v>
      </c>
      <c r="O38" s="298" t="s">
        <v>531</v>
      </c>
      <c r="P38" s="200">
        <v>0</v>
      </c>
      <c r="Q38" s="298" t="s">
        <v>531</v>
      </c>
      <c r="R38" s="200">
        <v>0</v>
      </c>
      <c r="S38" s="298" t="s">
        <v>531</v>
      </c>
      <c r="T38" s="200">
        <v>0</v>
      </c>
      <c r="U38" s="298" t="s">
        <v>531</v>
      </c>
      <c r="V38" s="200">
        <v>0</v>
      </c>
      <c r="W38" s="298" t="s">
        <v>531</v>
      </c>
      <c r="X38" s="200">
        <v>0</v>
      </c>
      <c r="Y38" s="298" t="s">
        <v>531</v>
      </c>
      <c r="Z38" s="200" t="s">
        <v>643</v>
      </c>
      <c r="AA38" s="298" t="s">
        <v>643</v>
      </c>
      <c r="AB38" s="200">
        <v>0</v>
      </c>
      <c r="AC38" s="200">
        <v>0</v>
      </c>
    </row>
    <row r="39" spans="1:29" x14ac:dyDescent="0.25">
      <c r="A39" s="201" t="s">
        <v>164</v>
      </c>
      <c r="B39" s="202" t="s">
        <v>574</v>
      </c>
      <c r="C39" s="200"/>
      <c r="D39" s="200"/>
      <c r="E39" s="200"/>
      <c r="F39" s="200"/>
      <c r="G39" s="200">
        <v>0</v>
      </c>
      <c r="H39" s="200">
        <v>0</v>
      </c>
      <c r="I39" s="298" t="s">
        <v>531</v>
      </c>
      <c r="J39" s="200">
        <v>0</v>
      </c>
      <c r="K39" s="298" t="s">
        <v>531</v>
      </c>
      <c r="L39" s="200">
        <v>0</v>
      </c>
      <c r="M39" s="298" t="s">
        <v>531</v>
      </c>
      <c r="N39" s="200">
        <v>0</v>
      </c>
      <c r="O39" s="298" t="s">
        <v>531</v>
      </c>
      <c r="P39" s="200">
        <v>0</v>
      </c>
      <c r="Q39" s="298" t="s">
        <v>531</v>
      </c>
      <c r="R39" s="200">
        <v>0</v>
      </c>
      <c r="S39" s="298" t="s">
        <v>531</v>
      </c>
      <c r="T39" s="200">
        <v>0</v>
      </c>
      <c r="U39" s="298" t="s">
        <v>531</v>
      </c>
      <c r="V39" s="200">
        <v>0</v>
      </c>
      <c r="W39" s="298" t="s">
        <v>531</v>
      </c>
      <c r="X39" s="200">
        <v>0</v>
      </c>
      <c r="Y39" s="298" t="s">
        <v>531</v>
      </c>
      <c r="Z39" s="200" t="s">
        <v>643</v>
      </c>
      <c r="AA39" s="298" t="s">
        <v>643</v>
      </c>
      <c r="AB39" s="200">
        <v>0</v>
      </c>
      <c r="AC39" s="200">
        <v>0</v>
      </c>
    </row>
    <row r="40" spans="1:29" x14ac:dyDescent="0.25">
      <c r="A40" s="201" t="s">
        <v>163</v>
      </c>
      <c r="B40" s="202" t="s">
        <v>540</v>
      </c>
      <c r="C40" s="200"/>
      <c r="D40" s="200"/>
      <c r="E40" s="200"/>
      <c r="F40" s="200"/>
      <c r="G40" s="200">
        <v>0</v>
      </c>
      <c r="H40" s="200">
        <v>0</v>
      </c>
      <c r="I40" s="298" t="s">
        <v>531</v>
      </c>
      <c r="J40" s="200">
        <v>0</v>
      </c>
      <c r="K40" s="298" t="s">
        <v>531</v>
      </c>
      <c r="L40" s="200">
        <v>0</v>
      </c>
      <c r="M40" s="298" t="s">
        <v>531</v>
      </c>
      <c r="N40" s="200">
        <v>0</v>
      </c>
      <c r="O40" s="298" t="s">
        <v>531</v>
      </c>
      <c r="P40" s="200">
        <v>0</v>
      </c>
      <c r="Q40" s="298" t="s">
        <v>531</v>
      </c>
      <c r="R40" s="200">
        <v>0</v>
      </c>
      <c r="S40" s="298" t="s">
        <v>531</v>
      </c>
      <c r="T40" s="200">
        <v>0</v>
      </c>
      <c r="U40" s="298" t="s">
        <v>531</v>
      </c>
      <c r="V40" s="200">
        <v>0</v>
      </c>
      <c r="W40" s="298" t="s">
        <v>531</v>
      </c>
      <c r="X40" s="200">
        <v>0</v>
      </c>
      <c r="Y40" s="298" t="s">
        <v>531</v>
      </c>
      <c r="Z40" s="200" t="s">
        <v>643</v>
      </c>
      <c r="AA40" s="298" t="s">
        <v>643</v>
      </c>
      <c r="AB40" s="200">
        <v>0</v>
      </c>
      <c r="AC40" s="200">
        <v>0</v>
      </c>
    </row>
    <row r="41" spans="1:29" x14ac:dyDescent="0.25">
      <c r="A41" s="201" t="s">
        <v>162</v>
      </c>
      <c r="B41" s="202" t="s">
        <v>541</v>
      </c>
      <c r="C41" s="200"/>
      <c r="D41" s="200"/>
      <c r="E41" s="200"/>
      <c r="F41" s="200"/>
      <c r="G41" s="200">
        <v>0</v>
      </c>
      <c r="H41" s="200">
        <v>0</v>
      </c>
      <c r="I41" s="298" t="s">
        <v>531</v>
      </c>
      <c r="J41" s="200">
        <v>0</v>
      </c>
      <c r="K41" s="298" t="s">
        <v>531</v>
      </c>
      <c r="L41" s="200">
        <v>0</v>
      </c>
      <c r="M41" s="298" t="s">
        <v>531</v>
      </c>
      <c r="N41" s="200">
        <v>0</v>
      </c>
      <c r="O41" s="298" t="s">
        <v>531</v>
      </c>
      <c r="P41" s="200">
        <v>0</v>
      </c>
      <c r="Q41" s="298" t="s">
        <v>531</v>
      </c>
      <c r="R41" s="200">
        <v>0</v>
      </c>
      <c r="S41" s="298" t="s">
        <v>531</v>
      </c>
      <c r="T41" s="200">
        <v>0</v>
      </c>
      <c r="U41" s="298" t="s">
        <v>531</v>
      </c>
      <c r="V41" s="200">
        <v>0</v>
      </c>
      <c r="W41" s="298" t="s">
        <v>531</v>
      </c>
      <c r="X41" s="200">
        <v>0</v>
      </c>
      <c r="Y41" s="298" t="s">
        <v>531</v>
      </c>
      <c r="Z41" s="200" t="s">
        <v>643</v>
      </c>
      <c r="AA41" s="298" t="s">
        <v>643</v>
      </c>
      <c r="AB41" s="200">
        <v>0</v>
      </c>
      <c r="AC41" s="200">
        <v>0</v>
      </c>
    </row>
    <row r="42" spans="1:29" x14ac:dyDescent="0.25">
      <c r="A42" s="201" t="s">
        <v>161</v>
      </c>
      <c r="B42" s="202" t="s">
        <v>542</v>
      </c>
      <c r="C42" s="200"/>
      <c r="D42" s="200"/>
      <c r="E42" s="200"/>
      <c r="F42" s="200"/>
      <c r="G42" s="200">
        <v>0</v>
      </c>
      <c r="H42" s="200">
        <v>0</v>
      </c>
      <c r="I42" s="298" t="s">
        <v>531</v>
      </c>
      <c r="J42" s="200">
        <v>0</v>
      </c>
      <c r="K42" s="298" t="s">
        <v>531</v>
      </c>
      <c r="L42" s="200">
        <v>0</v>
      </c>
      <c r="M42" s="298" t="s">
        <v>531</v>
      </c>
      <c r="N42" s="200">
        <v>0</v>
      </c>
      <c r="O42" s="298" t="s">
        <v>531</v>
      </c>
      <c r="P42" s="200">
        <v>0</v>
      </c>
      <c r="Q42" s="298" t="s">
        <v>531</v>
      </c>
      <c r="R42" s="200">
        <v>0</v>
      </c>
      <c r="S42" s="298" t="s">
        <v>531</v>
      </c>
      <c r="T42" s="200">
        <v>0</v>
      </c>
      <c r="U42" s="298" t="s">
        <v>531</v>
      </c>
      <c r="V42" s="200">
        <v>0</v>
      </c>
      <c r="W42" s="298" t="s">
        <v>531</v>
      </c>
      <c r="X42" s="200">
        <v>0</v>
      </c>
      <c r="Y42" s="298" t="s">
        <v>531</v>
      </c>
      <c r="Z42" s="200" t="s">
        <v>643</v>
      </c>
      <c r="AA42" s="298" t="s">
        <v>643</v>
      </c>
      <c r="AB42" s="200">
        <v>0</v>
      </c>
      <c r="AC42" s="200">
        <v>0</v>
      </c>
    </row>
    <row r="43" spans="1:29" x14ac:dyDescent="0.25">
      <c r="A43" s="201" t="s">
        <v>543</v>
      </c>
      <c r="B43" s="202" t="s">
        <v>544</v>
      </c>
      <c r="C43" s="200"/>
      <c r="D43" s="200"/>
      <c r="E43" s="200"/>
      <c r="F43" s="200"/>
      <c r="G43" s="200">
        <v>0</v>
      </c>
      <c r="H43" s="200">
        <v>0</v>
      </c>
      <c r="I43" s="298" t="s">
        <v>531</v>
      </c>
      <c r="J43" s="200">
        <v>0</v>
      </c>
      <c r="K43" s="298" t="s">
        <v>531</v>
      </c>
      <c r="L43" s="200">
        <v>0</v>
      </c>
      <c r="M43" s="298" t="s">
        <v>531</v>
      </c>
      <c r="N43" s="200">
        <v>0</v>
      </c>
      <c r="O43" s="298" t="s">
        <v>531</v>
      </c>
      <c r="P43" s="200">
        <v>0</v>
      </c>
      <c r="Q43" s="298" t="s">
        <v>531</v>
      </c>
      <c r="R43" s="200">
        <v>0</v>
      </c>
      <c r="S43" s="298" t="s">
        <v>531</v>
      </c>
      <c r="T43" s="200">
        <v>0</v>
      </c>
      <c r="U43" s="298" t="s">
        <v>531</v>
      </c>
      <c r="V43" s="200">
        <v>0</v>
      </c>
      <c r="W43" s="298" t="s">
        <v>531</v>
      </c>
      <c r="X43" s="200">
        <v>0</v>
      </c>
      <c r="Y43" s="298" t="s">
        <v>531</v>
      </c>
      <c r="Z43" s="200" t="s">
        <v>643</v>
      </c>
      <c r="AA43" s="298" t="s">
        <v>643</v>
      </c>
      <c r="AB43" s="200">
        <v>0</v>
      </c>
      <c r="AC43" s="200">
        <v>0</v>
      </c>
    </row>
    <row r="44" spans="1:29" x14ac:dyDescent="0.25">
      <c r="A44" s="201" t="s">
        <v>545</v>
      </c>
      <c r="B44" s="202" t="s">
        <v>546</v>
      </c>
      <c r="C44" s="200"/>
      <c r="D44" s="200"/>
      <c r="E44" s="200"/>
      <c r="F44" s="200"/>
      <c r="G44" s="200">
        <v>0</v>
      </c>
      <c r="H44" s="200">
        <v>0</v>
      </c>
      <c r="I44" s="298" t="s">
        <v>531</v>
      </c>
      <c r="J44" s="200">
        <v>0</v>
      </c>
      <c r="K44" s="298" t="s">
        <v>531</v>
      </c>
      <c r="L44" s="200">
        <v>0</v>
      </c>
      <c r="M44" s="298" t="s">
        <v>531</v>
      </c>
      <c r="N44" s="200">
        <v>0</v>
      </c>
      <c r="O44" s="298" t="s">
        <v>531</v>
      </c>
      <c r="P44" s="200">
        <v>0</v>
      </c>
      <c r="Q44" s="298" t="s">
        <v>531</v>
      </c>
      <c r="R44" s="200">
        <v>0</v>
      </c>
      <c r="S44" s="298" t="s">
        <v>531</v>
      </c>
      <c r="T44" s="200">
        <v>95</v>
      </c>
      <c r="U44" s="298">
        <v>4</v>
      </c>
      <c r="V44" s="200">
        <v>0</v>
      </c>
      <c r="W44" s="298" t="s">
        <v>531</v>
      </c>
      <c r="X44" s="200">
        <v>95</v>
      </c>
      <c r="Y44" s="298">
        <v>4</v>
      </c>
      <c r="Z44" s="200" t="s">
        <v>643</v>
      </c>
      <c r="AA44" s="298" t="s">
        <v>643</v>
      </c>
      <c r="AB44" s="200">
        <v>95</v>
      </c>
      <c r="AC44" s="200">
        <v>95</v>
      </c>
    </row>
    <row r="45" spans="1:29" x14ac:dyDescent="0.25">
      <c r="A45" s="201" t="s">
        <v>547</v>
      </c>
      <c r="B45" s="202" t="s">
        <v>548</v>
      </c>
      <c r="C45" s="200"/>
      <c r="D45" s="200"/>
      <c r="E45" s="200"/>
      <c r="F45" s="200"/>
      <c r="G45" s="200">
        <v>0</v>
      </c>
      <c r="H45" s="200">
        <v>0</v>
      </c>
      <c r="I45" s="298" t="s">
        <v>531</v>
      </c>
      <c r="J45" s="200">
        <v>0</v>
      </c>
      <c r="K45" s="298" t="s">
        <v>531</v>
      </c>
      <c r="L45" s="200">
        <v>0</v>
      </c>
      <c r="M45" s="298" t="s">
        <v>531</v>
      </c>
      <c r="N45" s="200">
        <v>0</v>
      </c>
      <c r="O45" s="298" t="s">
        <v>531</v>
      </c>
      <c r="P45" s="200">
        <v>0</v>
      </c>
      <c r="Q45" s="298" t="s">
        <v>531</v>
      </c>
      <c r="R45" s="200">
        <v>0</v>
      </c>
      <c r="S45" s="298" t="s">
        <v>531</v>
      </c>
      <c r="T45" s="200">
        <v>0</v>
      </c>
      <c r="U45" s="298" t="s">
        <v>531</v>
      </c>
      <c r="V45" s="200">
        <v>0</v>
      </c>
      <c r="W45" s="298" t="s">
        <v>531</v>
      </c>
      <c r="X45" s="200">
        <v>0</v>
      </c>
      <c r="Y45" s="298" t="s">
        <v>531</v>
      </c>
      <c r="Z45" s="200" t="s">
        <v>643</v>
      </c>
      <c r="AA45" s="298" t="s">
        <v>643</v>
      </c>
      <c r="AB45" s="200">
        <v>0</v>
      </c>
      <c r="AC45" s="200">
        <v>0</v>
      </c>
    </row>
    <row r="46" spans="1:29" x14ac:dyDescent="0.25">
      <c r="A46" s="201" t="s">
        <v>549</v>
      </c>
      <c r="B46" s="202" t="s">
        <v>550</v>
      </c>
      <c r="C46" s="200"/>
      <c r="D46" s="200"/>
      <c r="E46" s="200"/>
      <c r="F46" s="200"/>
      <c r="G46" s="200">
        <v>0</v>
      </c>
      <c r="H46" s="200">
        <v>0</v>
      </c>
      <c r="I46" s="298" t="s">
        <v>531</v>
      </c>
      <c r="J46" s="200">
        <v>0</v>
      </c>
      <c r="K46" s="298" t="s">
        <v>531</v>
      </c>
      <c r="L46" s="200">
        <v>0</v>
      </c>
      <c r="M46" s="298" t="s">
        <v>531</v>
      </c>
      <c r="N46" s="200">
        <v>0</v>
      </c>
      <c r="O46" s="298" t="s">
        <v>531</v>
      </c>
      <c r="P46" s="200">
        <v>0</v>
      </c>
      <c r="Q46" s="298" t="s">
        <v>531</v>
      </c>
      <c r="R46" s="200">
        <v>0</v>
      </c>
      <c r="S46" s="298" t="s">
        <v>531</v>
      </c>
      <c r="T46" s="200">
        <v>0</v>
      </c>
      <c r="U46" s="298" t="s">
        <v>531</v>
      </c>
      <c r="V46" s="200">
        <v>0</v>
      </c>
      <c r="W46" s="298" t="s">
        <v>531</v>
      </c>
      <c r="X46" s="200">
        <v>0</v>
      </c>
      <c r="Y46" s="298" t="s">
        <v>531</v>
      </c>
      <c r="Z46" s="200" t="s">
        <v>643</v>
      </c>
      <c r="AA46" s="298" t="s">
        <v>643</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98"/>
      <c r="T47" s="200"/>
      <c r="U47" s="200"/>
      <c r="V47" s="200"/>
      <c r="W47" s="200"/>
      <c r="X47" s="200"/>
      <c r="Y47" s="200"/>
      <c r="Z47" s="200"/>
      <c r="AA47" s="200"/>
      <c r="AB47" s="200"/>
      <c r="AC47" s="200"/>
    </row>
    <row r="48" spans="1:29" x14ac:dyDescent="0.25">
      <c r="A48" s="201" t="s">
        <v>159</v>
      </c>
      <c r="B48" s="202" t="s">
        <v>539</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643</v>
      </c>
      <c r="AA48" s="200"/>
      <c r="AB48" s="200">
        <v>0</v>
      </c>
      <c r="AC48" s="200">
        <v>0</v>
      </c>
    </row>
    <row r="49" spans="1:29" ht="31.5" x14ac:dyDescent="0.25">
      <c r="A49" s="201" t="s">
        <v>158</v>
      </c>
      <c r="B49" s="204" t="s">
        <v>537</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643</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643</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643</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643</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643</v>
      </c>
      <c r="AA53" s="200"/>
      <c r="AB53" s="200">
        <v>0</v>
      </c>
      <c r="AC53" s="200">
        <v>0</v>
      </c>
    </row>
    <row r="54" spans="1:29" x14ac:dyDescent="0.25">
      <c r="A54" s="201" t="s">
        <v>149</v>
      </c>
      <c r="B54" s="202" t="s">
        <v>540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643</v>
      </c>
      <c r="AA54" s="200"/>
      <c r="AB54" s="200">
        <v>0</v>
      </c>
      <c r="AC54" s="200">
        <v>0</v>
      </c>
    </row>
    <row r="55" spans="1:29" x14ac:dyDescent="0.25">
      <c r="A55" s="201" t="s">
        <v>551</v>
      </c>
      <c r="B55" s="202" t="s">
        <v>541</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643</v>
      </c>
      <c r="AA55" s="200"/>
      <c r="AB55" s="200">
        <v>0</v>
      </c>
      <c r="AC55" s="200">
        <v>0</v>
      </c>
    </row>
    <row r="56" spans="1:29" x14ac:dyDescent="0.25">
      <c r="A56" s="201" t="s">
        <v>552</v>
      </c>
      <c r="B56" s="202" t="s">
        <v>542</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643</v>
      </c>
      <c r="AA56" s="200"/>
      <c r="AB56" s="200">
        <v>0</v>
      </c>
      <c r="AC56" s="200">
        <v>0</v>
      </c>
    </row>
    <row r="57" spans="1:29" x14ac:dyDescent="0.25">
      <c r="A57" s="201" t="s">
        <v>553</v>
      </c>
      <c r="B57" s="202" t="s">
        <v>544</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643</v>
      </c>
      <c r="AA57" s="200"/>
      <c r="AB57" s="200">
        <v>0</v>
      </c>
      <c r="AC57" s="200">
        <v>0</v>
      </c>
    </row>
    <row r="58" spans="1:29" ht="36.75" customHeight="1" x14ac:dyDescent="0.25">
      <c r="A58" s="201" t="s">
        <v>554</v>
      </c>
      <c r="B58" s="202" t="s">
        <v>546</v>
      </c>
      <c r="C58" s="200">
        <v>95</v>
      </c>
      <c r="D58" s="200">
        <v>95</v>
      </c>
      <c r="E58" s="200"/>
      <c r="F58" s="200"/>
      <c r="G58" s="200">
        <v>0</v>
      </c>
      <c r="H58" s="200">
        <v>0</v>
      </c>
      <c r="I58" s="200"/>
      <c r="J58" s="200">
        <v>0</v>
      </c>
      <c r="K58" s="200"/>
      <c r="L58" s="200">
        <v>0</v>
      </c>
      <c r="M58" s="200"/>
      <c r="N58" s="200">
        <v>0</v>
      </c>
      <c r="O58" s="200"/>
      <c r="P58" s="200">
        <v>0</v>
      </c>
      <c r="Q58" s="200"/>
      <c r="R58" s="200">
        <v>0</v>
      </c>
      <c r="S58" s="200"/>
      <c r="T58" s="200">
        <v>95</v>
      </c>
      <c r="U58" s="200"/>
      <c r="V58" s="200">
        <v>0</v>
      </c>
      <c r="W58" s="200"/>
      <c r="X58" s="200">
        <v>95</v>
      </c>
      <c r="Y58" s="200"/>
      <c r="Z58" s="200" t="s">
        <v>643</v>
      </c>
      <c r="AA58" s="200"/>
      <c r="AB58" s="200">
        <v>95</v>
      </c>
      <c r="AC58" s="200">
        <v>95</v>
      </c>
    </row>
    <row r="59" spans="1:29" x14ac:dyDescent="0.25">
      <c r="A59" s="201" t="s">
        <v>555</v>
      </c>
      <c r="B59" s="202" t="s">
        <v>548</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643</v>
      </c>
      <c r="AA59" s="200"/>
      <c r="AB59" s="200">
        <v>0</v>
      </c>
      <c r="AC59" s="200">
        <v>0</v>
      </c>
    </row>
    <row r="60" spans="1:29" x14ac:dyDescent="0.25">
      <c r="A60" s="201" t="s">
        <v>556</v>
      </c>
      <c r="B60" s="202" t="s">
        <v>550</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643</v>
      </c>
      <c r="AA60" s="200"/>
      <c r="AB60" s="200">
        <v>0</v>
      </c>
      <c r="AC60" s="200">
        <v>0</v>
      </c>
    </row>
    <row r="61" spans="1:29" ht="31.5"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00">
        <v>361.71051772582535</v>
      </c>
      <c r="D62" s="200">
        <v>399.6585977705526</v>
      </c>
      <c r="E62" s="200"/>
      <c r="F62" s="200"/>
      <c r="G62" s="200">
        <v>0</v>
      </c>
      <c r="H62" s="200">
        <v>0</v>
      </c>
      <c r="I62" s="200"/>
      <c r="J62" s="200">
        <v>0</v>
      </c>
      <c r="K62" s="200"/>
      <c r="L62" s="200">
        <v>0</v>
      </c>
      <c r="M62" s="200"/>
      <c r="N62" s="200">
        <v>0</v>
      </c>
      <c r="O62" s="200"/>
      <c r="P62" s="200">
        <v>0</v>
      </c>
      <c r="Q62" s="200"/>
      <c r="R62" s="200">
        <v>0</v>
      </c>
      <c r="S62" s="200"/>
      <c r="T62" s="200">
        <v>361.71051772582535</v>
      </c>
      <c r="U62" s="200"/>
      <c r="V62" s="200">
        <v>0</v>
      </c>
      <c r="W62" s="200"/>
      <c r="X62" s="200">
        <v>399.6585977705526</v>
      </c>
      <c r="Y62" s="200"/>
      <c r="Z62" s="200" t="s">
        <v>643</v>
      </c>
      <c r="AA62" s="200"/>
      <c r="AB62" s="200">
        <v>361.71051772582535</v>
      </c>
      <c r="AC62" s="200">
        <v>399.6585977705526</v>
      </c>
    </row>
    <row r="63" spans="1:29" x14ac:dyDescent="0.25">
      <c r="A63" s="201" t="s">
        <v>145</v>
      </c>
      <c r="B63" s="204"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643</v>
      </c>
      <c r="AA63" s="200"/>
      <c r="AB63" s="200">
        <v>0</v>
      </c>
      <c r="AC63" s="200">
        <v>0</v>
      </c>
    </row>
    <row r="64" spans="1:29" x14ac:dyDescent="0.25">
      <c r="A64" s="201" t="s">
        <v>144</v>
      </c>
      <c r="B64" s="202"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643</v>
      </c>
      <c r="AA64" s="200"/>
      <c r="AB64" s="200">
        <v>0</v>
      </c>
      <c r="AC64" s="200">
        <v>0</v>
      </c>
    </row>
    <row r="65" spans="1:29" x14ac:dyDescent="0.25">
      <c r="A65" s="201" t="s">
        <v>143</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643</v>
      </c>
      <c r="AA65" s="200"/>
      <c r="AB65" s="200">
        <v>0</v>
      </c>
      <c r="AC65" s="200">
        <v>0</v>
      </c>
    </row>
    <row r="66" spans="1:29" ht="16.5" customHeight="1" x14ac:dyDescent="0.25">
      <c r="A66" s="201" t="s">
        <v>142</v>
      </c>
      <c r="B66" s="204"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643</v>
      </c>
      <c r="AA66" s="200"/>
      <c r="AB66" s="200">
        <v>0</v>
      </c>
      <c r="AC66" s="200">
        <v>0</v>
      </c>
    </row>
    <row r="67" spans="1:29" ht="16.5" customHeight="1" x14ac:dyDescent="0.25">
      <c r="A67" s="201" t="s">
        <v>141</v>
      </c>
      <c r="B67" s="202" t="s">
        <v>540</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643</v>
      </c>
      <c r="AA67" s="200"/>
      <c r="AB67" s="200">
        <v>0</v>
      </c>
      <c r="AC67" s="200">
        <v>0</v>
      </c>
    </row>
    <row r="68" spans="1:29" ht="16.5" customHeight="1" x14ac:dyDescent="0.25">
      <c r="A68" s="201" t="s">
        <v>557</v>
      </c>
      <c r="B68" s="202" t="s">
        <v>541</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643</v>
      </c>
      <c r="AA68" s="200"/>
      <c r="AB68" s="200">
        <v>0</v>
      </c>
      <c r="AC68" s="200">
        <v>0</v>
      </c>
    </row>
    <row r="69" spans="1:29" ht="16.5" customHeight="1" x14ac:dyDescent="0.25">
      <c r="A69" s="201" t="s">
        <v>558</v>
      </c>
      <c r="B69" s="202" t="s">
        <v>542</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643</v>
      </c>
      <c r="AA69" s="200"/>
      <c r="AB69" s="200">
        <v>0</v>
      </c>
      <c r="AC69" s="200">
        <v>0</v>
      </c>
    </row>
    <row r="70" spans="1:29" ht="16.5" customHeight="1" x14ac:dyDescent="0.25">
      <c r="A70" s="201" t="s">
        <v>559</v>
      </c>
      <c r="B70" s="202" t="s">
        <v>544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643</v>
      </c>
      <c r="AA70" s="200"/>
      <c r="AB70" s="200">
        <v>0</v>
      </c>
      <c r="AC70" s="200">
        <v>0</v>
      </c>
    </row>
    <row r="71" spans="1:29" ht="16.5" customHeight="1" x14ac:dyDescent="0.25">
      <c r="A71" s="201" t="s">
        <v>560</v>
      </c>
      <c r="B71" s="202" t="s">
        <v>546</v>
      </c>
      <c r="C71" s="200"/>
      <c r="D71" s="200"/>
      <c r="E71" s="200"/>
      <c r="F71" s="200"/>
      <c r="G71" s="200">
        <v>0</v>
      </c>
      <c r="H71" s="200">
        <v>0</v>
      </c>
      <c r="I71" s="200"/>
      <c r="J71" s="200">
        <v>0</v>
      </c>
      <c r="K71" s="200"/>
      <c r="L71" s="200">
        <v>0</v>
      </c>
      <c r="M71" s="200"/>
      <c r="N71" s="200">
        <v>0</v>
      </c>
      <c r="O71" s="200"/>
      <c r="P71" s="200">
        <v>0</v>
      </c>
      <c r="Q71" s="200"/>
      <c r="R71" s="200">
        <v>0</v>
      </c>
      <c r="S71" s="200"/>
      <c r="T71" s="200">
        <v>95</v>
      </c>
      <c r="U71" s="200"/>
      <c r="V71" s="200">
        <v>0</v>
      </c>
      <c r="W71" s="200"/>
      <c r="X71" s="200">
        <v>95</v>
      </c>
      <c r="Y71" s="200"/>
      <c r="Z71" s="200" t="s">
        <v>643</v>
      </c>
      <c r="AA71" s="200"/>
      <c r="AB71" s="200">
        <v>95</v>
      </c>
      <c r="AC71" s="200">
        <v>95</v>
      </c>
    </row>
    <row r="72" spans="1:29" ht="16.5" customHeight="1" x14ac:dyDescent="0.25">
      <c r="A72" s="201" t="s">
        <v>561</v>
      </c>
      <c r="B72" s="202" t="s">
        <v>548</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643</v>
      </c>
      <c r="AA72" s="200"/>
      <c r="AB72" s="200">
        <v>0</v>
      </c>
      <c r="AC72" s="200">
        <v>0</v>
      </c>
    </row>
    <row r="73" spans="1:29" ht="16.5" customHeight="1" x14ac:dyDescent="0.25">
      <c r="A73" s="201" t="s">
        <v>562</v>
      </c>
      <c r="B73" s="202" t="s">
        <v>550</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643</v>
      </c>
      <c r="AA73" s="200"/>
      <c r="AB73" s="200">
        <v>0</v>
      </c>
      <c r="AC73" s="200">
        <v>0</v>
      </c>
    </row>
    <row r="74" spans="1:29" ht="51.75" customHeight="1" x14ac:dyDescent="0.25">
      <c r="A74" s="198" t="s">
        <v>58</v>
      </c>
      <c r="B74" s="205"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643</v>
      </c>
      <c r="AA74" s="200"/>
      <c r="AB74" s="200">
        <v>0</v>
      </c>
      <c r="AC74" s="200">
        <v>0</v>
      </c>
    </row>
    <row r="75" spans="1:29" ht="21.75" customHeigh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539</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643</v>
      </c>
      <c r="AA76" s="207"/>
      <c r="AB76" s="200">
        <v>0</v>
      </c>
      <c r="AC76" s="200">
        <v>0</v>
      </c>
    </row>
    <row r="77" spans="1:29" ht="18.75" customHeight="1" x14ac:dyDescent="0.25">
      <c r="A77" s="201" t="s">
        <v>231</v>
      </c>
      <c r="B77" s="204" t="s">
        <v>537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643</v>
      </c>
      <c r="AA77" s="200"/>
      <c r="AB77" s="200">
        <v>0</v>
      </c>
      <c r="AC77" s="200">
        <v>0</v>
      </c>
    </row>
    <row r="78" spans="1:29" x14ac:dyDescent="0.25">
      <c r="A78" s="201" t="s">
        <v>232</v>
      </c>
      <c r="B78" s="204"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643</v>
      </c>
      <c r="AA78" s="200"/>
      <c r="AB78" s="200">
        <v>0</v>
      </c>
      <c r="AC78" s="200">
        <v>0</v>
      </c>
    </row>
    <row r="79" spans="1:29" x14ac:dyDescent="0.25">
      <c r="A79" s="201" t="s">
        <v>233</v>
      </c>
      <c r="B79" s="202" t="s">
        <v>538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643</v>
      </c>
      <c r="AA79" s="200"/>
      <c r="AB79" s="200">
        <v>0</v>
      </c>
      <c r="AC79" s="200">
        <v>0</v>
      </c>
    </row>
    <row r="80" spans="1:29" x14ac:dyDescent="0.25">
      <c r="A80" s="201" t="s">
        <v>234</v>
      </c>
      <c r="B80" s="202" t="s">
        <v>540</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643</v>
      </c>
      <c r="AA80" s="207"/>
      <c r="AB80" s="200">
        <v>0</v>
      </c>
      <c r="AC80" s="200">
        <v>0</v>
      </c>
    </row>
    <row r="81" spans="1:29" x14ac:dyDescent="0.25">
      <c r="A81" s="201" t="s">
        <v>563</v>
      </c>
      <c r="B81" s="202" t="s">
        <v>541</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643</v>
      </c>
      <c r="AA81" s="207"/>
      <c r="AB81" s="200">
        <v>0</v>
      </c>
      <c r="AC81" s="200">
        <v>0</v>
      </c>
    </row>
    <row r="82" spans="1:29" x14ac:dyDescent="0.25">
      <c r="A82" s="201" t="s">
        <v>564</v>
      </c>
      <c r="B82" s="202" t="s">
        <v>542</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643</v>
      </c>
      <c r="AA82" s="207"/>
      <c r="AB82" s="200">
        <v>0</v>
      </c>
      <c r="AC82" s="200">
        <v>0</v>
      </c>
    </row>
    <row r="83" spans="1:29" x14ac:dyDescent="0.25">
      <c r="A83" s="201" t="s">
        <v>565</v>
      </c>
      <c r="B83" s="202" t="s">
        <v>544</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643</v>
      </c>
      <c r="AA83" s="207"/>
      <c r="AB83" s="200">
        <v>0</v>
      </c>
      <c r="AC83" s="200">
        <v>0</v>
      </c>
    </row>
    <row r="84" spans="1:29" x14ac:dyDescent="0.25">
      <c r="A84" s="201" t="s">
        <v>566</v>
      </c>
      <c r="B84" s="202" t="s">
        <v>546</v>
      </c>
      <c r="C84" s="206"/>
      <c r="D84" s="207"/>
      <c r="E84" s="208"/>
      <c r="F84" s="208"/>
      <c r="G84" s="200">
        <v>0</v>
      </c>
      <c r="H84" s="200">
        <v>0</v>
      </c>
      <c r="I84" s="208"/>
      <c r="J84" s="200">
        <v>0</v>
      </c>
      <c r="K84" s="207"/>
      <c r="L84" s="200">
        <v>0</v>
      </c>
      <c r="M84" s="207"/>
      <c r="N84" s="200">
        <v>0</v>
      </c>
      <c r="O84" s="207"/>
      <c r="P84" s="200">
        <v>0</v>
      </c>
      <c r="Q84" s="207"/>
      <c r="R84" s="200">
        <v>0</v>
      </c>
      <c r="S84" s="207"/>
      <c r="T84" s="200">
        <v>87</v>
      </c>
      <c r="U84" s="207"/>
      <c r="V84" s="200">
        <v>0</v>
      </c>
      <c r="W84" s="207"/>
      <c r="X84" s="200">
        <v>87</v>
      </c>
      <c r="Y84" s="207"/>
      <c r="Z84" s="200" t="s">
        <v>643</v>
      </c>
      <c r="AA84" s="207"/>
      <c r="AB84" s="200">
        <v>87</v>
      </c>
      <c r="AC84" s="200">
        <v>87</v>
      </c>
    </row>
    <row r="85" spans="1:29" x14ac:dyDescent="0.25">
      <c r="A85" s="201" t="s">
        <v>567</v>
      </c>
      <c r="B85" s="202" t="s">
        <v>548</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643</v>
      </c>
      <c r="AA85" s="207"/>
      <c r="AB85" s="200">
        <v>0</v>
      </c>
      <c r="AC85" s="200">
        <v>0</v>
      </c>
    </row>
    <row r="86" spans="1:29" x14ac:dyDescent="0.25">
      <c r="A86" s="201" t="s">
        <v>568</v>
      </c>
      <c r="B86" s="202" t="s">
        <v>550</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643</v>
      </c>
      <c r="AA86" s="207"/>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 ref="A4:AC4"/>
    <mergeCell ref="A12:AC12"/>
    <mergeCell ref="A9:AC9"/>
    <mergeCell ref="A11:AC11"/>
    <mergeCell ref="A8:AC8"/>
    <mergeCell ref="A6:AC6"/>
    <mergeCell ref="G20:G22"/>
    <mergeCell ref="AB20:AC21"/>
    <mergeCell ref="H20:K20"/>
    <mergeCell ref="Z21:AA21"/>
    <mergeCell ref="T20:W20"/>
    <mergeCell ref="T21:U21"/>
    <mergeCell ref="V21:W21"/>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Layout" topLeftCell="AJ33" zoomScale="70" zoomScaleNormal="100" zoomScaleSheetLayoutView="70" zoomScalePageLayoutView="70" workbookViewId="0">
      <selection activeCell="AV36" sqref="A26:AV36"/>
    </sheetView>
  </sheetViews>
  <sheetFormatPr defaultRowHeight="15" x14ac:dyDescent="0.25"/>
  <cols>
    <col min="1" max="1" width="14.140625" style="19" customWidth="1"/>
    <col min="2" max="2" width="17.28515625" style="19" customWidth="1"/>
    <col min="3" max="3" width="19.42578125" style="19" customWidth="1"/>
    <col min="4" max="4" width="15.140625" style="19" customWidth="1"/>
    <col min="5" max="12" width="7.7109375" style="19" customWidth="1"/>
    <col min="13" max="13" width="10.7109375" style="19" customWidth="1"/>
    <col min="14" max="14" width="64.140625" style="19" customWidth="1"/>
    <col min="15" max="15" width="22.140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4.8554687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85546875" style="19" customWidth="1"/>
    <col min="48" max="48" width="75.28515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58" t="str">
        <f>'1. паспорт местоположение'!A12:C12</f>
        <v>H_TP1600.PS.0131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68" t="s">
        <v>439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5" customHeight="1" x14ac:dyDescent="0.25">
      <c r="A22" s="469" t="s">
        <v>52</v>
      </c>
      <c r="B22" s="472" t="s">
        <v>24</v>
      </c>
      <c r="C22" s="469" t="s">
        <v>51</v>
      </c>
      <c r="D22" s="469" t="s">
        <v>50</v>
      </c>
      <c r="E22" s="475" t="s">
        <v>450</v>
      </c>
      <c r="F22" s="476"/>
      <c r="G22" s="476"/>
      <c r="H22" s="476"/>
      <c r="I22" s="476"/>
      <c r="J22" s="476"/>
      <c r="K22" s="476"/>
      <c r="L22" s="477"/>
      <c r="M22" s="469" t="s">
        <v>49</v>
      </c>
      <c r="N22" s="469" t="s">
        <v>48</v>
      </c>
      <c r="O22" s="469" t="s">
        <v>47</v>
      </c>
      <c r="P22" s="478" t="s">
        <v>243</v>
      </c>
      <c r="Q22" s="478" t="s">
        <v>46</v>
      </c>
      <c r="R22" s="478" t="s">
        <v>45</v>
      </c>
      <c r="S22" s="478" t="s">
        <v>44</v>
      </c>
      <c r="T22" s="478"/>
      <c r="U22" s="479" t="s">
        <v>43</v>
      </c>
      <c r="V22" s="479" t="s">
        <v>42</v>
      </c>
      <c r="W22" s="478" t="s">
        <v>41</v>
      </c>
      <c r="X22" s="478" t="s">
        <v>40</v>
      </c>
      <c r="Y22" s="478" t="s">
        <v>39</v>
      </c>
      <c r="Z22" s="49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2" t="s">
        <v>25</v>
      </c>
    </row>
    <row r="23" spans="1:49" s="22" customFormat="1" ht="64.5" customHeight="1" x14ac:dyDescent="0.25">
      <c r="A23" s="470"/>
      <c r="B23" s="473"/>
      <c r="C23" s="470"/>
      <c r="D23" s="470"/>
      <c r="E23" s="484" t="s">
        <v>23</v>
      </c>
      <c r="F23" s="486" t="s">
        <v>139</v>
      </c>
      <c r="G23" s="486" t="s">
        <v>138</v>
      </c>
      <c r="H23" s="486" t="s">
        <v>137</v>
      </c>
      <c r="I23" s="490" t="s">
        <v>360</v>
      </c>
      <c r="J23" s="490" t="s">
        <v>361</v>
      </c>
      <c r="K23" s="490" t="s">
        <v>362</v>
      </c>
      <c r="L23" s="486" t="s">
        <v>80</v>
      </c>
      <c r="M23" s="470"/>
      <c r="N23" s="470"/>
      <c r="O23" s="470"/>
      <c r="P23" s="478"/>
      <c r="Q23" s="478"/>
      <c r="R23" s="478"/>
      <c r="S23" s="488" t="s">
        <v>2</v>
      </c>
      <c r="T23" s="488" t="s">
        <v>11</v>
      </c>
      <c r="U23" s="479"/>
      <c r="V23" s="479"/>
      <c r="W23" s="478"/>
      <c r="X23" s="478"/>
      <c r="Y23" s="478"/>
      <c r="Z23" s="478"/>
      <c r="AA23" s="478"/>
      <c r="AB23" s="478"/>
      <c r="AC23" s="478"/>
      <c r="AD23" s="478"/>
      <c r="AE23" s="478"/>
      <c r="AF23" s="478" t="s">
        <v>22</v>
      </c>
      <c r="AG23" s="478"/>
      <c r="AH23" s="478" t="s">
        <v>21</v>
      </c>
      <c r="AI23" s="478"/>
      <c r="AJ23" s="469" t="s">
        <v>20</v>
      </c>
      <c r="AK23" s="469" t="s">
        <v>19</v>
      </c>
      <c r="AL23" s="469" t="s">
        <v>18</v>
      </c>
      <c r="AM23" s="469" t="s">
        <v>17</v>
      </c>
      <c r="AN23" s="469" t="s">
        <v>16</v>
      </c>
      <c r="AO23" s="469" t="s">
        <v>15</v>
      </c>
      <c r="AP23" s="469" t="s">
        <v>14</v>
      </c>
      <c r="AQ23" s="480" t="s">
        <v>11</v>
      </c>
      <c r="AR23" s="478"/>
      <c r="AS23" s="478"/>
      <c r="AT23" s="478"/>
      <c r="AU23" s="478"/>
      <c r="AV23" s="483"/>
    </row>
    <row r="24" spans="1:49"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210" t="s">
        <v>13</v>
      </c>
      <c r="AG24" s="210" t="s">
        <v>12</v>
      </c>
      <c r="AH24" s="123" t="s">
        <v>2</v>
      </c>
      <c r="AI24" s="123" t="s">
        <v>11</v>
      </c>
      <c r="AJ24" s="471"/>
      <c r="AK24" s="471"/>
      <c r="AL24" s="471"/>
      <c r="AM24" s="471"/>
      <c r="AN24" s="471"/>
      <c r="AO24" s="471"/>
      <c r="AP24" s="471"/>
      <c r="AQ24" s="481"/>
      <c r="AR24" s="478"/>
      <c r="AS24" s="478"/>
      <c r="AT24" s="478"/>
      <c r="AU24" s="478"/>
      <c r="AV24" s="483"/>
      <c r="AW24" s="29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60" x14ac:dyDescent="0.25">
      <c r="A26" s="271" t="s">
        <v>513</v>
      </c>
      <c r="B26" s="272" t="s">
        <v>610</v>
      </c>
      <c r="C26" s="272" t="s">
        <v>514</v>
      </c>
      <c r="D26" s="273" t="s">
        <v>515</v>
      </c>
      <c r="E26" s="271" t="s">
        <v>305</v>
      </c>
      <c r="F26" s="271" t="s">
        <v>305</v>
      </c>
      <c r="G26" s="271" t="s">
        <v>305</v>
      </c>
      <c r="H26" s="271" t="s">
        <v>305</v>
      </c>
      <c r="I26" s="271" t="s">
        <v>305</v>
      </c>
      <c r="J26" s="271" t="s">
        <v>305</v>
      </c>
      <c r="K26" s="271" t="s">
        <v>305</v>
      </c>
      <c r="L26" s="271" t="s">
        <v>305</v>
      </c>
      <c r="M26" s="273" t="s">
        <v>516</v>
      </c>
      <c r="N26" s="274" t="s">
        <v>517</v>
      </c>
      <c r="O26" s="272" t="s">
        <v>610</v>
      </c>
      <c r="P26" s="275">
        <v>5536</v>
      </c>
      <c r="Q26" s="272" t="s">
        <v>518</v>
      </c>
      <c r="R26" s="275">
        <v>3875</v>
      </c>
      <c r="S26" s="272" t="s">
        <v>519</v>
      </c>
      <c r="T26" s="272" t="s">
        <v>519</v>
      </c>
      <c r="U26" s="272">
        <v>4</v>
      </c>
      <c r="V26" s="272">
        <v>4</v>
      </c>
      <c r="W26" s="272" t="s">
        <v>520</v>
      </c>
      <c r="X26" s="275">
        <v>3534</v>
      </c>
      <c r="Y26" s="273"/>
      <c r="Z26" s="273">
        <v>1</v>
      </c>
      <c r="AA26" s="275">
        <v>2974</v>
      </c>
      <c r="AB26" s="275">
        <v>2974</v>
      </c>
      <c r="AC26" s="272" t="s">
        <v>520</v>
      </c>
      <c r="AD26" s="275">
        <v>3509</v>
      </c>
      <c r="AE26" s="275">
        <v>3509</v>
      </c>
      <c r="AF26" s="276" t="s">
        <v>521</v>
      </c>
      <c r="AG26" s="272" t="s">
        <v>522</v>
      </c>
      <c r="AH26" s="272" t="s">
        <v>523</v>
      </c>
      <c r="AI26" s="272" t="s">
        <v>523</v>
      </c>
      <c r="AJ26" s="272" t="s">
        <v>524</v>
      </c>
      <c r="AK26" s="277">
        <v>43201</v>
      </c>
      <c r="AL26" s="273"/>
      <c r="AM26" s="273"/>
      <c r="AN26" s="277"/>
      <c r="AO26" s="273"/>
      <c r="AP26" s="272" t="s">
        <v>525</v>
      </c>
      <c r="AQ26" s="272" t="s">
        <v>526</v>
      </c>
      <c r="AR26" s="272" t="s">
        <v>525</v>
      </c>
      <c r="AS26" s="272" t="s">
        <v>526</v>
      </c>
      <c r="AT26" s="272" t="s">
        <v>527</v>
      </c>
      <c r="AU26" s="278" t="s">
        <v>570</v>
      </c>
      <c r="AV26" s="278" t="s">
        <v>572</v>
      </c>
      <c r="AW26" s="294">
        <v>3.5686905200000001</v>
      </c>
    </row>
    <row r="27" spans="1:49" s="279" customFormat="1" x14ac:dyDescent="0.25">
      <c r="A27" s="271"/>
      <c r="B27" s="272"/>
      <c r="C27" s="276"/>
      <c r="D27" s="280"/>
      <c r="E27" s="271"/>
      <c r="F27" s="271"/>
      <c r="G27" s="271"/>
      <c r="H27" s="271"/>
      <c r="I27" s="271"/>
      <c r="J27" s="271"/>
      <c r="K27" s="271"/>
      <c r="L27" s="271"/>
      <c r="M27" s="273"/>
      <c r="N27" s="278"/>
      <c r="O27" s="272"/>
      <c r="P27" s="281"/>
      <c r="Q27" s="278"/>
      <c r="R27" s="281"/>
      <c r="S27" s="273"/>
      <c r="T27" s="273"/>
      <c r="U27" s="271"/>
      <c r="V27" s="271"/>
      <c r="W27" s="272" t="s">
        <v>528</v>
      </c>
      <c r="X27" s="275">
        <v>3824</v>
      </c>
      <c r="Y27" s="273"/>
      <c r="Z27" s="277"/>
      <c r="AA27" s="275">
        <v>3824</v>
      </c>
      <c r="AB27" s="282"/>
      <c r="AC27" s="283"/>
      <c r="AD27" s="282"/>
      <c r="AE27" s="282"/>
      <c r="AF27" s="271"/>
      <c r="AG27" s="284"/>
      <c r="AH27" s="277"/>
      <c r="AI27" s="277"/>
      <c r="AJ27" s="277"/>
      <c r="AK27" s="277"/>
      <c r="AL27" s="273"/>
      <c r="AM27" s="273"/>
      <c r="AN27" s="277"/>
      <c r="AO27" s="273"/>
      <c r="AP27" s="277"/>
      <c r="AQ27" s="277"/>
      <c r="AR27" s="277"/>
      <c r="AS27" s="277"/>
      <c r="AT27" s="277"/>
      <c r="AU27" s="273"/>
      <c r="AV27" s="273"/>
      <c r="AW27" s="294"/>
    </row>
    <row r="28" spans="1:49" s="279" customFormat="1"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2" t="s">
        <v>529</v>
      </c>
      <c r="X28" s="275">
        <v>3174</v>
      </c>
      <c r="Y28" s="280"/>
      <c r="Z28" s="280"/>
      <c r="AA28" s="275">
        <v>3080</v>
      </c>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294"/>
    </row>
    <row r="29" spans="1:49" s="279" customFormat="1"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2" t="s">
        <v>530</v>
      </c>
      <c r="X29" s="275">
        <v>3860</v>
      </c>
      <c r="Y29" s="272" t="s">
        <v>530</v>
      </c>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94"/>
    </row>
    <row r="30" spans="1:49" ht="105" x14ac:dyDescent="0.25">
      <c r="A30" s="285" t="s">
        <v>615</v>
      </c>
      <c r="B30" s="272" t="s">
        <v>616</v>
      </c>
      <c r="C30" s="272" t="s">
        <v>514</v>
      </c>
      <c r="D30" s="276" t="s">
        <v>617</v>
      </c>
      <c r="E30" s="271" t="s">
        <v>305</v>
      </c>
      <c r="F30" s="271" t="s">
        <v>305</v>
      </c>
      <c r="G30" s="271" t="s">
        <v>305</v>
      </c>
      <c r="H30" s="271" t="s">
        <v>305</v>
      </c>
      <c r="I30" s="271" t="s">
        <v>305</v>
      </c>
      <c r="J30" s="271" t="s">
        <v>305</v>
      </c>
      <c r="K30" s="271" t="s">
        <v>305</v>
      </c>
      <c r="L30" s="271" t="s">
        <v>305</v>
      </c>
      <c r="M30" s="273" t="s">
        <v>516</v>
      </c>
      <c r="N30" s="274" t="s">
        <v>618</v>
      </c>
      <c r="O30" s="272" t="s">
        <v>619</v>
      </c>
      <c r="P30" s="275">
        <v>4126</v>
      </c>
      <c r="Q30" s="272" t="s">
        <v>518</v>
      </c>
      <c r="R30" s="275">
        <v>4126</v>
      </c>
      <c r="S30" s="272" t="s">
        <v>519</v>
      </c>
      <c r="T30" s="272" t="s">
        <v>519</v>
      </c>
      <c r="U30" s="272">
        <v>2</v>
      </c>
      <c r="V30" s="272">
        <v>2</v>
      </c>
      <c r="W30" s="272" t="s">
        <v>620</v>
      </c>
      <c r="X30" s="275">
        <v>4126</v>
      </c>
      <c r="Y30" s="280"/>
      <c r="Z30" s="272">
        <v>1</v>
      </c>
      <c r="AA30" s="275">
        <v>4076</v>
      </c>
      <c r="AB30" s="275">
        <v>4076</v>
      </c>
      <c r="AC30" s="272" t="s">
        <v>620</v>
      </c>
      <c r="AD30" s="275">
        <v>4892</v>
      </c>
      <c r="AE30" s="275">
        <v>4892</v>
      </c>
      <c r="AF30" s="276" t="s">
        <v>621</v>
      </c>
      <c r="AG30" s="272" t="s">
        <v>622</v>
      </c>
      <c r="AH30" s="272" t="s">
        <v>623</v>
      </c>
      <c r="AI30" s="272" t="s">
        <v>624</v>
      </c>
      <c r="AJ30" s="272" t="s">
        <v>625</v>
      </c>
      <c r="AK30" s="272" t="s">
        <v>626</v>
      </c>
      <c r="AL30" s="280"/>
      <c r="AM30" s="280"/>
      <c r="AN30" s="280"/>
      <c r="AO30" s="280"/>
      <c r="AP30" s="272" t="s">
        <v>627</v>
      </c>
      <c r="AQ30" s="272" t="s">
        <v>628</v>
      </c>
      <c r="AR30" s="272" t="s">
        <v>627</v>
      </c>
      <c r="AS30" s="272" t="s">
        <v>628</v>
      </c>
      <c r="AT30" s="272" t="s">
        <v>629</v>
      </c>
      <c r="AU30" s="280"/>
      <c r="AV30" s="278" t="s">
        <v>669</v>
      </c>
      <c r="AW30" s="294">
        <v>5.7597876599999998</v>
      </c>
    </row>
    <row r="31" spans="1:49" x14ac:dyDescent="0.25">
      <c r="A31" s="280"/>
      <c r="B31" s="280"/>
      <c r="C31" s="280"/>
      <c r="D31" s="280"/>
      <c r="E31" s="280"/>
      <c r="F31" s="280"/>
      <c r="G31" s="280"/>
      <c r="H31" s="280"/>
      <c r="I31" s="280"/>
      <c r="J31" s="280"/>
      <c r="K31" s="280"/>
      <c r="L31" s="280"/>
      <c r="M31" s="280"/>
      <c r="N31" s="280"/>
      <c r="O31" s="280"/>
      <c r="P31" s="280"/>
      <c r="Q31" s="280"/>
      <c r="R31" s="280"/>
      <c r="S31" s="280"/>
      <c r="T31" s="280"/>
      <c r="U31" s="280"/>
      <c r="V31" s="280"/>
      <c r="W31" s="272" t="s">
        <v>630</v>
      </c>
      <c r="X31" s="275">
        <v>4120</v>
      </c>
      <c r="Y31" s="280"/>
      <c r="Z31" s="280"/>
      <c r="AA31" s="275">
        <v>4120</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294"/>
    </row>
    <row r="32" spans="1:49" ht="90" x14ac:dyDescent="0.25">
      <c r="A32" s="307">
        <v>1</v>
      </c>
      <c r="B32" s="272" t="s">
        <v>616</v>
      </c>
      <c r="C32" s="272" t="s">
        <v>514</v>
      </c>
      <c r="D32" s="272" t="s">
        <v>657</v>
      </c>
      <c r="E32" s="271" t="s">
        <v>305</v>
      </c>
      <c r="F32" s="271" t="s">
        <v>305</v>
      </c>
      <c r="G32" s="271" t="s">
        <v>305</v>
      </c>
      <c r="H32" s="271" t="s">
        <v>305</v>
      </c>
      <c r="I32" s="271" t="s">
        <v>305</v>
      </c>
      <c r="J32" s="271" t="s">
        <v>305</v>
      </c>
      <c r="K32" s="271" t="s">
        <v>305</v>
      </c>
      <c r="L32" s="271" t="s">
        <v>305</v>
      </c>
      <c r="M32" s="272" t="s">
        <v>638</v>
      </c>
      <c r="N32" s="272" t="s">
        <v>658</v>
      </c>
      <c r="O32" s="186" t="s">
        <v>659</v>
      </c>
      <c r="P32" s="275">
        <v>0</v>
      </c>
      <c r="Q32" s="272" t="s">
        <v>660</v>
      </c>
      <c r="R32" s="275">
        <v>34</v>
      </c>
      <c r="S32" s="272" t="s">
        <v>639</v>
      </c>
      <c r="T32" s="272" t="s">
        <v>639</v>
      </c>
      <c r="U32" s="272">
        <v>1</v>
      </c>
      <c r="V32" s="272">
        <v>1</v>
      </c>
      <c r="W32" s="272" t="s">
        <v>640</v>
      </c>
      <c r="X32" s="275">
        <v>34</v>
      </c>
      <c r="Y32" s="184"/>
      <c r="Z32" s="184"/>
      <c r="AA32" s="184"/>
      <c r="AB32" s="275">
        <v>34</v>
      </c>
      <c r="AC32" s="272" t="s">
        <v>640</v>
      </c>
      <c r="AD32" s="275">
        <v>34</v>
      </c>
      <c r="AE32" s="275">
        <v>0</v>
      </c>
      <c r="AF32" s="186"/>
      <c r="AG32" s="186"/>
      <c r="AH32" s="186"/>
      <c r="AI32" s="186"/>
      <c r="AJ32" s="186"/>
      <c r="AK32" s="186"/>
      <c r="AL32" s="186" t="s">
        <v>641</v>
      </c>
      <c r="AM32" s="184"/>
      <c r="AN32" s="184"/>
      <c r="AO32" s="184"/>
      <c r="AP32" s="184"/>
      <c r="AQ32" s="308" t="s">
        <v>661</v>
      </c>
      <c r="AR32" s="308"/>
      <c r="AS32" s="308" t="s">
        <v>661</v>
      </c>
      <c r="AT32" s="308" t="s">
        <v>662</v>
      </c>
      <c r="AU32" s="184"/>
      <c r="AV32" s="309" t="s">
        <v>663</v>
      </c>
      <c r="AW32" s="294">
        <v>8.8048E-4</v>
      </c>
    </row>
    <row r="33" spans="1:49" ht="105" x14ac:dyDescent="0.25">
      <c r="A33" s="307">
        <v>2</v>
      </c>
      <c r="B33" s="272" t="s">
        <v>616</v>
      </c>
      <c r="C33" s="272" t="s">
        <v>514</v>
      </c>
      <c r="D33" s="272" t="s">
        <v>657</v>
      </c>
      <c r="E33" s="271" t="s">
        <v>305</v>
      </c>
      <c r="F33" s="271" t="s">
        <v>305</v>
      </c>
      <c r="G33" s="271" t="s">
        <v>305</v>
      </c>
      <c r="H33" s="271" t="s">
        <v>305</v>
      </c>
      <c r="I33" s="271" t="s">
        <v>305</v>
      </c>
      <c r="J33" s="271" t="s">
        <v>305</v>
      </c>
      <c r="K33" s="271" t="s">
        <v>305</v>
      </c>
      <c r="L33" s="271" t="s">
        <v>305</v>
      </c>
      <c r="M33" s="272" t="s">
        <v>638</v>
      </c>
      <c r="N33" s="272" t="s">
        <v>664</v>
      </c>
      <c r="O33" s="186" t="s">
        <v>659</v>
      </c>
      <c r="P33" s="275">
        <v>5</v>
      </c>
      <c r="Q33" s="272" t="s">
        <v>660</v>
      </c>
      <c r="R33" s="275">
        <v>5</v>
      </c>
      <c r="S33" s="272" t="s">
        <v>639</v>
      </c>
      <c r="T33" s="272" t="s">
        <v>639</v>
      </c>
      <c r="U33" s="272">
        <v>1</v>
      </c>
      <c r="V33" s="272">
        <v>1</v>
      </c>
      <c r="W33" s="272" t="s">
        <v>665</v>
      </c>
      <c r="X33" s="275">
        <v>5</v>
      </c>
      <c r="Y33" s="184"/>
      <c r="Z33" s="184"/>
      <c r="AA33" s="184"/>
      <c r="AB33" s="275">
        <v>5</v>
      </c>
      <c r="AC33" s="272" t="s">
        <v>665</v>
      </c>
      <c r="AD33" s="275">
        <v>5</v>
      </c>
      <c r="AE33" s="275">
        <v>0</v>
      </c>
      <c r="AF33" s="186"/>
      <c r="AG33" s="186"/>
      <c r="AH33" s="186"/>
      <c r="AI33" s="186"/>
      <c r="AJ33" s="186"/>
      <c r="AK33" s="186"/>
      <c r="AL33" s="186" t="s">
        <v>641</v>
      </c>
      <c r="AM33" s="184"/>
      <c r="AN33" s="184"/>
      <c r="AO33" s="184"/>
      <c r="AP33" s="184"/>
      <c r="AQ33" s="308">
        <v>45379</v>
      </c>
      <c r="AR33" s="308"/>
      <c r="AS33" s="308">
        <v>45405</v>
      </c>
      <c r="AT33" s="308">
        <v>63301</v>
      </c>
      <c r="AU33" s="184"/>
      <c r="AV33" s="309" t="s">
        <v>666</v>
      </c>
      <c r="AW33" s="294">
        <v>8.8048E-4</v>
      </c>
    </row>
    <row r="34" spans="1:49" ht="105" x14ac:dyDescent="0.25">
      <c r="A34" s="307">
        <v>3</v>
      </c>
      <c r="B34" s="272" t="s">
        <v>616</v>
      </c>
      <c r="C34" s="272" t="s">
        <v>514</v>
      </c>
      <c r="D34" s="272" t="s">
        <v>657</v>
      </c>
      <c r="E34" s="271" t="s">
        <v>305</v>
      </c>
      <c r="F34" s="271" t="s">
        <v>305</v>
      </c>
      <c r="G34" s="271" t="s">
        <v>305</v>
      </c>
      <c r="H34" s="271" t="s">
        <v>305</v>
      </c>
      <c r="I34" s="271" t="s">
        <v>305</v>
      </c>
      <c r="J34" s="271" t="s">
        <v>305</v>
      </c>
      <c r="K34" s="271" t="s">
        <v>305</v>
      </c>
      <c r="L34" s="271" t="s">
        <v>305</v>
      </c>
      <c r="M34" s="272" t="s">
        <v>638</v>
      </c>
      <c r="N34" s="272" t="s">
        <v>664</v>
      </c>
      <c r="O34" s="186" t="s">
        <v>659</v>
      </c>
      <c r="P34" s="275">
        <v>0</v>
      </c>
      <c r="Q34" s="272" t="s">
        <v>660</v>
      </c>
      <c r="R34" s="275">
        <v>0</v>
      </c>
      <c r="S34" s="272" t="s">
        <v>639</v>
      </c>
      <c r="T34" s="272" t="s">
        <v>639</v>
      </c>
      <c r="U34" s="272">
        <v>1</v>
      </c>
      <c r="V34" s="272">
        <v>1</v>
      </c>
      <c r="W34" s="272" t="s">
        <v>665</v>
      </c>
      <c r="X34" s="275">
        <v>0</v>
      </c>
      <c r="Y34" s="184"/>
      <c r="Z34" s="184"/>
      <c r="AA34" s="184"/>
      <c r="AB34" s="275">
        <v>0</v>
      </c>
      <c r="AC34" s="272" t="s">
        <v>665</v>
      </c>
      <c r="AD34" s="275">
        <v>0</v>
      </c>
      <c r="AE34" s="275">
        <v>0</v>
      </c>
      <c r="AF34" s="186"/>
      <c r="AG34" s="186"/>
      <c r="AH34" s="186"/>
      <c r="AI34" s="186"/>
      <c r="AJ34" s="186"/>
      <c r="AK34" s="186"/>
      <c r="AL34" s="186" t="s">
        <v>641</v>
      </c>
      <c r="AM34" s="184"/>
      <c r="AN34" s="184"/>
      <c r="AO34" s="184"/>
      <c r="AP34" s="184"/>
      <c r="AQ34" s="308">
        <v>45379</v>
      </c>
      <c r="AR34" s="308"/>
      <c r="AS34" s="308">
        <v>45404</v>
      </c>
      <c r="AT34" s="308">
        <v>63300</v>
      </c>
      <c r="AU34" s="184"/>
      <c r="AV34" s="309" t="s">
        <v>667</v>
      </c>
      <c r="AW34" s="294">
        <v>8.8048E-4</v>
      </c>
    </row>
    <row r="35" spans="1:49" ht="105" x14ac:dyDescent="0.25">
      <c r="A35" s="307">
        <v>4</v>
      </c>
      <c r="B35" s="272" t="s">
        <v>616</v>
      </c>
      <c r="C35" s="272" t="s">
        <v>514</v>
      </c>
      <c r="D35" s="272" t="s">
        <v>657</v>
      </c>
      <c r="E35" s="271" t="s">
        <v>305</v>
      </c>
      <c r="F35" s="271" t="s">
        <v>305</v>
      </c>
      <c r="G35" s="271" t="s">
        <v>305</v>
      </c>
      <c r="H35" s="271" t="s">
        <v>305</v>
      </c>
      <c r="I35" s="271" t="s">
        <v>305</v>
      </c>
      <c r="J35" s="271" t="s">
        <v>305</v>
      </c>
      <c r="K35" s="271" t="s">
        <v>305</v>
      </c>
      <c r="L35" s="271" t="s">
        <v>305</v>
      </c>
      <c r="M35" s="272" t="s">
        <v>638</v>
      </c>
      <c r="N35" s="272" t="s">
        <v>664</v>
      </c>
      <c r="O35" s="186" t="s">
        <v>659</v>
      </c>
      <c r="P35" s="275">
        <v>4</v>
      </c>
      <c r="Q35" s="272" t="s">
        <v>660</v>
      </c>
      <c r="R35" s="275">
        <v>4</v>
      </c>
      <c r="S35" s="272" t="s">
        <v>639</v>
      </c>
      <c r="T35" s="272" t="s">
        <v>639</v>
      </c>
      <c r="U35" s="272">
        <v>1</v>
      </c>
      <c r="V35" s="272">
        <v>1</v>
      </c>
      <c r="W35" s="272" t="s">
        <v>665</v>
      </c>
      <c r="X35" s="275">
        <v>4</v>
      </c>
      <c r="Y35" s="184"/>
      <c r="Z35" s="184"/>
      <c r="AA35" s="184"/>
      <c r="AB35" s="275">
        <v>4</v>
      </c>
      <c r="AC35" s="272" t="s">
        <v>665</v>
      </c>
      <c r="AD35" s="275">
        <v>4</v>
      </c>
      <c r="AE35" s="275">
        <v>0</v>
      </c>
      <c r="AF35" s="186"/>
      <c r="AG35" s="186"/>
      <c r="AH35" s="186"/>
      <c r="AI35" s="186"/>
      <c r="AJ35" s="186"/>
      <c r="AK35" s="186"/>
      <c r="AL35" s="186" t="s">
        <v>641</v>
      </c>
      <c r="AM35" s="184"/>
      <c r="AN35" s="184"/>
      <c r="AO35" s="184"/>
      <c r="AP35" s="184"/>
      <c r="AQ35" s="308">
        <v>45425</v>
      </c>
      <c r="AR35" s="308"/>
      <c r="AS35" s="308">
        <v>45439</v>
      </c>
      <c r="AT35" s="308">
        <v>63335</v>
      </c>
      <c r="AU35" s="184"/>
      <c r="AV35" s="309" t="s">
        <v>668</v>
      </c>
      <c r="AW35" s="294">
        <v>8.8048E-4</v>
      </c>
    </row>
    <row r="36" spans="1:49" ht="120" x14ac:dyDescent="0.25">
      <c r="A36" s="285" t="s">
        <v>670</v>
      </c>
      <c r="B36" s="272" t="s">
        <v>616</v>
      </c>
      <c r="C36" s="272" t="s">
        <v>514</v>
      </c>
      <c r="D36" s="272" t="s">
        <v>671</v>
      </c>
      <c r="E36" s="271" t="s">
        <v>305</v>
      </c>
      <c r="F36" s="271" t="s">
        <v>305</v>
      </c>
      <c r="G36" s="271" t="s">
        <v>305</v>
      </c>
      <c r="H36" s="271" t="s">
        <v>305</v>
      </c>
      <c r="I36" s="271" t="s">
        <v>305</v>
      </c>
      <c r="J36" s="271" t="s">
        <v>305</v>
      </c>
      <c r="K36" s="271" t="s">
        <v>305</v>
      </c>
      <c r="L36" s="271" t="s">
        <v>305</v>
      </c>
      <c r="M36" s="273" t="s">
        <v>516</v>
      </c>
      <c r="N36" s="274" t="s">
        <v>672</v>
      </c>
      <c r="O36" s="186" t="s">
        <v>659</v>
      </c>
      <c r="P36" s="275">
        <v>1154</v>
      </c>
      <c r="Q36" s="272" t="s">
        <v>518</v>
      </c>
      <c r="R36" s="275">
        <v>1154</v>
      </c>
      <c r="S36" s="272" t="s">
        <v>673</v>
      </c>
      <c r="T36" s="272" t="s">
        <v>674</v>
      </c>
      <c r="U36" s="272">
        <v>1</v>
      </c>
      <c r="V36" s="272">
        <v>1</v>
      </c>
      <c r="W36" s="272" t="s">
        <v>675</v>
      </c>
      <c r="X36" s="275">
        <v>1154</v>
      </c>
      <c r="Y36" s="310"/>
      <c r="Z36" s="310"/>
      <c r="AA36" s="310"/>
      <c r="AB36" s="275">
        <v>1154</v>
      </c>
      <c r="AC36" s="272" t="s">
        <v>675</v>
      </c>
      <c r="AD36" s="275">
        <v>1384</v>
      </c>
      <c r="AE36" s="275">
        <v>1384</v>
      </c>
      <c r="AF36" s="310"/>
      <c r="AG36" s="310"/>
      <c r="AH36" s="310"/>
      <c r="AI36" s="310"/>
      <c r="AJ36" s="310"/>
      <c r="AK36" s="310"/>
      <c r="AL36" s="272" t="s">
        <v>676</v>
      </c>
      <c r="AM36" s="272" t="s">
        <v>677</v>
      </c>
      <c r="AN36" s="272" t="s">
        <v>678</v>
      </c>
      <c r="AO36" s="276" t="s">
        <v>679</v>
      </c>
      <c r="AP36" s="272" t="s">
        <v>680</v>
      </c>
      <c r="AQ36" s="272" t="s">
        <v>681</v>
      </c>
      <c r="AR36" s="272" t="s">
        <v>680</v>
      </c>
      <c r="AS36" s="272" t="s">
        <v>682</v>
      </c>
      <c r="AT36" s="272" t="s">
        <v>683</v>
      </c>
      <c r="AU36" s="310"/>
      <c r="AV36" s="3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abSelected="1" zoomScale="85" zoomScaleNormal="85"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497</v>
      </c>
    </row>
    <row r="4" spans="1:8" x14ac:dyDescent="0.25">
      <c r="B4" s="38"/>
    </row>
    <row r="5" spans="1:8" ht="18.75" x14ac:dyDescent="0.3">
      <c r="A5" s="493" t="str">
        <f>'1. паспорт местоположение'!A5:C5</f>
        <v>Год раскрытия информации: 2024 год</v>
      </c>
      <c r="B5" s="493"/>
      <c r="C5" s="63"/>
      <c r="D5" s="63"/>
      <c r="E5" s="63"/>
      <c r="F5" s="63"/>
      <c r="G5" s="63"/>
      <c r="H5" s="63"/>
    </row>
    <row r="6" spans="1:8" ht="18.75" x14ac:dyDescent="0.3">
      <c r="A6" s="149"/>
      <c r="B6" s="149"/>
      <c r="C6" s="149"/>
      <c r="D6" s="149"/>
      <c r="E6" s="149"/>
      <c r="F6" s="149"/>
      <c r="G6" s="149"/>
      <c r="H6" s="149"/>
    </row>
    <row r="7" spans="1:8" ht="18.75" x14ac:dyDescent="0.25">
      <c r="A7" s="318" t="s">
        <v>9</v>
      </c>
      <c r="B7" s="318"/>
      <c r="C7" s="158"/>
      <c r="D7" s="158"/>
      <c r="E7" s="158"/>
      <c r="F7" s="158"/>
      <c r="G7" s="158"/>
      <c r="H7" s="158"/>
    </row>
    <row r="8" spans="1:8" ht="18.75" x14ac:dyDescent="0.25">
      <c r="A8" s="158"/>
      <c r="B8" s="158"/>
      <c r="C8" s="158"/>
      <c r="D8" s="158"/>
      <c r="E8" s="158"/>
      <c r="F8" s="158"/>
      <c r="G8" s="158"/>
      <c r="H8" s="158"/>
    </row>
    <row r="9" spans="1:8" x14ac:dyDescent="0.25">
      <c r="A9" s="320" t="str">
        <f>'1. паспорт местоположение'!A9:C9</f>
        <v>АО "Россети Тюмень"</v>
      </c>
      <c r="B9" s="320"/>
      <c r="C9" s="159"/>
      <c r="D9" s="159"/>
      <c r="E9" s="159"/>
      <c r="F9" s="159"/>
      <c r="G9" s="159"/>
      <c r="H9" s="159"/>
    </row>
    <row r="10" spans="1:8" x14ac:dyDescent="0.25">
      <c r="A10" s="315" t="s">
        <v>8</v>
      </c>
      <c r="B10" s="315"/>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20" t="str">
        <f>'1. паспорт местоположение'!A12:C12</f>
        <v>H_TP1600.PS.0131</v>
      </c>
      <c r="B12" s="320"/>
      <c r="C12" s="159"/>
      <c r="D12" s="159"/>
      <c r="E12" s="159"/>
      <c r="F12" s="159"/>
      <c r="G12" s="159"/>
      <c r="H12" s="159"/>
    </row>
    <row r="13" spans="1:8" x14ac:dyDescent="0.25">
      <c r="A13" s="315" t="s">
        <v>7</v>
      </c>
      <c r="B13" s="315"/>
      <c r="C13" s="160"/>
      <c r="D13" s="160"/>
      <c r="E13" s="160"/>
      <c r="F13" s="160"/>
      <c r="G13" s="160"/>
      <c r="H13" s="160"/>
    </row>
    <row r="14" spans="1:8" ht="18.75" x14ac:dyDescent="0.25">
      <c r="A14" s="11"/>
      <c r="B14" s="11"/>
      <c r="C14" s="11"/>
      <c r="D14" s="11"/>
      <c r="E14" s="11"/>
      <c r="F14" s="11"/>
      <c r="G14" s="11"/>
      <c r="H14" s="11"/>
    </row>
    <row r="15" spans="1:8" ht="39.75" customHeight="1" x14ac:dyDescent="0.25">
      <c r="A15" s="32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21"/>
      <c r="C15" s="159"/>
      <c r="D15" s="159"/>
      <c r="E15" s="159"/>
      <c r="F15" s="159"/>
      <c r="G15" s="159"/>
      <c r="H15" s="159"/>
    </row>
    <row r="16" spans="1:8" x14ac:dyDescent="0.25">
      <c r="A16" s="315" t="s">
        <v>6</v>
      </c>
      <c r="B16" s="315"/>
      <c r="C16" s="160"/>
      <c r="D16" s="160"/>
      <c r="E16" s="160"/>
      <c r="F16" s="160"/>
      <c r="G16" s="160"/>
      <c r="H16" s="160"/>
    </row>
    <row r="17" spans="1:3" x14ac:dyDescent="0.25">
      <c r="B17" s="101"/>
    </row>
    <row r="18" spans="1:3" ht="17.25" customHeight="1" x14ac:dyDescent="0.25">
      <c r="A18" s="497" t="s">
        <v>440</v>
      </c>
      <c r="B18" s="498"/>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637</v>
      </c>
    </row>
    <row r="25" spans="1:3" ht="16.5" thickBot="1" x14ac:dyDescent="0.3">
      <c r="A25" s="106" t="s">
        <v>315</v>
      </c>
      <c r="B25" s="104">
        <f>'3.3 паспорт описание'!C29</f>
        <v>2028</v>
      </c>
    </row>
    <row r="26" spans="1:3" ht="16.5" thickBot="1" x14ac:dyDescent="0.3">
      <c r="A26" s="107" t="s">
        <v>316</v>
      </c>
      <c r="B26" s="108" t="s">
        <v>612</v>
      </c>
    </row>
    <row r="27" spans="1:3" ht="29.25" thickBot="1" x14ac:dyDescent="0.3">
      <c r="A27" s="114" t="s">
        <v>632</v>
      </c>
      <c r="B27" s="183">
        <v>476.82224387073865</v>
      </c>
    </row>
    <row r="28" spans="1:3" ht="16.5" thickBot="1" x14ac:dyDescent="0.3">
      <c r="A28" s="110" t="s">
        <v>317</v>
      </c>
      <c r="B28" s="110" t="s">
        <v>571</v>
      </c>
    </row>
    <row r="29" spans="1:3" ht="29.25" thickBot="1" x14ac:dyDescent="0.3">
      <c r="A29" s="115" t="s">
        <v>318</v>
      </c>
      <c r="B29" s="183">
        <f>B30</f>
        <v>10.418168000000001</v>
      </c>
      <c r="C29" s="263"/>
    </row>
    <row r="30" spans="1:3" ht="29.25" thickBot="1" x14ac:dyDescent="0.3">
      <c r="A30" s="264" t="s">
        <v>319</v>
      </c>
      <c r="B30" s="265">
        <f>B32+B45+B50</f>
        <v>10.418168000000001</v>
      </c>
    </row>
    <row r="31" spans="1:3" ht="16.5" thickBot="1" x14ac:dyDescent="0.3">
      <c r="A31" s="110" t="s">
        <v>320</v>
      </c>
      <c r="B31" s="110"/>
    </row>
    <row r="32" spans="1:3" ht="29.25" thickBot="1" x14ac:dyDescent="0.3">
      <c r="A32" s="115" t="s">
        <v>613</v>
      </c>
      <c r="B32" s="183">
        <f>B33+B37+B41</f>
        <v>10.417173000000002</v>
      </c>
    </row>
    <row r="33" spans="1:4" ht="30.75" thickBot="1" x14ac:dyDescent="0.3">
      <c r="A33" s="260" t="s">
        <v>609</v>
      </c>
      <c r="B33" s="266">
        <v>3.569</v>
      </c>
      <c r="D33" s="215"/>
    </row>
    <row r="34" spans="1:4" ht="16.5" thickBot="1" x14ac:dyDescent="0.3">
      <c r="A34" s="110" t="s">
        <v>322</v>
      </c>
      <c r="B34" s="188">
        <v>1.2416362002812291E-2</v>
      </c>
      <c r="C34" s="216"/>
    </row>
    <row r="35" spans="1:4" ht="16.5" thickBot="1" x14ac:dyDescent="0.3">
      <c r="A35" s="110" t="s">
        <v>323</v>
      </c>
      <c r="B35" s="214">
        <v>1.6988151199999999</v>
      </c>
    </row>
    <row r="36" spans="1:4" ht="16.5" thickBot="1" x14ac:dyDescent="0.3">
      <c r="A36" s="110" t="s">
        <v>324</v>
      </c>
      <c r="B36" s="110">
        <v>1.4159999999999999</v>
      </c>
    </row>
    <row r="37" spans="1:4" ht="30.75" thickBot="1" x14ac:dyDescent="0.3">
      <c r="A37" s="260" t="s">
        <v>614</v>
      </c>
      <c r="B37" s="286">
        <v>5.4636820000000004</v>
      </c>
    </row>
    <row r="38" spans="1:4" ht="16.5" thickBot="1" x14ac:dyDescent="0.3">
      <c r="A38" s="110" t="s">
        <v>322</v>
      </c>
      <c r="B38" s="188">
        <f>B37/B27</f>
        <v>1.1458530029234847E-2</v>
      </c>
    </row>
    <row r="39" spans="1:4" ht="16.5" thickBot="1" x14ac:dyDescent="0.3">
      <c r="A39" s="110" t="s">
        <v>323</v>
      </c>
      <c r="B39" s="110">
        <v>0</v>
      </c>
    </row>
    <row r="40" spans="1:4" ht="16.5" thickBot="1" x14ac:dyDescent="0.3">
      <c r="A40" s="110" t="s">
        <v>324</v>
      </c>
      <c r="B40" s="110">
        <v>0</v>
      </c>
    </row>
    <row r="41" spans="1:4" ht="45.75" thickBot="1" x14ac:dyDescent="0.3">
      <c r="A41" s="301" t="s">
        <v>651</v>
      </c>
      <c r="B41" s="286">
        <v>1.3844909999999999</v>
      </c>
    </row>
    <row r="42" spans="1:4" ht="16.5" thickBot="1" x14ac:dyDescent="0.3">
      <c r="A42" s="110" t="s">
        <v>322</v>
      </c>
      <c r="B42" s="188">
        <f>B41/B27</f>
        <v>2.9035788866748433E-3</v>
      </c>
    </row>
    <row r="43" spans="1:4" ht="16.5" thickBot="1" x14ac:dyDescent="0.3">
      <c r="A43" s="110" t="s">
        <v>323</v>
      </c>
      <c r="B43" s="183">
        <v>1.3844909999999999</v>
      </c>
    </row>
    <row r="44" spans="1:4" ht="16.5" thickBot="1" x14ac:dyDescent="0.3">
      <c r="A44" s="110" t="s">
        <v>324</v>
      </c>
      <c r="B44" s="110">
        <v>0</v>
      </c>
    </row>
    <row r="45" spans="1:4" ht="29.25" thickBot="1" x14ac:dyDescent="0.3">
      <c r="A45" s="115" t="s">
        <v>325</v>
      </c>
      <c r="B45" s="110"/>
    </row>
    <row r="46" spans="1:4" ht="16.5" thickBot="1" x14ac:dyDescent="0.3">
      <c r="A46" s="110" t="s">
        <v>321</v>
      </c>
      <c r="B46" s="110">
        <v>0</v>
      </c>
    </row>
    <row r="47" spans="1:4" ht="16.5" thickBot="1" x14ac:dyDescent="0.3">
      <c r="A47" s="110" t="s">
        <v>322</v>
      </c>
      <c r="B47" s="110"/>
    </row>
    <row r="48" spans="1:4" ht="16.5" thickBot="1" x14ac:dyDescent="0.3">
      <c r="A48" s="110" t="s">
        <v>323</v>
      </c>
      <c r="B48" s="110"/>
    </row>
    <row r="49" spans="1:2" ht="16.5" thickBot="1" x14ac:dyDescent="0.3">
      <c r="A49" s="110" t="s">
        <v>324</v>
      </c>
      <c r="B49" s="110"/>
    </row>
    <row r="50" spans="1:2" ht="29.25" thickBot="1" x14ac:dyDescent="0.3">
      <c r="A50" s="115" t="s">
        <v>326</v>
      </c>
      <c r="B50" s="214">
        <f>B51+B55+B59+B63</f>
        <v>9.9500000000000001E-4</v>
      </c>
    </row>
    <row r="51" spans="1:2" ht="30" x14ac:dyDescent="0.25">
      <c r="A51" s="260" t="s">
        <v>634</v>
      </c>
      <c r="B51" s="286">
        <v>8.8000000000000003E-4</v>
      </c>
    </row>
    <row r="52" spans="1:2" x14ac:dyDescent="0.25">
      <c r="A52" s="289" t="s">
        <v>322</v>
      </c>
      <c r="B52" s="290">
        <f>B51/B27</f>
        <v>1.8455514844616992E-6</v>
      </c>
    </row>
    <row r="53" spans="1:2" x14ac:dyDescent="0.25">
      <c r="A53" s="289" t="s">
        <v>635</v>
      </c>
      <c r="B53" s="291">
        <v>8.7399999999999999E-4</v>
      </c>
    </row>
    <row r="54" spans="1:2" x14ac:dyDescent="0.25">
      <c r="A54" s="289" t="s">
        <v>636</v>
      </c>
      <c r="B54" s="291">
        <v>8.7399999999999999E-4</v>
      </c>
    </row>
    <row r="55" spans="1:2" ht="45" x14ac:dyDescent="0.25">
      <c r="A55" s="303" t="s">
        <v>652</v>
      </c>
      <c r="B55" s="302">
        <v>6.6000000000000005E-5</v>
      </c>
    </row>
    <row r="56" spans="1:2" x14ac:dyDescent="0.25">
      <c r="A56" s="299" t="s">
        <v>322</v>
      </c>
      <c r="B56" s="290">
        <f>B55/B27</f>
        <v>1.3841636133462743E-7</v>
      </c>
    </row>
    <row r="57" spans="1:2" x14ac:dyDescent="0.25">
      <c r="A57" s="299" t="s">
        <v>635</v>
      </c>
      <c r="B57" s="300">
        <v>6.6000000000000005E-5</v>
      </c>
    </row>
    <row r="58" spans="1:2" x14ac:dyDescent="0.25">
      <c r="A58" s="299" t="s">
        <v>636</v>
      </c>
      <c r="B58" s="300">
        <v>6.6000000000000005E-5</v>
      </c>
    </row>
    <row r="59" spans="1:2" ht="45" x14ac:dyDescent="0.25">
      <c r="A59" s="305" t="s">
        <v>653</v>
      </c>
      <c r="B59" s="302">
        <v>5.0000000000000004E-6</v>
      </c>
    </row>
    <row r="60" spans="1:2" x14ac:dyDescent="0.25">
      <c r="A60" s="299" t="s">
        <v>322</v>
      </c>
      <c r="B60" s="290">
        <f>B59/B27</f>
        <v>1.0486087979896019E-8</v>
      </c>
    </row>
    <row r="61" spans="1:2" x14ac:dyDescent="0.25">
      <c r="A61" s="299" t="s">
        <v>635</v>
      </c>
      <c r="B61" s="304">
        <v>5.0000000000000004E-6</v>
      </c>
    </row>
    <row r="62" spans="1:2" x14ac:dyDescent="0.25">
      <c r="A62" s="299" t="s">
        <v>636</v>
      </c>
      <c r="B62" s="304">
        <v>5.0000000000000004E-6</v>
      </c>
    </row>
    <row r="63" spans="1:2" ht="45" x14ac:dyDescent="0.25">
      <c r="A63" s="306" t="s">
        <v>654</v>
      </c>
      <c r="B63" s="302">
        <v>4.3999999999999999E-5</v>
      </c>
    </row>
    <row r="64" spans="1:2" x14ac:dyDescent="0.25">
      <c r="A64" s="299" t="s">
        <v>322</v>
      </c>
      <c r="B64" s="290">
        <f>B63/B27</f>
        <v>9.2277574223084951E-8</v>
      </c>
    </row>
    <row r="65" spans="1:2" x14ac:dyDescent="0.25">
      <c r="A65" s="299" t="s">
        <v>635</v>
      </c>
      <c r="B65" s="300">
        <v>4.3999999999999999E-5</v>
      </c>
    </row>
    <row r="66" spans="1:2" ht="16.5" thickBot="1" x14ac:dyDescent="0.3">
      <c r="A66" s="299" t="s">
        <v>636</v>
      </c>
      <c r="B66" s="300">
        <v>4.3999999999999999E-5</v>
      </c>
    </row>
    <row r="67" spans="1:2" ht="29.25" thickBot="1" x14ac:dyDescent="0.3">
      <c r="A67" s="109" t="s">
        <v>327</v>
      </c>
      <c r="B67" s="188">
        <f>B34+B38</f>
        <v>2.3874892032047138E-2</v>
      </c>
    </row>
    <row r="68" spans="1:2" ht="16.5" thickBot="1" x14ac:dyDescent="0.3">
      <c r="A68" s="111" t="s">
        <v>320</v>
      </c>
      <c r="B68" s="161"/>
    </row>
    <row r="69" spans="1:2" ht="16.5" thickBot="1" x14ac:dyDescent="0.3">
      <c r="A69" s="111" t="s">
        <v>328</v>
      </c>
      <c r="B69" s="110">
        <v>0</v>
      </c>
    </row>
    <row r="70" spans="1:2" ht="16.5" thickBot="1" x14ac:dyDescent="0.3">
      <c r="A70" s="111" t="s">
        <v>329</v>
      </c>
      <c r="B70" s="110">
        <v>0</v>
      </c>
    </row>
    <row r="71" spans="1:2" ht="16.5" thickBot="1" x14ac:dyDescent="0.3">
      <c r="A71" s="111" t="s">
        <v>330</v>
      </c>
      <c r="B71" s="217">
        <v>0.7</v>
      </c>
    </row>
    <row r="72" spans="1:2" ht="16.5" thickBot="1" x14ac:dyDescent="0.3">
      <c r="A72" s="106" t="s">
        <v>331</v>
      </c>
      <c r="B72" s="188">
        <v>6.014396231712479E-3</v>
      </c>
    </row>
    <row r="73" spans="1:2" ht="16.5" thickBot="1" x14ac:dyDescent="0.3">
      <c r="A73" s="106" t="s">
        <v>332</v>
      </c>
      <c r="B73" s="261">
        <v>3.114128</v>
      </c>
    </row>
    <row r="74" spans="1:2" ht="16.5" thickBot="1" x14ac:dyDescent="0.3">
      <c r="A74" s="106" t="s">
        <v>333</v>
      </c>
      <c r="B74" s="188">
        <v>6.0351555770916387E-3</v>
      </c>
    </row>
    <row r="75" spans="1:2" ht="16.5" thickBot="1" x14ac:dyDescent="0.3">
      <c r="A75" s="107" t="s">
        <v>334</v>
      </c>
      <c r="B75" s="261">
        <v>1.446501</v>
      </c>
    </row>
    <row r="76" spans="1:2" ht="16.5" thickBot="1" x14ac:dyDescent="0.3">
      <c r="A76" s="109" t="s">
        <v>335</v>
      </c>
      <c r="B76" s="211"/>
    </row>
    <row r="77" spans="1:2" ht="30" x14ac:dyDescent="0.25">
      <c r="A77" s="112" t="s">
        <v>336</v>
      </c>
      <c r="B77" s="171" t="s">
        <v>569</v>
      </c>
    </row>
    <row r="78" spans="1:2" ht="30" x14ac:dyDescent="0.25">
      <c r="A78" s="112" t="s">
        <v>337</v>
      </c>
      <c r="B78" s="171" t="s">
        <v>655</v>
      </c>
    </row>
    <row r="79" spans="1:2" ht="30" x14ac:dyDescent="0.25">
      <c r="A79" s="112" t="s">
        <v>338</v>
      </c>
      <c r="B79" s="292" t="s">
        <v>656</v>
      </c>
    </row>
    <row r="80" spans="1:2" x14ac:dyDescent="0.25">
      <c r="A80" s="112" t="s">
        <v>339</v>
      </c>
      <c r="B80" s="171" t="s">
        <v>305</v>
      </c>
    </row>
    <row r="81" spans="1:2" ht="16.5" thickBot="1" x14ac:dyDescent="0.3">
      <c r="A81" s="113" t="s">
        <v>340</v>
      </c>
      <c r="B81" s="172" t="s">
        <v>305</v>
      </c>
    </row>
    <row r="82" spans="1:2" ht="30.75" thickBot="1" x14ac:dyDescent="0.3">
      <c r="A82" s="111" t="s">
        <v>341</v>
      </c>
      <c r="B82" s="110" t="s">
        <v>503</v>
      </c>
    </row>
    <row r="83" spans="1:2" ht="29.25" thickBot="1" x14ac:dyDescent="0.3">
      <c r="A83" s="106" t="s">
        <v>342</v>
      </c>
      <c r="B83" s="110" t="s">
        <v>503</v>
      </c>
    </row>
    <row r="84" spans="1:2" ht="16.5" thickBot="1" x14ac:dyDescent="0.3">
      <c r="A84" s="111" t="s">
        <v>320</v>
      </c>
      <c r="B84" s="162" t="s">
        <v>305</v>
      </c>
    </row>
    <row r="85" spans="1:2" ht="16.5" thickBot="1" x14ac:dyDescent="0.3">
      <c r="A85" s="111" t="s">
        <v>343</v>
      </c>
      <c r="B85" s="110" t="s">
        <v>503</v>
      </c>
    </row>
    <row r="86" spans="1:2" ht="16.5" thickBot="1" x14ac:dyDescent="0.3">
      <c r="A86" s="111" t="s">
        <v>344</v>
      </c>
      <c r="B86" s="110" t="s">
        <v>503</v>
      </c>
    </row>
    <row r="87" spans="1:2" ht="135.75" thickBot="1" x14ac:dyDescent="0.3">
      <c r="A87" s="116" t="s">
        <v>345</v>
      </c>
      <c r="B87" s="110" t="s">
        <v>534</v>
      </c>
    </row>
    <row r="88" spans="1:2" ht="16.5" thickBot="1" x14ac:dyDescent="0.3">
      <c r="A88" s="106" t="s">
        <v>346</v>
      </c>
      <c r="B88" s="293" t="s">
        <v>650</v>
      </c>
    </row>
    <row r="89" spans="1:2" ht="16.5" thickBot="1" x14ac:dyDescent="0.3">
      <c r="A89" s="112" t="s">
        <v>347</v>
      </c>
      <c r="B89" s="110" t="s">
        <v>503</v>
      </c>
    </row>
    <row r="90" spans="1:2" ht="16.5" thickBot="1" x14ac:dyDescent="0.3">
      <c r="A90" s="112" t="s">
        <v>348</v>
      </c>
      <c r="B90" s="110" t="s">
        <v>503</v>
      </c>
    </row>
    <row r="91" spans="1:2" ht="16.5" thickBot="1" x14ac:dyDescent="0.3">
      <c r="A91" s="112" t="s">
        <v>349</v>
      </c>
      <c r="B91" s="110" t="s">
        <v>503</v>
      </c>
    </row>
    <row r="92" spans="1:2" ht="29.25" thickBot="1" x14ac:dyDescent="0.3">
      <c r="A92" s="117" t="s">
        <v>350</v>
      </c>
      <c r="B92" s="287" t="s">
        <v>504</v>
      </c>
    </row>
    <row r="93" spans="1:2" ht="28.5" customHeight="1" x14ac:dyDescent="0.25">
      <c r="A93" s="109" t="s">
        <v>351</v>
      </c>
      <c r="B93" s="494" t="s">
        <v>631</v>
      </c>
    </row>
    <row r="94" spans="1:2" x14ac:dyDescent="0.25">
      <c r="A94" s="112" t="s">
        <v>352</v>
      </c>
      <c r="B94" s="495"/>
    </row>
    <row r="95" spans="1:2" x14ac:dyDescent="0.25">
      <c r="A95" s="112" t="s">
        <v>353</v>
      </c>
      <c r="B95" s="495"/>
    </row>
    <row r="96" spans="1:2" x14ac:dyDescent="0.25">
      <c r="A96" s="112" t="s">
        <v>354</v>
      </c>
      <c r="B96" s="495"/>
    </row>
    <row r="97" spans="1:2" x14ac:dyDescent="0.25">
      <c r="A97" s="112" t="s">
        <v>355</v>
      </c>
      <c r="B97" s="495"/>
    </row>
    <row r="98" spans="1:2" ht="16.5" thickBot="1" x14ac:dyDescent="0.3">
      <c r="A98" s="118" t="s">
        <v>356</v>
      </c>
      <c r="B98" s="496"/>
    </row>
    <row r="101" spans="1:2" x14ac:dyDescent="0.25">
      <c r="A101" s="119"/>
      <c r="B101" s="120"/>
    </row>
    <row r="102" spans="1:2" x14ac:dyDescent="0.25">
      <c r="B102" s="121"/>
    </row>
    <row r="103" spans="1:2" x14ac:dyDescent="0.25">
      <c r="B103" s="122"/>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2024-11-04T06:44:01Z</dcterms:modified>
</cp:coreProperties>
</file>