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H_TP2000.VL.0034\"/>
    </mc:Choice>
  </mc:AlternateContent>
  <bookViews>
    <workbookView xWindow="0" yWindow="0" windowWidth="28800" windowHeight="12300"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32" i="22" l="1"/>
  <c r="B46" i="22" l="1"/>
  <c r="C49" i="7" l="1"/>
  <c r="C48" i="7"/>
  <c r="B62" i="22" l="1"/>
  <c r="B60" i="22"/>
  <c r="B34" i="22"/>
  <c r="B41" i="22" l="1"/>
  <c r="B30" i="22" s="1"/>
  <c r="B43" i="22"/>
  <c r="B59" i="22" l="1"/>
  <c r="B55" i="22" s="1"/>
  <c r="B29" i="22"/>
  <c r="A15" i="35"/>
  <c r="A12" i="35"/>
  <c r="A9" i="35"/>
  <c r="A5" i="35"/>
  <c r="B26" i="22" l="1"/>
  <c r="A5" i="22" l="1"/>
  <c r="A5" i="5"/>
  <c r="A5" i="16"/>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<sst xmlns="http://schemas.openxmlformats.org/spreadsheetml/2006/main" count="1400" uniqueCount="705">
  <si>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</si>
  <si>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</si>
  <si>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</si>
  <si>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</si>
  <si>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</si>
  <si>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</si>
  <si>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</si>
  <si>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</si>
  <si>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</si>
  <si>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</si>
  <si>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</si>
  <si>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</si>
  <si>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</si>
  <si>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</si>
  <si>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</si>
  <si>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</si>
  <si>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</si>
  <si>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</si>
  <si>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</si>
  <si>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</si>
  <si>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</si>
  <si>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</si>
  <si>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</si>
  <si>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</si>
  <si>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</si>
  <si>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</si>
  <si>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</si>
  <si>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</si>
  <si>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</si>
  <si>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</si>
  <si>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</si>
  <si>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</si>
  <si>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</si>
  <si>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</si>
  <si>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</si>
  <si>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</si>
  <si>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</si>
  <si>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</si>
  <si>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</si>
  <si>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</si>
  <si>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</si>
  <si>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</si>
  <si>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</si>
  <si>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</si>
  <si>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</si>
  <si>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</si>
  <si>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</si>
  <si>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</si>
  <si>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</si>
  <si>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</si>
  <si>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</si>
  <si>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</si>
  <si>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</si>
  <si>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</si>
  <si>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</si>
  <si>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</si>
  <si>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</si>
  <si>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</si>
  <si>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</si>
  <si>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</si>
  <si>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</si>
  <si>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</si>
  <si>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</si>
  <si>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</si>
  <si>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</si>
  <si>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</si>
  <si>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</si>
  <si>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</si>
  <si>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</si>
  <si>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</si>
  <si>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</si>
  <si>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</si>
  <si>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</si>
  <si>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</si>
  <si>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</si>
  <si>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</si>
  <si>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</si>
  <si>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</si>
  <si>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</si>
  <si>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</si>
  <si>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</si>
  <si>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</si>
  <si>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</si>
  <si>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</si>
  <si>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</si>
  <si>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</si>
  <si>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</si>
  <si>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</si>
  <si>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</si>
  <si>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</si>
  <si>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</si>
  <si>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</si>
  <si>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</si>
  <si>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</si>
  <si>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</si>
  <si>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</si>
  <si>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</si>
  <si>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</si>
  <si>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</si>
  <si>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</si>
  <si>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</si>
  <si>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</si>
  <si>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</si>
  <si>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</si>
  <si>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</si>
  <si>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</si>
  <si>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</si>
  <si>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</si>
  <si>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</si>
  <si>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</si>
  <si>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</si>
  <si>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</si>
  <si>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</si>
  <si>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</si>
  <si>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</si>
  <si>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</si>
  <si>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</si>
  <si>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</si>
  <si>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</si>
  <si>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</si>
  <si>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</si>
  <si>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</si>
  <si>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</si>
  <si>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</si>
  <si>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</si>
  <si>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</si>
  <si>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</si>
  <si>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</si>
  <si>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</si>
  <si>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</si>
  <si>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</si>
  <si>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</si>
  <si>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</si>
  <si>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</si>
  <si>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</si>
  <si>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</si>
  <si>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</si>
  <si>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</si>
  <si>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</si>
  <si>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</si>
  <si>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</si>
  <si>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</si>
  <si>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</si>
  <si>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</si>
  <si>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</si>
  <si>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</si>
  <si>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</si>
  <si>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</si>
  <si>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</si>
  <si>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</si>
  <si>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</si>
  <si>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</si>
  <si>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</si>
  <si>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</si>
  <si>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</si>
  <si>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</si>
  <si>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</si>
  <si>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</si>
  <si>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</si>
  <si>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</si>
  <si>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</si>
  <si>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</si>
  <si>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</si>
  <si>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</si>
  <si>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</si>
  <si>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</si>
  <si>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</si>
  <si>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</si>
  <si>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</si>
  <si>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</si>
  <si>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</si>
  <si>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</si>
  <si>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</si>
  <si>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</si>
  <si>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</si>
  <si>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</si>
  <si>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</si>
  <si>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</si>
  <si>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</si>
  <si>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</si>
  <si>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</si>
  <si>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</si>
  <si>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</si>
  <si>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</si>
  <si>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</si>
  <si>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</si>
  <si>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</si>
  <si>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</si>
  <si>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</si>
  <si>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</si>
  <si>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</si>
  <si>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</si>
  <si>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</si>
  <si>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</si>
  <si>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</si>
  <si>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</si>
  <si>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</si>
  <si>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</si>
  <si>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</si>
  <si>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</si>
  <si>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</si>
  <si>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</si>
  <si>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</si>
  <si>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</si>
  <si>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</si>
  <si>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</si>
  <si>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</si>
  <si>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</si>
  <si>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</si>
  <si>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</si>
  <si>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</si>
  <si>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</si>
  <si>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</si>
  <si>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</si>
  <si>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</si>
  <si>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</si>
  <si>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</si>
  <si>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</si>
  <si>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</si>
  <si>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</si>
  <si>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</si>
  <si>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</si>
  <si>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</si>
  <si>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</si>
  <si>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</si>
  <si>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</si>
  <si>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</si>
  <si>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</si>
  <si>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</si>
  <si>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</si>
  <si>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</si>
  <si>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</si>
  <si>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</si>
  <si>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</si>
  <si>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</si>
  <si>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</si>
  <si>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</si>
  <si>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</si>
  <si>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</si>
  <si>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</si>
  <si>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</si>
  <si>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</si>
  <si>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</si>
  <si>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</si>
  <si>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</si>
  <si>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</si>
  <si>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</si>
  <si>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</si>
  <si>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</si>
  <si>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</si>
  <si>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</si>
  <si>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</si>
  <si>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</si>
  <si>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</si>
  <si>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</si>
  <si>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</si>
  <si>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</si>
  <si>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</si>
  <si>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</si>
  <si>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</si>
  <si>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</si>
  <si>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</si>
  <si>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</si>
  <si>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</si>
  <si>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</si>
  <si>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</si>
  <si>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</si>
  <si>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</si>
  <si>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</si>
  <si>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</si>
  <si>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</si>
  <si>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</si>
  <si>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</si>
  <si>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</si>
  <si>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</si>
  <si>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</si>
  <si>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</si>
  <si>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</si>
  <si>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</si>
  <si>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</si>
  <si>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</si>
  <si>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</si>
  <si>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</si>
  <si>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</si>
  <si>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</si>
  <si>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</si>
  <si>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</si>
  <si>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</si>
  <si>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</si>
  <si>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</si>
  <si>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</si>
  <si>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</si>
  <si>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</si>
  <si>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</si>
  <si>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</si>
  <si>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</si>
  <si>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</si>
  <si>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</si>
  <si>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</si>
  <si>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</si>
  <si>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</si>
  <si>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</si>
  <si>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</si>
  <si>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</si>
  <si>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</si>
  <si>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</si>
  <si>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</si>
  <si>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</si>
  <si>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</si>
  <si>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</si>
  <si>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</si>
  <si>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</si>
  <si>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</si>
  <si>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</si>
  <si>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</si>
  <si>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</si>
  <si>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</si>
  <si>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</si>
  <si>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</si>
  <si>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</si>
  <si>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</si>
  <si>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</si>
  <si>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</si>
  <si>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</si>
  <si>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</si>
  <si>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</si>
  <si>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</si>
  <si>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</si>
  <si>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</si>
  <si>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</si>
  <si>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</si>
  <si>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</si>
  <si>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</si>
  <si>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</si>
  <si>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</si>
  <si>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</si>
  <si>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</si>
  <si>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</si>
  <si>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</si>
  <si>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</si>
  <si>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</si>
  <si>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</si>
  <si>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</si>
  <si>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</si>
  <si>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</si>
  <si>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</si>
  <si>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</si>
  <si>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</si>
  <si>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</si>
  <si>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</si>
  <si>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</si>
  <si>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</si>
  <si>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</si>
  <si>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</si>
  <si>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</si>
  <si>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</si>
  <si>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</si>
  <si>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</si>
  <si>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</si>
  <si>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</si>
  <si>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</si>
  <si>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</si>
  <si>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</si>
  <si>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</si>
  <si>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</si>
  <si>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</si>
  <si>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</si>
  <si>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</si>
  <si>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</si>
  <si>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</si>
  <si>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</si>
  <si>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</si>
  <si>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</si>
  <si>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</si>
  <si>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</si>
  <si>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</si>
  <si>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</si>
  <si>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</si>
  <si>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</si>
  <si>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</si>
  <si>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</si>
  <si>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</si>
  <si>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</si>
  <si>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</si>
  <si>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</si>
  <si>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</si>
  <si>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</si>
  <si>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</si>
  <si>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</si>
  <si>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</si>
  <si>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</si>
  <si>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</si>
  <si>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</si>
  <si>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</si>
  <si>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</si>
  <si>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</si>
  <si>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</si>
  <si>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</si>
  <si>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</si>
  <si>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</si>
  <si>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</si>
  <si>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</si>
  <si>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</si>
  <si>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</si>
  <si>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</si>
  <si>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</si>
  <si>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</si>
  <si>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</si>
  <si>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</si>
  <si>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</si>
  <si>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</si>
  <si>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</si>
  <si>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</si>
  <si>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</si>
  <si>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</si>
  <si>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</si>
  <si>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</si>
  <si>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</si>
  <si>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</si>
  <si>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</si>
  <si>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</si>
  <si>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</si>
  <si>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</si>
  <si>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</si>
  <si>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</si>
  <si>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</si>
  <si>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</si>
  <si>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</si>
  <si>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</si>
  <si>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</si>
  <si>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</si>
  <si>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</si>
  <si>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</si>
  <si>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</si>
  <si>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</si>
  <si>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</si>
  <si>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</si>
  <si>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</si>
  <si>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</si>
  <si>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</si>
  <si>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</si>
  <si>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</si>
  <si>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</si>
  <si>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</si>
  <si>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</si>
  <si>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</si>
  <si>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</si>
  <si>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</si>
  <si>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</si>
  <si>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</si>
  <si>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</si>
  <si>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</si>
  <si>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</si>
  <si>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</si>
  <si>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</si>
  <si>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</si>
  <si>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</si>
  <si>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</si>
  <si>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</si>
  <si>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</si>
  <si>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</si>
  <si>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</si>
  <si>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</si>
  <si>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</si>
  <si>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</si>
  <si>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</si>
  <si>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</si>
  <si>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</si>
  <si>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</si>
  <si>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</si>
  <si>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</si>
  <si>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</si>
  <si>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</si>
  <si>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</si>
  <si>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</si>
  <si>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</si>
  <si>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</si>
  <si>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</si>
  <si>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</si>
  <si>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</si>
  <si>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</si>
  <si>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</si>
  <si>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</si>
  <si>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</si>
  <si>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</si>
  <si>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</si>
  <si>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</si>
  <si>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</si>
  <si>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</si>
  <si>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</si>
  <si>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</si>
  <si>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</si>
  <si>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</si>
  <si>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</si>
  <si>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</si>
  <si>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</si>
  <si>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</si>
  <si>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</si>
  <si>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</si>
  <si>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</si>
  <si>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</si>
  <si>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</si>
  <si>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</si>
  <si>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</si>
  <si>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</si>
  <si>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</si>
  <si>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</si>
  <si>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</si>
  <si>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</si>
  <si>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</si>
  <si>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</si>
  <si>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</si>
  <si>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</si>
  <si>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</si>
  <si>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</si>
  <si>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</si>
  <si>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</si>
  <si>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</si>
  <si>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</si>
  <si>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</si>
  <si>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</si>
  <si>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</si>
  <si>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</si>
  <si>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</si>
  <si>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</si>
  <si>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</si>
  <si>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</si>
  <si>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</si>
  <si>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</si>
  <si>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</si>
  <si>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</si>
  <si>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</si>
  <si>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</si>
  <si>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</si>
  <si>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</si>
  <si>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</si>
  <si>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</si>
  <si>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</si>
  <si>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</si>
  <si>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</si>
  <si>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</si>
  <si>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</si>
  <si>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</si>
  <si>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</si>
  <si>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</si>
  <si>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</si>
  <si>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2021-2023</t>
  </si>
  <si>
    <t>не подошел срок</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</si>
  <si>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</si>
  <si>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</si>
  <si>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</si>
  <si>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</si>
  <si>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</si>
  <si>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</si>
  <si>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</si>
  <si>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</si>
  <si>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</si>
  <si>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2024</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</si>
  <si>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</si>
  <si>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</si>
  <si>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</si>
  <si>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</si>
  <si>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</si>
  <si>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</si>
  <si>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</si>
  <si>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</si>
  <si>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</si>
  <si>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</si>
  <si>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</si>
  <si>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</si>
  <si>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</si>
  <si>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</si>
  <si>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</si>
  <si>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</si>
  <si>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</si>
  <si>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</si>
  <si>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</si>
  <si>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</si>
  <si>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</si>
  <si>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</si>
  <si>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</si>
  <si>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</si>
  <si>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</si>
  <si>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</si>
  <si>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</si>
  <si>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</si>
  <si>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</si>
  <si>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</si>
  <si>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</si>
  <si>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</si>
  <si>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</si>
  <si>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</si>
  <si>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</si>
  <si>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</si>
  <si>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</si>
  <si>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</si>
  <si>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</si>
  <si>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</si>
  <si>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</si>
  <si>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</si>
  <si>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</si>
  <si>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</si>
  <si>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</si>
  <si>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</si>
  <si>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</si>
  <si>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</si>
  <si>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</si>
  <si>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</si>
  <si>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</si>
  <si>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</si>
  <si>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</si>
  <si>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</si>
  <si>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</si>
  <si>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</si>
  <si>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</si>
  <si>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</si>
  <si>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</si>
  <si>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</si>
  <si>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</si>
  <si>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</si>
  <si>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</si>
  <si>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</si>
  <si>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</si>
  <si>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</si>
  <si>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</si>
  <si>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</si>
  <si>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</si>
  <si>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</si>
  <si>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</si>
  <si>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</si>
  <si>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</si>
  <si>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</si>
  <si>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</si>
  <si>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</si>
  <si>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</si>
  <si>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</si>
  <si>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</si>
  <si>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</si>
  <si>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</si>
  <si>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</si>
  <si>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</si>
  <si>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</si>
  <si>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</si>
  <si>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</si>
  <si>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</si>
  <si>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</si>
  <si>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</si>
  <si>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</si>
  <si>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</si>
  <si>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 xml:space="preserve"> АО "Институт "ЭНЕРГОСЕТЬПРОЕКТ" ; ООО "Енисей Инжиниринг"</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</si>
  <si>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</si>
  <si>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</si>
  <si>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</si>
  <si>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</si>
  <si>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</si>
  <si>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</si>
  <si>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</si>
  <si>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</si>
  <si>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</si>
  <si>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</si>
  <si>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</si>
  <si>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</si>
  <si>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</si>
  <si>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</si>
  <si>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</si>
  <si>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</si>
  <si>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</si>
  <si>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</si>
  <si>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</si>
  <si>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</si>
  <si>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</si>
  <si>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</si>
  <si>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</si>
  <si>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</si>
  <si>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44 119,10 тыс.руб./шт.</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</si>
  <si>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</si>
  <si>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не относится</t>
  </si>
  <si>
    <t>01.16.2023</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</si>
  <si>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</si>
  <si>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</si>
  <si>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</si>
  <si>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</si>
  <si>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</si>
  <si>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ZP01.2000.2024.167 от 20.06.2024 . АУ ЯНАО "Управление ГЭПД"    в ценах 2024 года с НДС, млн. руб</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</si>
  <si>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</si>
  <si>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</si>
  <si>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Сметная стоимость проекта в ценах на 1 квартал 2025 года с НДС, млн. руб.</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</si>
  <si>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</si>
  <si>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</si>
  <si>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</si>
  <si>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</si>
  <si>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5.7.3.12 Единый стандарт (Положение о закупке) от 02.02.2023</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</si>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</sst>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168"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67" fontId="36" fillId="26" borderId="1" xfId="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167"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9" fontId="39" fillId="27" borderId="36" xfId="0" applyNumberFormat="1" applyFont="1" applyFill="1" applyBorder="1" applyAlignment="1">
      <alignment horizontal="left" vertical="center"/>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4" fillId="0" borderId="37" xfId="50" applyFont="1" applyBorder="1" applyAlignment="1">
      <alignment horizontal="center" vertical="center"/>
    </xf>
    <xf numFmtId="0" fontId="76" fillId="0" borderId="3" xfId="50" applyFont="1" applyFill="1" applyBorder="1" applyAlignment="1">
      <alignment horizontal="center" vertical="center"/>
    </xf>
    <xf numFmtId="0" fontId="76" fillId="0" borderId="38" xfId="50" applyFont="1" applyBorder="1" applyAlignment="1">
      <alignment vertical="center"/>
    </xf>
    <xf numFmtId="0" fontId="76" fillId="0" borderId="37" xfId="50" applyFont="1" applyBorder="1" applyAlignment="1">
      <alignment vertical="center"/>
    </xf>
    <xf numFmtId="0" fontId="76" fillId="0" borderId="3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6" xfId="50" applyFont="1" applyBorder="1" applyAlignment="1">
      <alignment vertical="center"/>
    </xf>
    <xf numFmtId="0" fontId="76"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4"/>
      <c r="E1" s="144"/>
      <c r="F1" s="16"/>
    </row>
    <row r="2" spans="1:21" s="12" customFormat="1" ht="18.75" customHeight="1" x14ac:dyDescent="0.3">
      <c r="A2" s="18"/>
      <c r="C2" s="15" t="s">
        <v>10</v>
      </c>
      <c r="D2" s="144"/>
      <c r="E2" s="144"/>
      <c r="F2" s="16"/>
    </row>
    <row r="3" spans="1:21" s="12" customFormat="1" ht="18.75" x14ac:dyDescent="0.3">
      <c r="A3" s="17"/>
      <c r="C3" s="15" t="s">
        <v>68</v>
      </c>
      <c r="D3" s="144"/>
      <c r="E3" s="144"/>
      <c r="F3" s="16"/>
    </row>
    <row r="4" spans="1:21" s="12" customFormat="1" ht="18.75" x14ac:dyDescent="0.3">
      <c r="A4" s="17"/>
      <c r="D4" s="144"/>
      <c r="E4" s="144"/>
      <c r="F4" s="16"/>
      <c r="G4" s="15"/>
    </row>
    <row r="5" spans="1:21" s="12" customFormat="1" ht="15.75" x14ac:dyDescent="0.25">
      <c r="A5" s="296" t="s">
        <v>678</v>
      </c>
      <c r="B5" s="296"/>
      <c r="C5" s="296"/>
      <c r="D5" s="145"/>
      <c r="E5" s="145"/>
      <c r="F5" s="136"/>
      <c r="G5" s="136"/>
      <c r="H5" s="136"/>
      <c r="I5" s="136"/>
    </row>
    <row r="6" spans="1:21" s="12" customFormat="1" ht="18.75" x14ac:dyDescent="0.3">
      <c r="A6" s="17"/>
      <c r="D6" s="144"/>
      <c r="E6" s="144"/>
      <c r="F6" s="16"/>
      <c r="G6" s="15"/>
    </row>
    <row r="7" spans="1:21" s="12" customFormat="1" ht="18.75" x14ac:dyDescent="0.2">
      <c r="A7" s="300" t="s">
        <v>9</v>
      </c>
      <c r="B7" s="300"/>
      <c r="C7" s="300"/>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01" t="s">
        <v>549</v>
      </c>
      <c r="B9" s="301"/>
      <c r="C9" s="301"/>
      <c r="D9" s="147"/>
      <c r="E9" s="149"/>
      <c r="F9" s="8"/>
      <c r="G9" s="8"/>
      <c r="H9" s="13"/>
      <c r="I9" s="13"/>
      <c r="J9" s="13"/>
      <c r="K9" s="13"/>
      <c r="L9" s="13"/>
      <c r="M9" s="13"/>
      <c r="N9" s="13"/>
      <c r="O9" s="13"/>
      <c r="P9" s="13"/>
      <c r="Q9" s="13"/>
      <c r="R9" s="13"/>
      <c r="S9" s="13"/>
      <c r="T9" s="13"/>
      <c r="U9" s="13"/>
    </row>
    <row r="10" spans="1:21" s="12" customFormat="1" ht="18.75" x14ac:dyDescent="0.2">
      <c r="A10" s="297" t="s">
        <v>8</v>
      </c>
      <c r="B10" s="297"/>
      <c r="C10" s="297"/>
      <c r="D10" s="148"/>
      <c r="E10" s="148"/>
      <c r="F10" s="6"/>
      <c r="G10" s="6"/>
      <c r="H10" s="13"/>
      <c r="I10" s="13"/>
      <c r="J10" s="13"/>
      <c r="K10" s="13"/>
      <c r="L10" s="13"/>
      <c r="M10" s="13"/>
      <c r="N10" s="13"/>
      <c r="O10" s="13"/>
      <c r="P10" s="13"/>
      <c r="Q10" s="13"/>
      <c r="R10" s="13"/>
      <c r="S10" s="13"/>
      <c r="T10" s="13"/>
      <c r="U10" s="13"/>
    </row>
    <row r="11" spans="1:21" s="9" customFormat="1" ht="18.75" x14ac:dyDescent="0.2">
      <c r="A11" s="171"/>
      <c r="B11" s="171"/>
      <c r="C11" s="171"/>
      <c r="D11" s="172"/>
      <c r="E11" s="172"/>
      <c r="F11" s="171"/>
      <c r="G11" s="171"/>
      <c r="H11" s="165"/>
      <c r="I11" s="165"/>
      <c r="J11" s="165"/>
      <c r="K11" s="165"/>
      <c r="L11" s="165"/>
      <c r="M11" s="165"/>
      <c r="N11" s="165"/>
      <c r="O11" s="165"/>
      <c r="P11" s="165"/>
      <c r="Q11" s="165"/>
      <c r="R11" s="165"/>
      <c r="S11" s="165"/>
      <c r="T11" s="165"/>
      <c r="U11" s="165"/>
    </row>
    <row r="12" spans="1:21" s="12" customFormat="1" ht="18.75" x14ac:dyDescent="0.2">
      <c r="A12" s="301" t="s">
        <v>489</v>
      </c>
      <c r="B12" s="301"/>
      <c r="C12" s="301"/>
      <c r="D12" s="149"/>
      <c r="E12" s="149"/>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02" t="s">
        <v>600</v>
      </c>
      <c r="B15" s="302"/>
      <c r="C15" s="302"/>
      <c r="D15" s="149"/>
      <c r="E15" s="149"/>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298" t="s">
        <v>466</v>
      </c>
      <c r="B18" s="299"/>
      <c r="C18" s="299"/>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5</v>
      </c>
      <c r="B20" s="37" t="s">
        <v>67</v>
      </c>
      <c r="C20" s="36" t="s">
        <v>66</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551</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293"/>
      <c r="B24" s="294"/>
      <c r="C24" s="294"/>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4" t="s">
        <v>415</v>
      </c>
      <c r="C25" s="202" t="s">
        <v>500</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4" t="s">
        <v>75</v>
      </c>
      <c r="C26" s="202" t="s">
        <v>487</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4" t="s">
        <v>74</v>
      </c>
      <c r="C27" s="202" t="s">
        <v>544</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4" t="s">
        <v>416</v>
      </c>
      <c r="C28" s="202" t="s">
        <v>488</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4" t="s">
        <v>417</v>
      </c>
      <c r="C29" s="157" t="s">
        <v>488</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4" t="s">
        <v>418</v>
      </c>
      <c r="C30" s="157" t="s">
        <v>488</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7" t="s">
        <v>488</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7" t="s">
        <v>488</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7" t="s">
        <v>676</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7" t="s">
        <v>488</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7" t="s">
        <v>488</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7" t="s">
        <v>331</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7" t="s">
        <v>331</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7" t="s">
        <v>488</v>
      </c>
      <c r="D38" s="155"/>
      <c r="E38" s="155"/>
      <c r="F38" s="22"/>
      <c r="G38" s="22"/>
      <c r="H38" s="22"/>
      <c r="I38" s="22"/>
      <c r="J38" s="22"/>
      <c r="K38" s="22"/>
      <c r="L38" s="22"/>
      <c r="M38" s="22"/>
      <c r="N38" s="22"/>
      <c r="O38" s="22"/>
      <c r="P38" s="22"/>
      <c r="Q38" s="22"/>
      <c r="R38" s="22"/>
      <c r="S38" s="22"/>
      <c r="T38" s="22"/>
      <c r="U38" s="22"/>
    </row>
    <row r="39" spans="1:21" ht="23.25" customHeight="1" x14ac:dyDescent="0.25">
      <c r="A39" s="293"/>
      <c r="B39" s="294"/>
      <c r="C39" s="295"/>
      <c r="D39" s="155"/>
      <c r="E39" s="155"/>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556</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543</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543</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543</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543</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543</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157" t="s">
        <v>488</v>
      </c>
      <c r="D46" s="155"/>
      <c r="E46" s="155"/>
      <c r="F46" s="22"/>
      <c r="G46" s="22"/>
      <c r="H46" s="22"/>
      <c r="I46" s="22"/>
      <c r="J46" s="22"/>
      <c r="K46" s="22"/>
      <c r="L46" s="22"/>
      <c r="M46" s="22"/>
      <c r="N46" s="22"/>
      <c r="O46" s="22"/>
      <c r="P46" s="22"/>
      <c r="Q46" s="22"/>
      <c r="R46" s="22"/>
      <c r="S46" s="22"/>
      <c r="T46" s="22"/>
      <c r="U46" s="22"/>
    </row>
    <row r="47" spans="1:21" ht="18.75" customHeight="1" x14ac:dyDescent="0.25">
      <c r="A47" s="293"/>
      <c r="B47" s="294"/>
      <c r="C47" s="295"/>
      <c r="D47" s="155"/>
      <c r="E47" s="155"/>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194">
        <f>'6.2. Паспорт фин осв ввод'!AC24</f>
        <v>39.046004147500867</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194">
        <f>'6.2. Паспорт фин осв ввод'!AC30</f>
        <v>45.311808159831877</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H_TP2000.VL.0034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Проектирование титула "Реконструкция ВЛ 110 кВ ЯГП-1В - ЯГТЭС с ответвлением на ПС ЯГП-2В (замена 264 опор, 65,5 км провода)"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441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337</v>
      </c>
      <c r="D19" s="303" t="s">
        <v>336</v>
      </c>
      <c r="E19" s="303" t="s">
        <v>107</v>
      </c>
      <c r="F19" s="303" t="s">
        <v>106</v>
      </c>
      <c r="G19" s="303" t="s">
        <v>332</v>
      </c>
      <c r="H19" s="303" t="s">
        <v>105</v>
      </c>
      <c r="I19" s="303" t="s">
        <v>104</v>
      </c>
      <c r="J19" s="303" t="s">
        <v>103</v>
      </c>
      <c r="K19" s="303" t="s">
        <v>102</v>
      </c>
      <c r="L19" s="303" t="s">
        <v>101</v>
      </c>
      <c r="M19" s="303" t="s">
        <v>100</v>
      </c>
      <c r="N19" s="303" t="s">
        <v>99</v>
      </c>
      <c r="O19" s="303" t="s">
        <v>98</v>
      </c>
      <c r="P19" s="303" t="s">
        <v>97</v>
      </c>
      <c r="Q19" s="303" t="s">
        <v>335</v>
      </c>
      <c r="R19" s="303"/>
      <c r="S19" s="307" t="s">
        <v>434</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333</v>
      </c>
      <c r="R20" s="42" t="s">
        <v>334</v>
      </c>
      <c r="S20" s="307"/>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96</v>
      </c>
      <c r="C22" s="46"/>
      <c r="D22" s="46"/>
      <c r="E22" s="46" t="s">
        <v>485</v>
      </c>
      <c r="F22" s="46" t="s">
        <v>486</v>
      </c>
      <c r="G22" s="46" t="s">
        <v>331</v>
      </c>
      <c r="H22" s="169" t="s">
        <v>331</v>
      </c>
      <c r="I22" s="169" t="s">
        <v>331</v>
      </c>
      <c r="J22" s="169" t="s">
        <v>331</v>
      </c>
      <c r="K22" s="46">
        <v>110</v>
      </c>
      <c r="L22" s="46" t="s">
        <v>331</v>
      </c>
      <c r="M22" s="169" t="s">
        <v>331</v>
      </c>
      <c r="N22" s="169" t="s">
        <v>331</v>
      </c>
      <c r="O22" s="169" t="s">
        <v>331</v>
      </c>
      <c r="P22" s="169" t="s">
        <v>331</v>
      </c>
      <c r="Q22" s="169" t="s">
        <v>331</v>
      </c>
      <c r="R22" s="169" t="s">
        <v>331</v>
      </c>
      <c r="S22" s="169"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330</v>
      </c>
      <c r="C29" s="46"/>
      <c r="D29" s="46"/>
      <c r="E29" s="95" t="s">
        <v>331</v>
      </c>
      <c r="F29" s="95" t="s">
        <v>331</v>
      </c>
      <c r="G29" s="95" t="s">
        <v>331</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A25" sqref="A25:T25"/>
    </sheetView>
  </sheetViews>
  <sheetFormatPr defaultColWidth="10.7109375" defaultRowHeight="15.75" x14ac:dyDescent="0.25"/>
  <cols>
    <col min="1" max="1" width="9.5703125" style="175" customWidth="1"/>
    <col min="2" max="2" width="14.4257812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76" t="s">
        <v>69</v>
      </c>
    </row>
    <row r="3" spans="1:20" s="16" customFormat="1" ht="18.75" customHeight="1" x14ac:dyDescent="0.3">
      <c r="A3" s="177"/>
      <c r="T3" s="178" t="s">
        <v>10</v>
      </c>
    </row>
    <row r="4" spans="1:20" s="16" customFormat="1" ht="18.75" customHeight="1" x14ac:dyDescent="0.3">
      <c r="A4" s="177"/>
      <c r="T4" s="178" t="s">
        <v>68</v>
      </c>
    </row>
    <row r="5" spans="1:20" s="16" customFormat="1" ht="18.75" customHeight="1" x14ac:dyDescent="0.3">
      <c r="A5" s="177"/>
      <c r="T5" s="178"/>
    </row>
    <row r="6" spans="1:20" s="16"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6" customFormat="1" x14ac:dyDescent="0.2">
      <c r="A7" s="179"/>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H_TP2000.VL.0034</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80"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81" customFormat="1" x14ac:dyDescent="0.2">
      <c r="A16" s="326" t="str">
        <f>'1. паспорт местоположение'!A15:C15</f>
        <v>Проектирование титула "Реконструкция ВЛ 110 кВ ЯГП-1В - ЯГТЭС с ответвлением на ПС ЯГП-2В (замена 264 опор, 65,5 км провода)"</v>
      </c>
      <c r="B16" s="326"/>
      <c r="C16" s="326"/>
      <c r="D16" s="326"/>
      <c r="E16" s="326"/>
      <c r="F16" s="326"/>
      <c r="G16" s="326"/>
      <c r="H16" s="326"/>
      <c r="I16" s="326"/>
      <c r="J16" s="326"/>
      <c r="K16" s="326"/>
      <c r="L16" s="326"/>
      <c r="M16" s="326"/>
      <c r="N16" s="326"/>
      <c r="O16" s="326"/>
      <c r="P16" s="326"/>
      <c r="Q16" s="326"/>
      <c r="R16" s="326"/>
      <c r="S16" s="326"/>
      <c r="T16" s="326"/>
    </row>
    <row r="17" spans="1:113" s="181"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81"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81" customFormat="1" ht="15" customHeight="1" x14ac:dyDescent="0.2">
      <c r="A19" s="329" t="s">
        <v>446</v>
      </c>
      <c r="B19" s="329"/>
      <c r="C19" s="329"/>
      <c r="D19" s="329"/>
      <c r="E19" s="329"/>
      <c r="F19" s="329"/>
      <c r="G19" s="329"/>
      <c r="H19" s="329"/>
      <c r="I19" s="329"/>
      <c r="J19" s="329"/>
      <c r="K19" s="329"/>
      <c r="L19" s="329"/>
      <c r="M19" s="329"/>
      <c r="N19" s="329"/>
      <c r="O19" s="329"/>
      <c r="P19" s="329"/>
      <c r="Q19" s="329"/>
      <c r="R19" s="329"/>
      <c r="S19" s="329"/>
      <c r="T19" s="329"/>
    </row>
    <row r="20" spans="1:113" s="18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19" t="s">
        <v>5</v>
      </c>
      <c r="B21" s="312" t="s">
        <v>229</v>
      </c>
      <c r="C21" s="313"/>
      <c r="D21" s="316" t="s">
        <v>130</v>
      </c>
      <c r="E21" s="312" t="s">
        <v>474</v>
      </c>
      <c r="F21" s="313"/>
      <c r="G21" s="312" t="s">
        <v>279</v>
      </c>
      <c r="H21" s="313"/>
      <c r="I21" s="312" t="s">
        <v>129</v>
      </c>
      <c r="J21" s="313"/>
      <c r="K21" s="316" t="s">
        <v>128</v>
      </c>
      <c r="L21" s="312" t="s">
        <v>127</v>
      </c>
      <c r="M21" s="313"/>
      <c r="N21" s="312" t="s">
        <v>470</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135" t="s">
        <v>123</v>
      </c>
      <c r="R22" s="135" t="s">
        <v>445</v>
      </c>
      <c r="S22" s="135" t="s">
        <v>122</v>
      </c>
      <c r="T22" s="135" t="s">
        <v>121</v>
      </c>
    </row>
    <row r="23" spans="1:113" ht="51.75" customHeight="1" x14ac:dyDescent="0.25">
      <c r="A23" s="321"/>
      <c r="B23" s="135" t="s">
        <v>119</v>
      </c>
      <c r="C23" s="135" t="s">
        <v>120</v>
      </c>
      <c r="D23" s="317"/>
      <c r="E23" s="135" t="s">
        <v>119</v>
      </c>
      <c r="F23" s="135" t="s">
        <v>120</v>
      </c>
      <c r="G23" s="135" t="s">
        <v>119</v>
      </c>
      <c r="H23" s="135" t="s">
        <v>120</v>
      </c>
      <c r="I23" s="135" t="s">
        <v>119</v>
      </c>
      <c r="J23" s="135" t="s">
        <v>120</v>
      </c>
      <c r="K23" s="135" t="s">
        <v>119</v>
      </c>
      <c r="L23" s="135" t="s">
        <v>119</v>
      </c>
      <c r="M23" s="135" t="s">
        <v>120</v>
      </c>
      <c r="N23" s="135" t="s">
        <v>119</v>
      </c>
      <c r="O23" s="135" t="s">
        <v>120</v>
      </c>
      <c r="P23" s="174" t="s">
        <v>119</v>
      </c>
      <c r="Q23" s="135" t="s">
        <v>119</v>
      </c>
      <c r="R23" s="135" t="s">
        <v>119</v>
      </c>
      <c r="S23" s="135" t="s">
        <v>119</v>
      </c>
      <c r="T23" s="135"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s="182" customFormat="1" ht="35.25" customHeight="1" x14ac:dyDescent="0.25">
      <c r="A25" s="184" t="s">
        <v>331</v>
      </c>
      <c r="B25" s="184" t="s">
        <v>331</v>
      </c>
      <c r="C25" s="184" t="s">
        <v>331</v>
      </c>
      <c r="D25" s="184" t="s">
        <v>331</v>
      </c>
      <c r="E25" s="184" t="s">
        <v>331</v>
      </c>
      <c r="F25" s="184" t="s">
        <v>331</v>
      </c>
      <c r="G25" s="184" t="s">
        <v>331</v>
      </c>
      <c r="H25" s="184" t="s">
        <v>331</v>
      </c>
      <c r="I25" s="184" t="s">
        <v>331</v>
      </c>
      <c r="J25" s="184" t="s">
        <v>331</v>
      </c>
      <c r="K25" s="184" t="s">
        <v>331</v>
      </c>
      <c r="L25" s="184" t="s">
        <v>331</v>
      </c>
      <c r="M25" s="184" t="s">
        <v>331</v>
      </c>
      <c r="N25" s="184" t="s">
        <v>331</v>
      </c>
      <c r="O25" s="184" t="s">
        <v>331</v>
      </c>
      <c r="P25" s="184" t="s">
        <v>331</v>
      </c>
      <c r="Q25" s="184" t="s">
        <v>331</v>
      </c>
      <c r="R25" s="184" t="s">
        <v>331</v>
      </c>
      <c r="S25" s="184" t="s">
        <v>331</v>
      </c>
      <c r="T25" s="184" t="s">
        <v>331</v>
      </c>
    </row>
    <row r="26" spans="1:113" s="185" customFormat="1" ht="12.75" x14ac:dyDescent="0.2">
      <c r="B26" s="186"/>
      <c r="C26" s="186"/>
      <c r="K26" s="186"/>
    </row>
    <row r="27" spans="1:113" s="185" customFormat="1" x14ac:dyDescent="0.25">
      <c r="B27" s="187" t="s">
        <v>118</v>
      </c>
      <c r="C27" s="187"/>
      <c r="D27" s="187"/>
      <c r="E27" s="187"/>
      <c r="F27" s="187"/>
      <c r="G27" s="187"/>
      <c r="H27" s="187"/>
      <c r="I27" s="187"/>
      <c r="J27" s="187"/>
      <c r="K27" s="187"/>
      <c r="L27" s="187"/>
      <c r="M27" s="187"/>
      <c r="N27" s="187"/>
      <c r="O27" s="187"/>
      <c r="P27" s="187"/>
      <c r="Q27" s="187"/>
      <c r="R27" s="187"/>
    </row>
    <row r="28" spans="1:113" x14ac:dyDescent="0.25">
      <c r="B28" s="311" t="s">
        <v>480</v>
      </c>
      <c r="C28" s="311"/>
      <c r="D28" s="311"/>
      <c r="E28" s="311"/>
      <c r="F28" s="311"/>
      <c r="G28" s="311"/>
      <c r="H28" s="311"/>
      <c r="I28" s="311"/>
      <c r="J28" s="311"/>
      <c r="K28" s="311"/>
      <c r="L28" s="311"/>
      <c r="M28" s="311"/>
      <c r="N28" s="311"/>
      <c r="O28" s="311"/>
      <c r="P28" s="311"/>
      <c r="Q28" s="311"/>
      <c r="R28" s="311"/>
    </row>
    <row r="29" spans="1:113" x14ac:dyDescent="0.25">
      <c r="B29" s="187"/>
      <c r="C29" s="187"/>
      <c r="D29" s="187"/>
      <c r="E29" s="187"/>
      <c r="F29" s="187"/>
      <c r="G29" s="187"/>
      <c r="H29" s="187"/>
      <c r="I29" s="187"/>
      <c r="J29" s="187"/>
      <c r="K29" s="187"/>
      <c r="L29" s="187"/>
      <c r="M29" s="187"/>
      <c r="N29" s="187"/>
      <c r="O29" s="187"/>
      <c r="P29" s="187"/>
      <c r="Q29" s="187"/>
      <c r="R29" s="187"/>
      <c r="S29" s="187"/>
      <c r="T29" s="187"/>
      <c r="U29" s="187"/>
      <c r="V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row>
    <row r="30" spans="1:113" x14ac:dyDescent="0.25">
      <c r="B30" s="188" t="s">
        <v>444</v>
      </c>
      <c r="C30" s="188"/>
      <c r="D30" s="188"/>
      <c r="E30" s="188"/>
      <c r="F30" s="189"/>
      <c r="G30" s="189"/>
      <c r="H30" s="188"/>
      <c r="I30" s="188"/>
      <c r="J30" s="188"/>
      <c r="K30" s="188"/>
      <c r="L30" s="188"/>
      <c r="M30" s="188"/>
      <c r="N30" s="188"/>
      <c r="O30" s="188"/>
      <c r="P30" s="188"/>
      <c r="Q30" s="188"/>
      <c r="R30" s="188"/>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88" t="s">
        <v>117</v>
      </c>
      <c r="C31" s="188"/>
      <c r="D31" s="188"/>
      <c r="E31" s="188"/>
      <c r="F31" s="189"/>
      <c r="G31" s="189"/>
      <c r="H31" s="188"/>
      <c r="I31" s="188"/>
      <c r="J31" s="188"/>
      <c r="K31" s="188"/>
      <c r="L31" s="188"/>
      <c r="M31" s="188"/>
      <c r="N31" s="188"/>
      <c r="O31" s="188"/>
      <c r="P31" s="188"/>
      <c r="Q31" s="188"/>
      <c r="R31" s="188"/>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189" customFormat="1" x14ac:dyDescent="0.25">
      <c r="B32" s="188" t="s">
        <v>116</v>
      </c>
      <c r="C32" s="188"/>
      <c r="D32" s="188"/>
      <c r="E32" s="188"/>
      <c r="H32" s="188"/>
      <c r="I32" s="188"/>
      <c r="J32" s="188"/>
      <c r="K32" s="188"/>
      <c r="L32" s="188"/>
      <c r="M32" s="188"/>
      <c r="N32" s="188"/>
      <c r="O32" s="188"/>
      <c r="P32" s="188"/>
      <c r="Q32" s="188"/>
      <c r="R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89" customFormat="1" x14ac:dyDescent="0.25">
      <c r="B33" s="188" t="s">
        <v>115</v>
      </c>
      <c r="C33" s="188"/>
      <c r="D33" s="188"/>
      <c r="E33" s="188"/>
      <c r="H33" s="188"/>
      <c r="I33" s="188"/>
      <c r="J33" s="188"/>
      <c r="K33" s="188"/>
      <c r="L33" s="188"/>
      <c r="M33" s="188"/>
      <c r="N33" s="188"/>
      <c r="O33" s="188"/>
      <c r="P33" s="188"/>
      <c r="Q33" s="188"/>
      <c r="R33" s="188"/>
      <c r="S33" s="188"/>
      <c r="T33" s="188"/>
      <c r="U33" s="188"/>
      <c r="V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9" customFormat="1" x14ac:dyDescent="0.25">
      <c r="B34" s="188" t="s">
        <v>114</v>
      </c>
      <c r="C34" s="188"/>
      <c r="D34" s="188"/>
      <c r="E34" s="188"/>
      <c r="H34" s="188"/>
      <c r="I34" s="188"/>
      <c r="J34" s="188"/>
      <c r="K34" s="188"/>
      <c r="L34" s="188"/>
      <c r="M34" s="188"/>
      <c r="N34" s="188"/>
      <c r="O34" s="188"/>
      <c r="P34" s="188"/>
      <c r="Q34" s="188"/>
      <c r="R34" s="188"/>
      <c r="S34" s="188"/>
      <c r="T34" s="188"/>
      <c r="U34" s="188"/>
      <c r="V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9" customFormat="1" x14ac:dyDescent="0.25">
      <c r="B35" s="188" t="s">
        <v>113</v>
      </c>
      <c r="C35" s="188"/>
      <c r="D35" s="188"/>
      <c r="E35" s="188"/>
      <c r="H35" s="188"/>
      <c r="I35" s="188"/>
      <c r="J35" s="188"/>
      <c r="K35" s="188"/>
      <c r="L35" s="188"/>
      <c r="M35" s="188"/>
      <c r="N35" s="188"/>
      <c r="O35" s="188"/>
      <c r="P35" s="188"/>
      <c r="Q35" s="188"/>
      <c r="R35" s="188"/>
      <c r="S35" s="188"/>
      <c r="T35" s="188"/>
      <c r="U35" s="188"/>
      <c r="V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89" customFormat="1" x14ac:dyDescent="0.25">
      <c r="B36" s="188" t="s">
        <v>112</v>
      </c>
      <c r="C36" s="188"/>
      <c r="D36" s="188"/>
      <c r="E36" s="188"/>
      <c r="H36" s="188"/>
      <c r="I36" s="188"/>
      <c r="J36" s="188"/>
      <c r="K36" s="188"/>
      <c r="L36" s="188"/>
      <c r="M36" s="188"/>
      <c r="N36" s="188"/>
      <c r="O36" s="188"/>
      <c r="P36" s="188"/>
      <c r="Q36" s="188"/>
      <c r="R36" s="188"/>
      <c r="S36" s="188"/>
      <c r="T36" s="188"/>
      <c r="U36" s="188"/>
      <c r="V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row>
    <row r="37" spans="2:113" s="189" customFormat="1" x14ac:dyDescent="0.25">
      <c r="B37" s="188" t="s">
        <v>111</v>
      </c>
      <c r="C37" s="188"/>
      <c r="D37" s="188"/>
      <c r="E37" s="188"/>
      <c r="H37" s="188"/>
      <c r="I37" s="188"/>
      <c r="J37" s="188"/>
      <c r="K37" s="188"/>
      <c r="L37" s="188"/>
      <c r="M37" s="188"/>
      <c r="N37" s="188"/>
      <c r="O37" s="188"/>
      <c r="P37" s="188"/>
      <c r="Q37" s="188"/>
      <c r="R37" s="188"/>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row>
    <row r="38" spans="2:113" s="189" customFormat="1" x14ac:dyDescent="0.25">
      <c r="B38" s="188" t="s">
        <v>110</v>
      </c>
      <c r="C38" s="188"/>
      <c r="D38" s="188"/>
      <c r="E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2:113" s="189" customFormat="1" x14ac:dyDescent="0.25">
      <c r="B39" s="188" t="s">
        <v>109</v>
      </c>
      <c r="C39" s="188"/>
      <c r="D39" s="188"/>
      <c r="E39" s="188"/>
      <c r="H39" s="188"/>
      <c r="I39" s="188"/>
      <c r="J39" s="188"/>
      <c r="K39" s="188"/>
      <c r="L39" s="188"/>
      <c r="M39" s="188"/>
      <c r="N39" s="188"/>
      <c r="O39" s="188"/>
      <c r="P39" s="188"/>
      <c r="Q39" s="188"/>
      <c r="R39" s="188"/>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2:113" s="189" customFormat="1" x14ac:dyDescent="0.25">
      <c r="Q40" s="188"/>
      <c r="R40" s="188"/>
      <c r="S40" s="188"/>
      <c r="T40" s="188"/>
      <c r="U40" s="188"/>
      <c r="V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2:113" s="189" customFormat="1" x14ac:dyDescent="0.25">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X25" sqref="X2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H_TP2000.VL.0034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Проектирование титула "Реконструкция ВЛ 110 кВ ЯГП-1В - ЯГТЭС с ответвлением на ПС ЯГП-2В (замена 264 опор, 65,5 км провода)"</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4" customFormat="1" ht="21" customHeight="1" x14ac:dyDescent="0.25"/>
    <row r="21" spans="1:27" ht="15.75" customHeight="1" x14ac:dyDescent="0.25">
      <c r="A21" s="331" t="s">
        <v>5</v>
      </c>
      <c r="B21" s="334" t="s">
        <v>454</v>
      </c>
      <c r="C21" s="335"/>
      <c r="D21" s="334" t="s">
        <v>456</v>
      </c>
      <c r="E21" s="335"/>
      <c r="F21" s="338" t="s">
        <v>102</v>
      </c>
      <c r="G21" s="339"/>
      <c r="H21" s="339"/>
      <c r="I21" s="340"/>
      <c r="J21" s="331" t="s">
        <v>457</v>
      </c>
      <c r="K21" s="334" t="s">
        <v>458</v>
      </c>
      <c r="L21" s="335"/>
      <c r="M21" s="334" t="s">
        <v>459</v>
      </c>
      <c r="N21" s="335"/>
      <c r="O21" s="334" t="s">
        <v>447</v>
      </c>
      <c r="P21" s="335"/>
      <c r="Q21" s="334" t="s">
        <v>135</v>
      </c>
      <c r="R21" s="335"/>
      <c r="S21" s="331" t="s">
        <v>134</v>
      </c>
      <c r="T21" s="331" t="s">
        <v>460</v>
      </c>
      <c r="U21" s="331" t="s">
        <v>455</v>
      </c>
      <c r="V21" s="334" t="s">
        <v>133</v>
      </c>
      <c r="W21" s="335"/>
      <c r="X21" s="338" t="s">
        <v>125</v>
      </c>
      <c r="Y21" s="339"/>
      <c r="Z21" s="338" t="s">
        <v>124</v>
      </c>
      <c r="AA21" s="339"/>
    </row>
    <row r="22" spans="1:27" ht="216" customHeight="1" x14ac:dyDescent="0.25">
      <c r="A22" s="332"/>
      <c r="B22" s="336"/>
      <c r="C22" s="337"/>
      <c r="D22" s="336"/>
      <c r="E22" s="337"/>
      <c r="F22" s="338" t="s">
        <v>132</v>
      </c>
      <c r="G22" s="340"/>
      <c r="H22" s="338" t="s">
        <v>131</v>
      </c>
      <c r="I22" s="340"/>
      <c r="J22" s="333"/>
      <c r="K22" s="336"/>
      <c r="L22" s="337"/>
      <c r="M22" s="336"/>
      <c r="N22" s="337"/>
      <c r="O22" s="336"/>
      <c r="P22" s="337"/>
      <c r="Q22" s="336"/>
      <c r="R22" s="337"/>
      <c r="S22" s="333"/>
      <c r="T22" s="333"/>
      <c r="U22" s="333"/>
      <c r="V22" s="336"/>
      <c r="W22" s="337"/>
      <c r="X22" s="85" t="s">
        <v>123</v>
      </c>
      <c r="Y22" s="85" t="s">
        <v>445</v>
      </c>
      <c r="Z22" s="85" t="s">
        <v>122</v>
      </c>
      <c r="AA22" s="85" t="s">
        <v>121</v>
      </c>
    </row>
    <row r="23" spans="1:27" ht="60" customHeight="1" x14ac:dyDescent="0.25">
      <c r="A23" s="333"/>
      <c r="B23" s="133" t="s">
        <v>119</v>
      </c>
      <c r="C23" s="133"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492</v>
      </c>
      <c r="C25" s="85" t="s">
        <v>492</v>
      </c>
      <c r="D25" s="85" t="s">
        <v>492</v>
      </c>
      <c r="E25" s="85" t="s">
        <v>492</v>
      </c>
      <c r="F25" s="91">
        <v>110</v>
      </c>
      <c r="G25" s="91">
        <v>110</v>
      </c>
      <c r="H25" s="91">
        <v>110</v>
      </c>
      <c r="I25" s="91">
        <v>110</v>
      </c>
      <c r="J25" s="91">
        <v>1989</v>
      </c>
      <c r="K25" s="91">
        <v>1</v>
      </c>
      <c r="L25" s="91">
        <v>1</v>
      </c>
      <c r="M25" s="91" t="s">
        <v>493</v>
      </c>
      <c r="N25" s="91" t="s">
        <v>493</v>
      </c>
      <c r="O25" s="91" t="s">
        <v>494</v>
      </c>
      <c r="P25" s="91" t="s">
        <v>494</v>
      </c>
      <c r="Q25" s="91">
        <v>65.5</v>
      </c>
      <c r="R25" s="91">
        <v>65.5</v>
      </c>
      <c r="S25" s="91" t="s">
        <v>546</v>
      </c>
      <c r="T25" s="192">
        <v>2019</v>
      </c>
      <c r="U25" s="192">
        <v>8</v>
      </c>
      <c r="V25" s="85" t="s">
        <v>495</v>
      </c>
      <c r="W25" s="85" t="s">
        <v>496</v>
      </c>
      <c r="X25" s="85" t="s">
        <v>545</v>
      </c>
      <c r="Y25" s="85" t="s">
        <v>497</v>
      </c>
      <c r="Z25" s="85" t="s">
        <v>498</v>
      </c>
      <c r="AA25" s="85" t="s">
        <v>499</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H_TP2000.VL.0034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Проектирование титула "Реконструкция ВЛ 110 кВ ЯГП-1В - ЯГТЭС с ответвлением на ПС ЯГП-2В (замена 264 опор, 65,5 км провода)"</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440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193" t="s">
        <v>598</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553</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674</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601</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675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7">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0"/>
      <c r="AB6" s="13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0"/>
      <c r="AB7" s="13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1"/>
      <c r="AB8" s="131"/>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2"/>
      <c r="AB9" s="13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0"/>
      <c r="AB10" s="130"/>
    </row>
    <row r="11" spans="1:28" ht="15.75" x14ac:dyDescent="0.25">
      <c r="A11" s="304" t="str">
        <f>'1. паспорт местоположение'!A12:C12</f>
        <v>H_TP2000.VL.0034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1"/>
      <c r="AB11" s="131"/>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2"/>
      <c r="AB12" s="13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Проектирование титула "Реконструкция ВЛ 110 кВ ЯГП-1В - ЯГТЭС с ответвлением на ПС ЯГП-2В (замена 264 опор, 65,5 км провода)"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1"/>
      <c r="AB14" s="13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2"/>
      <c r="AB15" s="13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9"/>
      <c r="AB16" s="13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9"/>
      <c r="AB17" s="13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9"/>
      <c r="AB18" s="13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9"/>
      <c r="AB19" s="13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0"/>
      <c r="AB20" s="14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0"/>
      <c r="AB21" s="140"/>
    </row>
    <row r="22" spans="1:28" x14ac:dyDescent="0.25">
      <c r="A22" s="342" t="s">
        <v>471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1"/>
      <c r="AB22" s="141"/>
    </row>
    <row r="23" spans="1:28" ht="32.25" customHeight="1" x14ac:dyDescent="0.25">
      <c r="A23" s="344" t="s">
        <v>328</v>
      </c>
      <c r="B23" s="345"/>
      <c r="C23" s="345"/>
      <c r="D23" s="345"/>
      <c r="E23" s="345"/>
      <c r="F23" s="345"/>
      <c r="G23" s="345"/>
      <c r="H23" s="345"/>
      <c r="I23" s="345"/>
      <c r="J23" s="345"/>
      <c r="K23" s="345"/>
      <c r="L23" s="346"/>
      <c r="M23" s="343" t="s">
        <v>329</v>
      </c>
      <c r="N23" s="343"/>
      <c r="O23" s="343"/>
      <c r="P23" s="343"/>
      <c r="Q23" s="343"/>
      <c r="R23" s="343"/>
      <c r="S23" s="343"/>
      <c r="T23" s="343"/>
      <c r="U23" s="343"/>
      <c r="V23" s="343"/>
      <c r="W23" s="343"/>
      <c r="X23" s="343"/>
      <c r="Y23" s="343"/>
      <c r="Z23" s="343"/>
    </row>
    <row r="24" spans="1:28" ht="151.5" customHeight="1" x14ac:dyDescent="0.25">
      <c r="A24" s="82" t="s">
        <v>239</v>
      </c>
      <c r="B24" s="83" t="s">
        <v>268</v>
      </c>
      <c r="C24" s="82" t="s">
        <v>322</v>
      </c>
      <c r="D24" s="82" t="s">
        <v>240</v>
      </c>
      <c r="E24" s="82" t="s">
        <v>323</v>
      </c>
      <c r="F24" s="82" t="s">
        <v>325</v>
      </c>
      <c r="G24" s="82" t="s">
        <v>324</v>
      </c>
      <c r="H24" s="82" t="s">
        <v>241</v>
      </c>
      <c r="I24" s="82" t="s">
        <v>326</v>
      </c>
      <c r="J24" s="82" t="s">
        <v>273</v>
      </c>
      <c r="K24" s="83" t="s">
        <v>267</v>
      </c>
      <c r="L24" s="83" t="s">
        <v>242</v>
      </c>
      <c r="M24" s="84" t="s">
        <v>287</v>
      </c>
      <c r="N24" s="83" t="s">
        <v>482</v>
      </c>
      <c r="O24" s="82" t="s">
        <v>284</v>
      </c>
      <c r="P24" s="82" t="s">
        <v>285</v>
      </c>
      <c r="Q24" s="82" t="s">
        <v>283</v>
      </c>
      <c r="R24" s="82" t="s">
        <v>241</v>
      </c>
      <c r="S24" s="82" t="s">
        <v>282</v>
      </c>
      <c r="T24" s="82" t="s">
        <v>281</v>
      </c>
      <c r="U24" s="82" t="s">
        <v>321</v>
      </c>
      <c r="V24" s="82" t="s">
        <v>283</v>
      </c>
      <c r="W24" s="92" t="s">
        <v>266</v>
      </c>
      <c r="X24" s="92" t="s">
        <v>298</v>
      </c>
      <c r="Y24" s="92" t="s">
        <v>299</v>
      </c>
      <c r="Z24" s="94" t="s">
        <v>296</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306</v>
      </c>
      <c r="B26" s="81"/>
      <c r="C26" s="77" t="s">
        <v>308</v>
      </c>
      <c r="D26" s="77" t="s">
        <v>309</v>
      </c>
      <c r="E26" s="77" t="s">
        <v>310</v>
      </c>
      <c r="F26" s="77" t="s">
        <v>278</v>
      </c>
      <c r="G26" s="77" t="s">
        <v>311</v>
      </c>
      <c r="H26" s="77" t="s">
        <v>241</v>
      </c>
      <c r="I26" s="77" t="s">
        <v>312</v>
      </c>
      <c r="J26" s="77" t="s">
        <v>313</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307</v>
      </c>
      <c r="B32" s="81"/>
      <c r="C32" s="77" t="s">
        <v>314</v>
      </c>
      <c r="D32" s="77" t="s">
        <v>315</v>
      </c>
      <c r="E32" s="77" t="s">
        <v>316</v>
      </c>
      <c r="F32" s="77" t="s">
        <v>317</v>
      </c>
      <c r="G32" s="77" t="s">
        <v>318</v>
      </c>
      <c r="H32" s="77" t="s">
        <v>241</v>
      </c>
      <c r="I32" s="77" t="s">
        <v>319</v>
      </c>
      <c r="J32" s="77" t="s">
        <v>320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H_TP2000.VL.0034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Проектирование титула "Реконструкция ВЛ 110 кВ ЯГП-1В - ЯГТЭС с ответвлением на ПС ЯГП-2В (замена 264 опор, 65,5 км провода)"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8" t="s">
        <v>449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9" t="s">
        <v>86</v>
      </c>
      <c r="F19" s="350"/>
      <c r="G19" s="350"/>
      <c r="H19" s="350"/>
      <c r="I19" s="35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A16" sqref="A16:AR16"/>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2"/>
      <c r="B8" s="232"/>
      <c r="C8" s="232"/>
      <c r="D8" s="232"/>
      <c r="E8" s="232"/>
      <c r="F8" s="232"/>
      <c r="G8" s="232"/>
      <c r="H8" s="232"/>
      <c r="I8" s="232"/>
      <c r="J8" s="232"/>
      <c r="K8" s="232"/>
      <c r="L8" s="130"/>
      <c r="M8" s="130"/>
      <c r="N8" s="130"/>
      <c r="O8" s="130"/>
      <c r="P8" s="130"/>
      <c r="Q8" s="130"/>
      <c r="R8" s="130"/>
      <c r="S8" s="130"/>
      <c r="T8" s="130"/>
      <c r="U8" s="130"/>
      <c r="V8" s="130"/>
      <c r="W8" s="130"/>
      <c r="X8" s="130"/>
      <c r="Y8" s="130"/>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32"/>
      <c r="B11" s="232"/>
      <c r="C11" s="232"/>
      <c r="D11" s="232"/>
      <c r="E11" s="232"/>
      <c r="F11" s="232"/>
      <c r="G11" s="232"/>
      <c r="H11" s="232"/>
      <c r="I11" s="232"/>
      <c r="J11" s="232"/>
      <c r="K11" s="232"/>
      <c r="L11" s="130"/>
      <c r="M11" s="130"/>
      <c r="N11" s="130"/>
      <c r="O11" s="130"/>
      <c r="P11" s="130"/>
      <c r="Q11" s="130"/>
      <c r="R11" s="130"/>
      <c r="S11" s="130"/>
      <c r="T11" s="130"/>
      <c r="U11" s="130"/>
      <c r="V11" s="130"/>
      <c r="W11" s="130"/>
      <c r="X11" s="130"/>
      <c r="Y11" s="130"/>
    </row>
    <row r="12" spans="1:44" s="12" customFormat="1" ht="18.75" customHeight="1" x14ac:dyDescent="0.2">
      <c r="A12" s="352" t="str">
        <f>'1. паспорт местоположение'!A12:C12</f>
        <v>H_TP2000.VL.0034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52" t="str">
        <f>'1. паспорт местоположение'!A15:C15</f>
        <v>Проектирование титула "Реконструкция ВЛ 110 кВ ЯГП-1В - ЯГТЭС с ответвлением на ПС ЯГП-2В (замена 264 опор, 65,5 км провода)"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99" t="s">
        <v>550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36"/>
      <c r="AP19" s="236"/>
      <c r="AQ19" s="236"/>
      <c r="AR19" s="38"/>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66" t="s">
        <v>303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38"/>
      <c r="AN24" s="238"/>
      <c r="AO24" s="239"/>
      <c r="AP24" s="239"/>
      <c r="AQ24" s="239"/>
      <c r="AR24" s="239"/>
      <c r="AS24" s="240"/>
    </row>
    <row r="25" spans="1:45" ht="12.75" customHeight="1" x14ac:dyDescent="0.25">
      <c r="A25" s="353" t="s">
        <v>651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41"/>
      <c r="AN25" s="356" t="s">
        <v>302</v>
      </c>
      <c r="AO25" s="356"/>
      <c r="AP25" s="356"/>
      <c r="AQ25" s="357"/>
      <c r="AR25" s="357"/>
      <c r="AS25" s="240"/>
    </row>
    <row r="26" spans="1:45" ht="17.25" customHeight="1" x14ac:dyDescent="0.25">
      <c r="A26" s="358" t="s">
        <v>501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1"/>
      <c r="AN26" s="361" t="s">
        <v>301</v>
      </c>
      <c r="AO26" s="362"/>
      <c r="AP26" s="363"/>
      <c r="AQ26" s="364"/>
      <c r="AR26" s="365"/>
      <c r="AS26" s="240"/>
    </row>
    <row r="27" spans="1:45" ht="17.25" customHeight="1" x14ac:dyDescent="0.25">
      <c r="A27" s="358" t="s">
        <v>502</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1"/>
      <c r="AN27" s="361" t="s">
        <v>300</v>
      </c>
      <c r="AO27" s="362"/>
      <c r="AP27" s="363"/>
      <c r="AQ27" s="364"/>
      <c r="AR27" s="365"/>
      <c r="AS27" s="240"/>
    </row>
    <row r="28" spans="1:45" ht="27.75" customHeight="1" thickBot="1" x14ac:dyDescent="0.3">
      <c r="A28" s="368" t="s">
        <v>503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41"/>
      <c r="AN28" s="372" t="s">
        <v>652</v>
      </c>
      <c r="AO28" s="373"/>
      <c r="AP28" s="374"/>
      <c r="AQ28" s="364"/>
      <c r="AR28" s="365"/>
      <c r="AS28" s="240"/>
    </row>
    <row r="29" spans="1:45" ht="17.25" customHeight="1" x14ac:dyDescent="0.25">
      <c r="A29" s="376" t="s">
        <v>504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5"/>
      <c r="AL29" s="355"/>
      <c r="AM29" s="241"/>
      <c r="AN29" s="379"/>
      <c r="AO29" s="380"/>
      <c r="AP29" s="380"/>
      <c r="AQ29" s="364"/>
      <c r="AR29" s="367"/>
      <c r="AS29" s="240"/>
    </row>
    <row r="30" spans="1:45" ht="17.25" customHeight="1" x14ac:dyDescent="0.25">
      <c r="A30" s="358" t="s">
        <v>653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1"/>
      <c r="AS30" s="240"/>
    </row>
    <row r="31" spans="1:45" ht="17.25" customHeight="1" x14ac:dyDescent="0.25">
      <c r="A31" s="358" t="s">
        <v>505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1"/>
      <c r="AN31" s="241"/>
      <c r="AO31" s="242"/>
      <c r="AP31" s="242"/>
      <c r="AQ31" s="242"/>
      <c r="AR31" s="242"/>
      <c r="AS31" s="240"/>
    </row>
    <row r="32" spans="1:45" ht="17.25" customHeight="1" x14ac:dyDescent="0.25">
      <c r="A32" s="358" t="s">
        <v>506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1"/>
      <c r="AN32" s="241"/>
      <c r="AO32" s="241"/>
      <c r="AP32" s="241"/>
      <c r="AQ32" s="241"/>
      <c r="AR32" s="241"/>
      <c r="AS32" s="240"/>
    </row>
    <row r="33" spans="1:45" ht="17.25" customHeight="1" x14ac:dyDescent="0.25">
      <c r="A33" s="358" t="s">
        <v>507</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5"/>
      <c r="AL33" s="375"/>
      <c r="AM33" s="241"/>
      <c r="AN33" s="241"/>
      <c r="AO33" s="241"/>
      <c r="AP33" s="241"/>
      <c r="AQ33" s="241"/>
      <c r="AR33" s="241"/>
      <c r="AS33" s="240"/>
    </row>
    <row r="34" spans="1:45" ht="17.25" customHeight="1" x14ac:dyDescent="0.25">
      <c r="A34" s="358" t="s">
        <v>508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1"/>
      <c r="AN34" s="241"/>
      <c r="AO34" s="241"/>
      <c r="AP34" s="241"/>
      <c r="AQ34" s="241"/>
      <c r="AR34" s="241"/>
      <c r="AS34" s="24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1"/>
      <c r="AN35" s="241"/>
      <c r="AO35" s="241"/>
      <c r="AP35" s="241"/>
      <c r="AQ35" s="241"/>
      <c r="AR35" s="241"/>
      <c r="AS35" s="240"/>
    </row>
    <row r="36" spans="1:45" ht="17.25" customHeight="1" thickBot="1" x14ac:dyDescent="0.3">
      <c r="A36" s="381" t="s">
        <v>509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1"/>
      <c r="AL36" s="371"/>
      <c r="AM36" s="241"/>
      <c r="AN36" s="241"/>
      <c r="AO36" s="241"/>
      <c r="AP36" s="241"/>
      <c r="AQ36" s="241"/>
      <c r="AR36" s="241"/>
      <c r="AS36" s="24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41"/>
      <c r="AN37" s="241"/>
      <c r="AO37" s="241"/>
      <c r="AP37" s="241"/>
      <c r="AQ37" s="241"/>
      <c r="AR37" s="241"/>
      <c r="AS37" s="240"/>
    </row>
    <row r="38" spans="1:45" ht="17.25" customHeight="1" x14ac:dyDescent="0.25">
      <c r="A38" s="358" t="s">
        <v>511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1"/>
      <c r="AN38" s="241"/>
      <c r="AO38" s="241"/>
      <c r="AP38" s="241"/>
      <c r="AQ38" s="241"/>
      <c r="AR38" s="241"/>
      <c r="AS38" s="240"/>
    </row>
    <row r="39" spans="1:45" ht="17.25" customHeight="1" thickBot="1" x14ac:dyDescent="0.3">
      <c r="A39" s="381" t="s">
        <v>512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1"/>
      <c r="AL39" s="371"/>
      <c r="AM39" s="241"/>
      <c r="AN39" s="241"/>
      <c r="AO39" s="241"/>
      <c r="AP39" s="241"/>
      <c r="AQ39" s="241"/>
      <c r="AR39" s="241"/>
      <c r="AS39" s="240"/>
    </row>
    <row r="40" spans="1:45" ht="17.25" customHeight="1" x14ac:dyDescent="0.25">
      <c r="A40" s="353" t="s">
        <v>654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41"/>
      <c r="AN40" s="241"/>
      <c r="AO40" s="241"/>
      <c r="AP40" s="241"/>
      <c r="AQ40" s="241"/>
      <c r="AR40" s="241"/>
      <c r="AS40" s="240"/>
    </row>
    <row r="41" spans="1:45" ht="17.25" customHeight="1" x14ac:dyDescent="0.25">
      <c r="A41" s="358" t="s">
        <v>513</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1"/>
      <c r="AN41" s="241"/>
      <c r="AO41" s="241"/>
      <c r="AP41" s="241"/>
      <c r="AQ41" s="241"/>
      <c r="AR41" s="241"/>
      <c r="AS41" s="240"/>
    </row>
    <row r="42" spans="1:45" ht="17.25" customHeight="1" x14ac:dyDescent="0.25">
      <c r="A42" s="358" t="s">
        <v>514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1"/>
      <c r="AN42" s="241"/>
      <c r="AO42" s="241"/>
      <c r="AP42" s="241"/>
      <c r="AQ42" s="241"/>
      <c r="AR42" s="241"/>
      <c r="AS42" s="240"/>
    </row>
    <row r="43" spans="1:45" ht="17.25" customHeight="1" x14ac:dyDescent="0.25">
      <c r="A43" s="358" t="s">
        <v>515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1"/>
      <c r="AN43" s="241"/>
      <c r="AO43" s="241"/>
      <c r="AP43" s="241"/>
      <c r="AQ43" s="241"/>
      <c r="AR43" s="241"/>
      <c r="AS43" s="240"/>
    </row>
    <row r="44" spans="1:45" ht="17.25" customHeight="1" x14ac:dyDescent="0.25">
      <c r="A44" s="358" t="s">
        <v>516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1"/>
      <c r="AN44" s="241"/>
      <c r="AO44" s="241"/>
      <c r="AP44" s="241"/>
      <c r="AQ44" s="241"/>
      <c r="AR44" s="241"/>
      <c r="AS44" s="240"/>
    </row>
    <row r="45" spans="1:45" ht="17.25" customHeight="1" x14ac:dyDescent="0.25">
      <c r="A45" s="358" t="s">
        <v>517</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1"/>
      <c r="AN45" s="241"/>
      <c r="AO45" s="241"/>
      <c r="AP45" s="241"/>
      <c r="AQ45" s="241"/>
      <c r="AR45" s="241"/>
      <c r="AS45" s="240"/>
    </row>
    <row r="46" spans="1:45" ht="17.25" customHeight="1" thickBot="1" x14ac:dyDescent="0.3">
      <c r="A46" s="383" t="s">
        <v>655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1"/>
      <c r="AN46" s="241"/>
      <c r="AO46" s="241"/>
      <c r="AP46" s="241"/>
      <c r="AQ46" s="241"/>
      <c r="AR46" s="241"/>
      <c r="AS46" s="240"/>
    </row>
    <row r="47" spans="1:45" ht="24" customHeight="1" x14ac:dyDescent="0.25">
      <c r="A47" s="386" t="s">
        <v>518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4</v>
      </c>
      <c r="AL47" s="355"/>
      <c r="AM47" s="389" t="s">
        <v>656</v>
      </c>
      <c r="AN47" s="389"/>
      <c r="AO47" s="243" t="s">
        <v>657</v>
      </c>
      <c r="AP47" s="243" t="s">
        <v>658</v>
      </c>
      <c r="AQ47" s="240"/>
    </row>
    <row r="48" spans="1:45" ht="12" customHeight="1" x14ac:dyDescent="0.25">
      <c r="A48" s="358" t="s">
        <v>519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44"/>
      <c r="AP48" s="244"/>
      <c r="AQ48" s="240"/>
    </row>
    <row r="49" spans="1:43" ht="12" customHeight="1" x14ac:dyDescent="0.25">
      <c r="A49" s="358" t="s">
        <v>520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44"/>
      <c r="AP49" s="244"/>
      <c r="AQ49" s="240"/>
    </row>
    <row r="50" spans="1:43" ht="12" customHeight="1" thickBot="1" x14ac:dyDescent="0.3">
      <c r="A50" s="381" t="s">
        <v>659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1"/>
      <c r="AL50" s="371"/>
      <c r="AM50" s="371"/>
      <c r="AN50" s="371"/>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90" t="s">
        <v>521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656</v>
      </c>
      <c r="AN52" s="389"/>
      <c r="AO52" s="243" t="s">
        <v>657</v>
      </c>
      <c r="AP52" s="243" t="s">
        <v>658</v>
      </c>
      <c r="AQ52" s="240"/>
    </row>
    <row r="53" spans="1:43" ht="11.25" customHeight="1" x14ac:dyDescent="0.25">
      <c r="A53" s="392" t="s">
        <v>522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5"/>
      <c r="AL53" s="375"/>
      <c r="AM53" s="375"/>
      <c r="AN53" s="375"/>
      <c r="AO53" s="250"/>
      <c r="AP53" s="250"/>
      <c r="AQ53" s="240"/>
    </row>
    <row r="54" spans="1:43" ht="12" customHeight="1" x14ac:dyDescent="0.25">
      <c r="A54" s="358" t="s">
        <v>523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44"/>
      <c r="AP54" s="244"/>
      <c r="AQ54" s="240"/>
    </row>
    <row r="55" spans="1:43" ht="12" customHeight="1" x14ac:dyDescent="0.25">
      <c r="A55" s="358" t="s">
        <v>524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44"/>
      <c r="AP55" s="244"/>
      <c r="AQ55" s="240"/>
    </row>
    <row r="56" spans="1:43" ht="12" customHeight="1" thickBot="1" x14ac:dyDescent="0.3">
      <c r="A56" s="381" t="s">
        <v>525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1"/>
      <c r="AL56" s="371"/>
      <c r="AM56" s="371"/>
      <c r="AN56" s="371"/>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90" t="s">
        <v>660</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656</v>
      </c>
      <c r="AN58" s="389"/>
      <c r="AO58" s="243" t="s">
        <v>657</v>
      </c>
      <c r="AP58" s="243" t="s">
        <v>658</v>
      </c>
      <c r="AQ58" s="240"/>
    </row>
    <row r="59" spans="1:43" ht="12.75" customHeight="1" x14ac:dyDescent="0.25">
      <c r="A59" s="394" t="s">
        <v>526</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53"/>
      <c r="AP59" s="253"/>
      <c r="AQ59" s="254"/>
    </row>
    <row r="60" spans="1:43" ht="12" customHeight="1" x14ac:dyDescent="0.25">
      <c r="A60" s="358" t="s">
        <v>527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44"/>
      <c r="AP60" s="244"/>
      <c r="AQ60" s="240"/>
    </row>
    <row r="61" spans="1:43" ht="12" customHeight="1" x14ac:dyDescent="0.25">
      <c r="A61" s="358" t="s">
        <v>528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44"/>
      <c r="AP61" s="244"/>
      <c r="AQ61" s="240"/>
    </row>
    <row r="62" spans="1:43" ht="12" customHeight="1" x14ac:dyDescent="0.25">
      <c r="A62" s="358" t="s">
        <v>506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44"/>
      <c r="AP62" s="244"/>
      <c r="AQ62" s="24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44"/>
      <c r="AP63" s="244"/>
      <c r="AQ63" s="24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44"/>
      <c r="AP64" s="244"/>
      <c r="AQ64" s="240"/>
    </row>
    <row r="65" spans="1:43" ht="12" customHeight="1" x14ac:dyDescent="0.25">
      <c r="A65" s="358" t="s">
        <v>529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44"/>
      <c r="AP65" s="244"/>
      <c r="AQ65" s="240"/>
    </row>
    <row r="66" spans="1:43" ht="27.75" customHeight="1" x14ac:dyDescent="0.25">
      <c r="A66" s="397" t="s">
        <v>661</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55"/>
      <c r="AP66" s="255"/>
      <c r="AQ66" s="254"/>
    </row>
    <row r="67" spans="1:43" ht="11.25" customHeight="1" x14ac:dyDescent="0.25">
      <c r="A67" s="358" t="s">
        <v>530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44"/>
      <c r="AP67" s="244"/>
      <c r="AQ67" s="240"/>
    </row>
    <row r="68" spans="1:43" ht="25.5" customHeight="1" x14ac:dyDescent="0.25">
      <c r="A68" s="397" t="s">
        <v>662</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55"/>
      <c r="AP68" s="255"/>
      <c r="AQ68" s="254"/>
    </row>
    <row r="69" spans="1:43" ht="12" customHeight="1" x14ac:dyDescent="0.25">
      <c r="A69" s="358" t="s">
        <v>531</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44"/>
      <c r="AP69" s="244"/>
      <c r="AQ69" s="240"/>
    </row>
    <row r="70" spans="1:43" ht="12.75" customHeight="1" x14ac:dyDescent="0.25">
      <c r="A70" s="405" t="s">
        <v>532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55"/>
      <c r="AP70" s="255"/>
      <c r="AQ70" s="254"/>
    </row>
    <row r="71" spans="1:43" ht="12" customHeight="1" x14ac:dyDescent="0.25">
      <c r="A71" s="358" t="s">
        <v>509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44"/>
      <c r="AP71" s="244"/>
      <c r="AQ71" s="240"/>
    </row>
    <row r="72" spans="1:43" ht="12.75" customHeight="1" thickBot="1" x14ac:dyDescent="0.3">
      <c r="A72" s="401" t="s">
        <v>533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90" t="s">
        <v>534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656</v>
      </c>
      <c r="AN74" s="389"/>
      <c r="AO74" s="243" t="s">
        <v>657</v>
      </c>
      <c r="AP74" s="243" t="s">
        <v>658</v>
      </c>
      <c r="AQ74" s="240"/>
    </row>
    <row r="75" spans="1:43" ht="25.5" customHeight="1" x14ac:dyDescent="0.25">
      <c r="A75" s="397" t="s">
        <v>662</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57"/>
      <c r="AP75" s="257"/>
      <c r="AQ75" s="254"/>
    </row>
    <row r="76" spans="1:43" ht="12" customHeight="1" x14ac:dyDescent="0.25">
      <c r="A76" s="358" t="s">
        <v>530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7"/>
      <c r="AN76" s="407"/>
      <c r="AO76" s="258"/>
      <c r="AP76" s="258"/>
      <c r="AQ76" s="240"/>
    </row>
    <row r="77" spans="1:43" ht="12" customHeight="1" x14ac:dyDescent="0.25">
      <c r="A77" s="358" t="s">
        <v>531</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7"/>
      <c r="AN77" s="407"/>
      <c r="AO77" s="258"/>
      <c r="AP77" s="258"/>
      <c r="AQ77" s="240"/>
    </row>
    <row r="78" spans="1:43" ht="12" customHeight="1" x14ac:dyDescent="0.25">
      <c r="A78" s="358" t="s">
        <v>509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7"/>
      <c r="AN78" s="407"/>
      <c r="AO78" s="258"/>
      <c r="AP78" s="258"/>
      <c r="AQ78" s="240"/>
    </row>
    <row r="79" spans="1:43" ht="12" customHeight="1" x14ac:dyDescent="0.25">
      <c r="A79" s="358" t="s">
        <v>535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7"/>
      <c r="AN79" s="407"/>
      <c r="AO79" s="258"/>
      <c r="AP79" s="258"/>
      <c r="AQ79" s="240"/>
    </row>
    <row r="80" spans="1:43" ht="12" customHeight="1" x14ac:dyDescent="0.25">
      <c r="A80" s="358" t="s">
        <v>536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7"/>
      <c r="AN80" s="407"/>
      <c r="AO80" s="258"/>
      <c r="AP80" s="258"/>
      <c r="AQ80" s="240"/>
    </row>
    <row r="81" spans="1:45" ht="12.75" customHeight="1" x14ac:dyDescent="0.25">
      <c r="A81" s="358" t="s">
        <v>537</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7"/>
      <c r="AN81" s="407"/>
      <c r="AO81" s="258"/>
      <c r="AP81" s="258"/>
      <c r="AQ81" s="240"/>
    </row>
    <row r="82" spans="1:45" ht="12.75" customHeight="1" x14ac:dyDescent="0.25">
      <c r="A82" s="358" t="s">
        <v>538</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7"/>
      <c r="AN82" s="407"/>
      <c r="AO82" s="258"/>
      <c r="AP82" s="258"/>
      <c r="AQ82" s="240"/>
    </row>
    <row r="83" spans="1:45" ht="12" customHeight="1" x14ac:dyDescent="0.25">
      <c r="A83" s="405" t="s">
        <v>539</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57"/>
      <c r="AP83" s="257"/>
      <c r="AQ83" s="254"/>
    </row>
    <row r="84" spans="1:45" ht="12" customHeight="1" x14ac:dyDescent="0.25">
      <c r="A84" s="405" t="s">
        <v>663</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57"/>
      <c r="AP84" s="257"/>
      <c r="AQ84" s="254"/>
    </row>
    <row r="85" spans="1:45" ht="12" customHeight="1" x14ac:dyDescent="0.25">
      <c r="A85" s="358" t="s">
        <v>540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7"/>
      <c r="AN85" s="407"/>
      <c r="AO85" s="258"/>
      <c r="AP85" s="258"/>
      <c r="AQ85" s="238"/>
    </row>
    <row r="86" spans="1:45" ht="27.75" customHeight="1" x14ac:dyDescent="0.25">
      <c r="A86" s="397" t="s">
        <v>664</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57"/>
      <c r="AP86" s="257"/>
      <c r="AQ86" s="254"/>
    </row>
    <row r="87" spans="1:45" x14ac:dyDescent="0.25">
      <c r="A87" s="397" t="s">
        <v>665</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57"/>
      <c r="AP87" s="257"/>
      <c r="AQ87" s="254"/>
    </row>
    <row r="88" spans="1:45" ht="14.25" customHeight="1" x14ac:dyDescent="0.25">
      <c r="A88" s="413" t="s">
        <v>666</v>
      </c>
      <c r="B88" s="414"/>
      <c r="C88" s="414"/>
      <c r="D88" s="41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16"/>
      <c r="AL88" s="417"/>
      <c r="AM88" s="418"/>
      <c r="AN88" s="419"/>
      <c r="AO88" s="257"/>
      <c r="AP88" s="257"/>
      <c r="AQ88" s="254"/>
    </row>
    <row r="89" spans="1:45" x14ac:dyDescent="0.25">
      <c r="A89" s="413" t="s">
        <v>667</v>
      </c>
      <c r="B89" s="414"/>
      <c r="C89" s="414"/>
      <c r="D89" s="41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16"/>
      <c r="AL89" s="417"/>
      <c r="AM89" s="418"/>
      <c r="AN89" s="419"/>
      <c r="AO89" s="257"/>
      <c r="AP89" s="257"/>
      <c r="AQ89" s="238"/>
    </row>
    <row r="90" spans="1:45" ht="12" customHeight="1" thickBot="1" x14ac:dyDescent="0.3">
      <c r="A90" s="260" t="s">
        <v>668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09"/>
      <c r="AL90" s="410"/>
      <c r="AM90" s="411"/>
      <c r="AN90" s="412"/>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669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670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671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672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673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H45" sqref="H45"/>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H_TP2000.VL.0034</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Проектирование титула "Реконструкция ВЛ 110 кВ ЯГП-1В - ЯГТЭС с ответвлением на ПС ЯГП-2В (замена 264 опор, 65,5 км провода)"</v>
      </c>
      <c r="B15" s="304"/>
      <c r="C15" s="304"/>
      <c r="D15" s="304"/>
      <c r="E15" s="304"/>
      <c r="F15" s="304"/>
      <c r="G15" s="304"/>
      <c r="H15" s="304"/>
      <c r="I15" s="304"/>
      <c r="J15" s="304"/>
      <c r="K15" s="304"/>
      <c r="L15" s="304"/>
    </row>
    <row r="16" spans="1:44" x14ac:dyDescent="0.25">
      <c r="A16" s="297" t="s">
        <v>6</v>
      </c>
      <c r="B16" s="297"/>
      <c r="C16" s="297"/>
      <c r="D16" s="297"/>
      <c r="E16" s="297"/>
      <c r="F16" s="297"/>
      <c r="G16" s="297"/>
      <c r="H16" s="297"/>
      <c r="I16" s="297"/>
      <c r="J16" s="297"/>
      <c r="K16" s="297"/>
      <c r="L16" s="297"/>
    </row>
    <row r="17" spans="1:12" ht="15.75" customHeight="1" x14ac:dyDescent="0.25">
      <c r="L17" s="73"/>
    </row>
    <row r="18" spans="1:12" x14ac:dyDescent="0.25">
      <c r="K18" s="72"/>
    </row>
    <row r="19" spans="1:12" ht="15.75" customHeight="1" x14ac:dyDescent="0.25">
      <c r="A19" s="430" t="s">
        <v>450</v>
      </c>
      <c r="B19" s="430"/>
      <c r="C19" s="430"/>
      <c r="D19" s="430"/>
      <c r="E19" s="430"/>
      <c r="F19" s="430"/>
      <c r="G19" s="430"/>
      <c r="H19" s="430"/>
      <c r="I19" s="430"/>
      <c r="J19" s="430"/>
      <c r="K19" s="430"/>
      <c r="L19" s="430"/>
    </row>
    <row r="20" spans="1:12" x14ac:dyDescent="0.25">
      <c r="A20" s="57"/>
      <c r="B20" s="57"/>
      <c r="C20" s="71"/>
      <c r="D20" s="71"/>
      <c r="E20" s="71"/>
      <c r="F20" s="71"/>
      <c r="G20" s="71"/>
      <c r="H20" s="71"/>
      <c r="I20" s="71"/>
      <c r="J20" s="71"/>
      <c r="K20" s="71"/>
      <c r="L20" s="71"/>
    </row>
    <row r="21" spans="1:12" ht="28.5" customHeight="1" x14ac:dyDescent="0.25">
      <c r="A21" s="420" t="s">
        <v>228</v>
      </c>
      <c r="B21" s="420" t="s">
        <v>227</v>
      </c>
      <c r="C21" s="425" t="s">
        <v>384</v>
      </c>
      <c r="D21" s="425"/>
      <c r="E21" s="425"/>
      <c r="F21" s="425"/>
      <c r="G21" s="425"/>
      <c r="H21" s="425"/>
      <c r="I21" s="426" t="s">
        <v>226</v>
      </c>
      <c r="J21" s="427" t="s">
        <v>386</v>
      </c>
      <c r="K21" s="420" t="s">
        <v>225</v>
      </c>
      <c r="L21" s="421" t="s">
        <v>385</v>
      </c>
    </row>
    <row r="22" spans="1:12" ht="58.5" customHeight="1" x14ac:dyDescent="0.25">
      <c r="A22" s="420"/>
      <c r="B22" s="420"/>
      <c r="C22" s="422" t="s">
        <v>2</v>
      </c>
      <c r="D22" s="422"/>
      <c r="E22" s="118"/>
      <c r="F22" s="119"/>
      <c r="G22" s="423" t="s">
        <v>647</v>
      </c>
      <c r="H22" s="424"/>
      <c r="I22" s="426"/>
      <c r="J22" s="428"/>
      <c r="K22" s="420"/>
      <c r="L22" s="421"/>
    </row>
    <row r="23" spans="1:12" ht="47.25" x14ac:dyDescent="0.25">
      <c r="A23" s="420"/>
      <c r="B23" s="420"/>
      <c r="C23" s="70" t="s">
        <v>224</v>
      </c>
      <c r="D23" s="70" t="s">
        <v>223</v>
      </c>
      <c r="E23" s="70" t="s">
        <v>224</v>
      </c>
      <c r="F23" s="70" t="s">
        <v>223</v>
      </c>
      <c r="G23" s="70" t="s">
        <v>224</v>
      </c>
      <c r="H23" s="70" t="s">
        <v>223</v>
      </c>
      <c r="I23" s="426"/>
      <c r="J23" s="429"/>
      <c r="K23" s="420"/>
      <c r="L23" s="421"/>
    </row>
    <row r="24" spans="1:12" x14ac:dyDescent="0.25">
      <c r="A24" s="170">
        <v>1</v>
      </c>
      <c r="B24" s="170">
        <v>2</v>
      </c>
      <c r="C24" s="70">
        <v>3</v>
      </c>
      <c r="D24" s="70">
        <v>4</v>
      </c>
      <c r="E24" s="70">
        <v>5</v>
      </c>
      <c r="F24" s="70">
        <v>6</v>
      </c>
      <c r="G24" s="70">
        <v>7</v>
      </c>
      <c r="H24" s="70">
        <v>8</v>
      </c>
      <c r="I24" s="70">
        <v>9</v>
      </c>
      <c r="J24" s="70">
        <v>10</v>
      </c>
      <c r="K24" s="70">
        <v>11</v>
      </c>
      <c r="L24" s="70">
        <v>12</v>
      </c>
    </row>
    <row r="25" spans="1:12" ht="18.75" customHeight="1" x14ac:dyDescent="0.25">
      <c r="A25" s="63">
        <v>1</v>
      </c>
      <c r="B25" s="64" t="s">
        <v>222</v>
      </c>
      <c r="C25" s="68"/>
      <c r="D25" s="68"/>
      <c r="E25" s="68"/>
      <c r="F25" s="68"/>
      <c r="G25" s="68"/>
      <c r="H25" s="68"/>
      <c r="I25" s="68"/>
      <c r="J25" s="68"/>
      <c r="K25" s="62"/>
      <c r="L25" s="81"/>
    </row>
    <row r="26" spans="1:12" ht="18.75" customHeight="1" x14ac:dyDescent="0.25">
      <c r="A26" s="63" t="s">
        <v>221</v>
      </c>
      <c r="B26" s="69" t="s">
        <v>391</v>
      </c>
      <c r="C26" s="228" t="s">
        <v>490</v>
      </c>
      <c r="D26" s="228" t="s">
        <v>490</v>
      </c>
      <c r="E26" s="68"/>
      <c r="F26" s="68"/>
      <c r="G26" s="173" t="s">
        <v>490</v>
      </c>
      <c r="H26" s="173" t="s">
        <v>490</v>
      </c>
      <c r="I26" s="68"/>
      <c r="J26" s="68"/>
      <c r="K26" s="62"/>
      <c r="L26" s="62"/>
    </row>
    <row r="27" spans="1:12" s="58" customFormat="1" ht="18.75" customHeight="1" x14ac:dyDescent="0.25">
      <c r="A27" s="63" t="s">
        <v>220</v>
      </c>
      <c r="B27" s="69" t="s">
        <v>393</v>
      </c>
      <c r="C27" s="228" t="s">
        <v>490</v>
      </c>
      <c r="D27" s="228" t="s">
        <v>490</v>
      </c>
      <c r="E27" s="68"/>
      <c r="F27" s="68"/>
      <c r="G27" s="173" t="s">
        <v>490</v>
      </c>
      <c r="H27" s="173" t="s">
        <v>490</v>
      </c>
      <c r="I27" s="68"/>
      <c r="J27" s="68"/>
      <c r="K27" s="62"/>
      <c r="L27" s="62"/>
    </row>
    <row r="28" spans="1:12" s="58" customFormat="1" ht="33" customHeight="1" x14ac:dyDescent="0.25">
      <c r="A28" s="63" t="s">
        <v>392</v>
      </c>
      <c r="B28" s="275" t="s">
        <v>397</v>
      </c>
      <c r="C28" s="276">
        <v>44595</v>
      </c>
      <c r="D28" s="276">
        <v>44654</v>
      </c>
      <c r="E28" s="68"/>
      <c r="F28" s="68"/>
      <c r="G28" s="276">
        <v>44960</v>
      </c>
      <c r="H28" s="276">
        <v>45443</v>
      </c>
      <c r="I28" s="277"/>
      <c r="J28" s="277"/>
      <c r="K28" s="62"/>
      <c r="L28" s="62"/>
    </row>
    <row r="29" spans="1:12" s="58" customFormat="1" ht="19.5" customHeight="1" x14ac:dyDescent="0.25">
      <c r="A29" s="63" t="s">
        <v>219</v>
      </c>
      <c r="B29" s="275" t="s">
        <v>396</v>
      </c>
      <c r="C29" s="276">
        <v>44655</v>
      </c>
      <c r="D29" s="276">
        <v>44685</v>
      </c>
      <c r="E29" s="68"/>
      <c r="F29" s="68"/>
      <c r="G29" s="276">
        <v>45020</v>
      </c>
      <c r="H29" s="276">
        <v>45443</v>
      </c>
      <c r="I29" s="277"/>
      <c r="J29" s="277"/>
      <c r="K29" s="62"/>
      <c r="L29" s="62"/>
    </row>
    <row r="30" spans="1:12" s="58" customFormat="1" ht="19.5" customHeight="1" x14ac:dyDescent="0.25">
      <c r="A30" s="63" t="s">
        <v>218</v>
      </c>
      <c r="B30" s="275" t="s">
        <v>398</v>
      </c>
      <c r="C30" s="276">
        <v>44717</v>
      </c>
      <c r="D30" s="276">
        <v>44778</v>
      </c>
      <c r="E30" s="68"/>
      <c r="F30" s="68"/>
      <c r="G30" s="276">
        <v>44717</v>
      </c>
      <c r="H30" s="276">
        <v>45443</v>
      </c>
      <c r="I30" s="278"/>
      <c r="J30" s="278"/>
      <c r="K30" s="62"/>
      <c r="L30" s="62"/>
    </row>
    <row r="31" spans="1:12" s="58" customFormat="1" ht="19.5" customHeight="1" x14ac:dyDescent="0.25">
      <c r="A31" s="63" t="s">
        <v>217</v>
      </c>
      <c r="B31" s="279" t="s">
        <v>394</v>
      </c>
      <c r="C31" s="276">
        <v>44331</v>
      </c>
      <c r="D31" s="276">
        <v>44346</v>
      </c>
      <c r="E31" s="68"/>
      <c r="F31" s="68"/>
      <c r="G31" s="276">
        <v>44866</v>
      </c>
      <c r="H31" s="276">
        <v>44888</v>
      </c>
      <c r="I31" s="231">
        <v>1</v>
      </c>
      <c r="J31" s="231">
        <v>1</v>
      </c>
      <c r="K31" s="62"/>
      <c r="L31" s="62"/>
    </row>
    <row r="32" spans="1:12" s="58" customFormat="1" ht="19.5" customHeight="1" x14ac:dyDescent="0.25">
      <c r="A32" s="63" t="s">
        <v>215</v>
      </c>
      <c r="B32" s="279" t="s">
        <v>399</v>
      </c>
      <c r="C32" s="276">
        <v>45010</v>
      </c>
      <c r="D32" s="276">
        <v>45016</v>
      </c>
      <c r="E32" s="68"/>
      <c r="F32" s="68"/>
      <c r="G32" s="276">
        <v>45010</v>
      </c>
      <c r="H32" s="276">
        <v>45016</v>
      </c>
      <c r="I32" s="159"/>
      <c r="J32" s="159"/>
      <c r="K32" s="62"/>
      <c r="L32" s="62"/>
    </row>
    <row r="33" spans="1:12" s="58" customFormat="1" ht="33" customHeight="1" x14ac:dyDescent="0.25">
      <c r="A33" s="63" t="s">
        <v>410</v>
      </c>
      <c r="B33" s="279" t="s">
        <v>327</v>
      </c>
      <c r="C33" s="276">
        <v>45017</v>
      </c>
      <c r="D33" s="276">
        <v>45078</v>
      </c>
      <c r="E33" s="68"/>
      <c r="F33" s="68"/>
      <c r="G33" s="276">
        <v>45078</v>
      </c>
      <c r="H33" s="276">
        <v>45443</v>
      </c>
      <c r="I33" s="159"/>
      <c r="J33" s="159"/>
      <c r="K33" s="62"/>
      <c r="L33" s="62"/>
    </row>
    <row r="34" spans="1:12" s="58" customFormat="1" ht="33" customHeight="1" x14ac:dyDescent="0.25">
      <c r="A34" s="63" t="s">
        <v>411</v>
      </c>
      <c r="B34" s="279" t="s">
        <v>403</v>
      </c>
      <c r="C34" s="276">
        <v>45017</v>
      </c>
      <c r="D34" s="276">
        <v>45107</v>
      </c>
      <c r="E34" s="67"/>
      <c r="F34" s="67"/>
      <c r="G34" s="276" t="s">
        <v>677</v>
      </c>
      <c r="H34" s="276">
        <v>45443</v>
      </c>
      <c r="I34" s="159"/>
      <c r="J34" s="159"/>
      <c r="K34" s="67"/>
      <c r="L34" s="62"/>
    </row>
    <row r="35" spans="1:12" s="58" customFormat="1" ht="19.5" customHeight="1" x14ac:dyDescent="0.25">
      <c r="A35" s="63" t="s">
        <v>412</v>
      </c>
      <c r="B35" s="279" t="s">
        <v>216</v>
      </c>
      <c r="C35" s="276">
        <v>45017</v>
      </c>
      <c r="D35" s="276">
        <v>45107</v>
      </c>
      <c r="E35" s="67"/>
      <c r="F35" s="67"/>
      <c r="G35" s="276">
        <v>45078</v>
      </c>
      <c r="H35" s="276">
        <v>45443</v>
      </c>
      <c r="I35" s="159"/>
      <c r="J35" s="159"/>
      <c r="K35" s="67"/>
      <c r="L35" s="62"/>
    </row>
    <row r="36" spans="1:12" ht="19.5" customHeight="1" x14ac:dyDescent="0.25">
      <c r="A36" s="63" t="s">
        <v>413</v>
      </c>
      <c r="B36" s="279" t="s">
        <v>395</v>
      </c>
      <c r="C36" s="276" t="s">
        <v>490</v>
      </c>
      <c r="D36" s="276" t="s">
        <v>490</v>
      </c>
      <c r="E36" s="276" t="s">
        <v>490</v>
      </c>
      <c r="F36" s="276" t="s">
        <v>490</v>
      </c>
      <c r="G36" s="276" t="s">
        <v>490</v>
      </c>
      <c r="H36" s="276" t="s">
        <v>490</v>
      </c>
      <c r="I36" s="160"/>
      <c r="J36" s="160"/>
      <c r="K36" s="62"/>
      <c r="L36" s="62"/>
    </row>
    <row r="37" spans="1:12" x14ac:dyDescent="0.25">
      <c r="A37" s="63" t="s">
        <v>414</v>
      </c>
      <c r="B37" s="279" t="s">
        <v>214</v>
      </c>
      <c r="C37" s="276">
        <v>45017</v>
      </c>
      <c r="D37" s="276">
        <v>45107</v>
      </c>
      <c r="E37" s="66"/>
      <c r="F37" s="65"/>
      <c r="G37" s="276">
        <v>45078</v>
      </c>
      <c r="H37" s="276">
        <v>45443</v>
      </c>
      <c r="I37" s="159"/>
      <c r="J37" s="160"/>
      <c r="K37" s="62"/>
      <c r="L37" s="62"/>
    </row>
    <row r="38" spans="1:12" x14ac:dyDescent="0.25">
      <c r="A38" s="63" t="s">
        <v>561</v>
      </c>
      <c r="B38" s="280" t="s">
        <v>213</v>
      </c>
      <c r="C38" s="276"/>
      <c r="D38" s="276"/>
      <c r="E38" s="62"/>
      <c r="F38" s="62"/>
      <c r="G38" s="276"/>
      <c r="H38" s="276"/>
      <c r="I38" s="158"/>
      <c r="J38" s="158"/>
      <c r="K38" s="62"/>
      <c r="L38" s="62"/>
    </row>
    <row r="39" spans="1:12" ht="31.5" x14ac:dyDescent="0.25">
      <c r="A39" s="63">
        <v>2</v>
      </c>
      <c r="B39" s="279" t="s">
        <v>400</v>
      </c>
      <c r="C39" s="276" t="s">
        <v>490</v>
      </c>
      <c r="D39" s="276" t="s">
        <v>490</v>
      </c>
      <c r="E39" s="62"/>
      <c r="F39" s="62"/>
      <c r="G39" s="276" t="s">
        <v>490</v>
      </c>
      <c r="H39" s="276" t="s">
        <v>490</v>
      </c>
      <c r="I39" s="158"/>
      <c r="J39" s="158"/>
      <c r="K39" s="62"/>
      <c r="L39" s="62"/>
    </row>
    <row r="40" spans="1:12" ht="16.5" customHeight="1" x14ac:dyDescent="0.25">
      <c r="A40" s="63" t="s">
        <v>212</v>
      </c>
      <c r="B40" s="279" t="s">
        <v>402</v>
      </c>
      <c r="C40" s="276" t="s">
        <v>490</v>
      </c>
      <c r="D40" s="276" t="s">
        <v>490</v>
      </c>
      <c r="E40" s="62"/>
      <c r="F40" s="62"/>
      <c r="G40" s="276" t="s">
        <v>490</v>
      </c>
      <c r="H40" s="276" t="s">
        <v>490</v>
      </c>
      <c r="I40" s="158"/>
      <c r="J40" s="158"/>
      <c r="K40" s="62"/>
      <c r="L40" s="62"/>
    </row>
    <row r="41" spans="1:12" ht="16.5" customHeight="1" x14ac:dyDescent="0.25">
      <c r="A41" s="63" t="s">
        <v>211</v>
      </c>
      <c r="B41" s="280" t="s">
        <v>481</v>
      </c>
      <c r="C41" s="276"/>
      <c r="D41" s="276"/>
      <c r="E41" s="62"/>
      <c r="F41" s="62"/>
      <c r="G41" s="276" t="s">
        <v>490</v>
      </c>
      <c r="H41" s="276" t="s">
        <v>490</v>
      </c>
      <c r="I41" s="158"/>
      <c r="J41" s="158"/>
      <c r="K41" s="62"/>
      <c r="L41" s="62"/>
    </row>
    <row r="42" spans="1:12" ht="16.5" customHeight="1" x14ac:dyDescent="0.25">
      <c r="A42" s="63">
        <v>3</v>
      </c>
      <c r="B42" s="279" t="s">
        <v>401</v>
      </c>
      <c r="C42" s="276" t="s">
        <v>490</v>
      </c>
      <c r="D42" s="276" t="s">
        <v>490</v>
      </c>
      <c r="E42" s="62"/>
      <c r="F42" s="62"/>
      <c r="G42" s="276" t="s">
        <v>490</v>
      </c>
      <c r="H42" s="276" t="s">
        <v>490</v>
      </c>
      <c r="I42" s="158"/>
      <c r="J42" s="158"/>
      <c r="K42" s="62"/>
      <c r="L42" s="62"/>
    </row>
    <row r="43" spans="1:12" ht="16.5" customHeight="1" x14ac:dyDescent="0.25">
      <c r="A43" s="63" t="s">
        <v>210</v>
      </c>
      <c r="B43" s="279" t="s">
        <v>208</v>
      </c>
      <c r="C43" s="276" t="s">
        <v>490</v>
      </c>
      <c r="D43" s="276" t="s">
        <v>490</v>
      </c>
      <c r="E43" s="62"/>
      <c r="F43" s="62"/>
      <c r="G43" s="276" t="s">
        <v>490</v>
      </c>
      <c r="H43" s="276" t="s">
        <v>490</v>
      </c>
      <c r="I43" s="158"/>
      <c r="J43" s="158"/>
      <c r="K43" s="62"/>
      <c r="L43" s="62"/>
    </row>
    <row r="44" spans="1:12" ht="16.5" customHeight="1" x14ac:dyDescent="0.25">
      <c r="A44" s="63" t="s">
        <v>209</v>
      </c>
      <c r="B44" s="279" t="s">
        <v>206</v>
      </c>
      <c r="C44" s="276" t="s">
        <v>490</v>
      </c>
      <c r="D44" s="276" t="s">
        <v>490</v>
      </c>
      <c r="E44" s="62"/>
      <c r="F44" s="62"/>
      <c r="G44" s="276" t="s">
        <v>490</v>
      </c>
      <c r="H44" s="276" t="s">
        <v>490</v>
      </c>
      <c r="I44" s="158"/>
      <c r="J44" s="158"/>
      <c r="K44" s="62"/>
      <c r="L44" s="62"/>
    </row>
    <row r="45" spans="1:12" ht="48.75" customHeight="1" x14ac:dyDescent="0.25">
      <c r="A45" s="63" t="s">
        <v>207</v>
      </c>
      <c r="B45" s="279" t="s">
        <v>406</v>
      </c>
      <c r="C45" s="276" t="s">
        <v>490</v>
      </c>
      <c r="D45" s="276" t="s">
        <v>490</v>
      </c>
      <c r="E45" s="62"/>
      <c r="F45" s="62"/>
      <c r="G45" s="276" t="s">
        <v>490</v>
      </c>
      <c r="H45" s="276" t="s">
        <v>490</v>
      </c>
      <c r="I45" s="158"/>
      <c r="J45" s="158"/>
      <c r="K45" s="62"/>
      <c r="L45" s="62"/>
    </row>
    <row r="46" spans="1:12" ht="82.5" customHeight="1" x14ac:dyDescent="0.25">
      <c r="A46" s="63" t="s">
        <v>205</v>
      </c>
      <c r="B46" s="279" t="s">
        <v>404</v>
      </c>
      <c r="C46" s="276" t="s">
        <v>490</v>
      </c>
      <c r="D46" s="276" t="s">
        <v>490</v>
      </c>
      <c r="E46" s="62"/>
      <c r="F46" s="62"/>
      <c r="G46" s="276" t="s">
        <v>490</v>
      </c>
      <c r="H46" s="276" t="s">
        <v>490</v>
      </c>
      <c r="I46" s="158"/>
      <c r="J46" s="158"/>
      <c r="K46" s="62"/>
      <c r="L46" s="62"/>
    </row>
    <row r="47" spans="1:12" ht="18" customHeight="1" x14ac:dyDescent="0.25">
      <c r="A47" s="63" t="s">
        <v>203</v>
      </c>
      <c r="B47" s="279" t="s">
        <v>204</v>
      </c>
      <c r="C47" s="276" t="s">
        <v>490</v>
      </c>
      <c r="D47" s="276" t="s">
        <v>490</v>
      </c>
      <c r="E47" s="62"/>
      <c r="F47" s="62"/>
      <c r="G47" s="276" t="s">
        <v>490</v>
      </c>
      <c r="H47" s="276" t="s">
        <v>490</v>
      </c>
      <c r="I47" s="158"/>
      <c r="J47" s="158"/>
      <c r="K47" s="62"/>
      <c r="L47" s="62"/>
    </row>
    <row r="48" spans="1:12" ht="18" customHeight="1" x14ac:dyDescent="0.25">
      <c r="A48" s="63" t="s">
        <v>562</v>
      </c>
      <c r="B48" s="280" t="s">
        <v>202</v>
      </c>
      <c r="C48" s="276"/>
      <c r="D48" s="276"/>
      <c r="E48" s="62"/>
      <c r="F48" s="62"/>
      <c r="G48" s="276" t="s">
        <v>490</v>
      </c>
      <c r="H48" s="276" t="s">
        <v>490</v>
      </c>
      <c r="I48" s="158"/>
      <c r="J48" s="158"/>
      <c r="K48" s="62"/>
      <c r="L48" s="62"/>
    </row>
    <row r="49" spans="1:12" ht="18" customHeight="1" x14ac:dyDescent="0.25">
      <c r="A49" s="63">
        <v>4</v>
      </c>
      <c r="B49" s="279" t="s">
        <v>200</v>
      </c>
      <c r="C49" s="276" t="s">
        <v>490</v>
      </c>
      <c r="D49" s="276" t="s">
        <v>490</v>
      </c>
      <c r="E49" s="62"/>
      <c r="F49" s="62"/>
      <c r="G49" s="276" t="s">
        <v>490</v>
      </c>
      <c r="H49" s="276" t="s">
        <v>490</v>
      </c>
      <c r="I49" s="158"/>
      <c r="J49" s="158"/>
      <c r="K49" s="62"/>
      <c r="L49" s="62"/>
    </row>
    <row r="50" spans="1:12" ht="48.75" customHeight="1" x14ac:dyDescent="0.25">
      <c r="A50" s="63" t="s">
        <v>201</v>
      </c>
      <c r="B50" s="279" t="s">
        <v>405</v>
      </c>
      <c r="C50" s="276" t="s">
        <v>490</v>
      </c>
      <c r="D50" s="276" t="s">
        <v>490</v>
      </c>
      <c r="E50" s="62"/>
      <c r="F50" s="62"/>
      <c r="G50" s="276" t="s">
        <v>490</v>
      </c>
      <c r="H50" s="276" t="s">
        <v>490</v>
      </c>
      <c r="I50" s="158"/>
      <c r="J50" s="158"/>
      <c r="K50" s="62"/>
      <c r="L50" s="62"/>
    </row>
    <row r="51" spans="1:12" ht="35.25" customHeight="1" x14ac:dyDescent="0.25">
      <c r="A51" s="63" t="s">
        <v>199</v>
      </c>
      <c r="B51" s="279" t="s">
        <v>407</v>
      </c>
      <c r="C51" s="276" t="s">
        <v>490</v>
      </c>
      <c r="D51" s="276" t="s">
        <v>490</v>
      </c>
      <c r="E51" s="62"/>
      <c r="F51" s="62"/>
      <c r="G51" s="276" t="s">
        <v>490</v>
      </c>
      <c r="H51" s="276" t="s">
        <v>490</v>
      </c>
      <c r="I51" s="158"/>
      <c r="J51" s="158"/>
      <c r="K51" s="62"/>
      <c r="L51" s="62"/>
    </row>
    <row r="52" spans="1:12" ht="35.25" customHeight="1" x14ac:dyDescent="0.25">
      <c r="A52" s="63" t="s">
        <v>197</v>
      </c>
      <c r="B52" s="279" t="s">
        <v>198</v>
      </c>
      <c r="C52" s="276" t="s">
        <v>490</v>
      </c>
      <c r="D52" s="276" t="s">
        <v>490</v>
      </c>
      <c r="E52" s="62"/>
      <c r="F52" s="62"/>
      <c r="G52" s="276" t="s">
        <v>490</v>
      </c>
      <c r="H52" s="276" t="s">
        <v>490</v>
      </c>
      <c r="I52" s="158"/>
      <c r="J52" s="158"/>
      <c r="K52" s="62"/>
      <c r="L52" s="62"/>
    </row>
    <row r="53" spans="1:12" ht="18" customHeight="1" x14ac:dyDescent="0.25">
      <c r="A53" s="63" t="s">
        <v>195</v>
      </c>
      <c r="B53" s="126" t="s">
        <v>408</v>
      </c>
      <c r="C53" s="276" t="s">
        <v>490</v>
      </c>
      <c r="D53" s="276" t="s">
        <v>490</v>
      </c>
      <c r="E53" s="62"/>
      <c r="F53" s="62"/>
      <c r="G53" s="276" t="s">
        <v>490</v>
      </c>
      <c r="H53" s="276" t="s">
        <v>490</v>
      </c>
      <c r="I53" s="158"/>
      <c r="J53" s="158"/>
      <c r="K53" s="62"/>
      <c r="L53" s="62"/>
    </row>
    <row r="54" spans="1:12" ht="18" customHeight="1" x14ac:dyDescent="0.25">
      <c r="A54" s="63" t="s">
        <v>409</v>
      </c>
      <c r="B54" s="279" t="s">
        <v>196</v>
      </c>
      <c r="C54" s="276" t="s">
        <v>490</v>
      </c>
      <c r="D54" s="276" t="s">
        <v>490</v>
      </c>
      <c r="E54" s="62"/>
      <c r="F54" s="62"/>
      <c r="G54" s="276" t="s">
        <v>490</v>
      </c>
      <c r="H54" s="276" t="s">
        <v>490</v>
      </c>
      <c r="I54" s="158"/>
      <c r="J54" s="1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296" t="s">
        <v>678</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56"/>
      <c r="B5" s="56"/>
      <c r="C5" s="56"/>
      <c r="D5" s="56"/>
      <c r="E5" s="56"/>
      <c r="F5" s="56"/>
      <c r="L5" s="56"/>
      <c r="M5" s="5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04" t="s">
        <v>549</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299" t="str">
        <f>'6.1. Паспорт сетевой график'!A12:L12</f>
        <v>H_TP2000.VL.0034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04" t="str">
        <f>'6.1. Паспорт сетевой график'!A15:L15</f>
        <v>Проектирование титула "Реконструкция ВЛ 110 кВ ЯГП-1В - ЯГТЭС с ответвлением на ПС ЯГП-2В (замена 264 опор, 65,5 км провода)"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9" x14ac:dyDescent="0.25">
      <c r="A17" s="56"/>
      <c r="L17" s="56"/>
      <c r="M17" s="56"/>
      <c r="N17" s="56"/>
      <c r="O17" s="56"/>
      <c r="P17" s="56"/>
      <c r="Q17" s="56"/>
      <c r="R17" s="56"/>
      <c r="S17" s="56"/>
      <c r="T17" s="56"/>
      <c r="U17" s="56"/>
      <c r="V17" s="56"/>
      <c r="W17" s="56"/>
      <c r="X17" s="56"/>
      <c r="Y17" s="56"/>
      <c r="Z17" s="56"/>
      <c r="AA17" s="56"/>
    </row>
    <row r="18" spans="1:29" x14ac:dyDescent="0.25">
      <c r="A18" s="432" t="s">
        <v>451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33" t="s">
        <v>194</v>
      </c>
      <c r="B20" s="433" t="s">
        <v>193</v>
      </c>
      <c r="C20" s="431" t="s">
        <v>192</v>
      </c>
      <c r="D20" s="431"/>
      <c r="E20" s="436" t="s">
        <v>191</v>
      </c>
      <c r="F20" s="436"/>
      <c r="G20" s="433" t="s">
        <v>679</v>
      </c>
      <c r="H20" s="437" t="s">
        <v>557</v>
      </c>
      <c r="I20" s="438"/>
      <c r="J20" s="438"/>
      <c r="K20" s="438"/>
      <c r="L20" s="437" t="s">
        <v>558</v>
      </c>
      <c r="M20" s="438"/>
      <c r="N20" s="438"/>
      <c r="O20" s="438"/>
      <c r="P20" s="437" t="s">
        <v>559</v>
      </c>
      <c r="Q20" s="438"/>
      <c r="R20" s="438"/>
      <c r="S20" s="438"/>
      <c r="T20" s="437" t="s">
        <v>560</v>
      </c>
      <c r="U20" s="438"/>
      <c r="V20" s="438"/>
      <c r="W20" s="438"/>
      <c r="X20" s="437" t="s">
        <v>680</v>
      </c>
      <c r="Y20" s="438"/>
      <c r="Z20" s="438"/>
      <c r="AA20" s="438"/>
      <c r="AB20" s="441" t="s">
        <v>190</v>
      </c>
      <c r="AC20" s="442"/>
    </row>
    <row r="21" spans="1:29" ht="99.75" customHeight="1" x14ac:dyDescent="0.25">
      <c r="A21" s="434"/>
      <c r="B21" s="434"/>
      <c r="C21" s="431"/>
      <c r="D21" s="431"/>
      <c r="E21" s="436"/>
      <c r="F21" s="436"/>
      <c r="G21" s="434"/>
      <c r="H21" s="439" t="s">
        <v>599</v>
      </c>
      <c r="I21" s="440"/>
      <c r="J21" s="439" t="s">
        <v>188</v>
      </c>
      <c r="K21" s="440"/>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3"/>
      <c r="AC21" s="444"/>
    </row>
    <row r="22" spans="1:29" ht="89.25" customHeight="1" x14ac:dyDescent="0.25">
      <c r="A22" s="435"/>
      <c r="B22" s="435"/>
      <c r="C22" s="210" t="s">
        <v>2</v>
      </c>
      <c r="D22" s="210" t="s">
        <v>188</v>
      </c>
      <c r="E22" s="211" t="s">
        <v>681</v>
      </c>
      <c r="F22" s="211" t="s">
        <v>682</v>
      </c>
      <c r="G22" s="435"/>
      <c r="H22" s="212" t="s">
        <v>432</v>
      </c>
      <c r="I22" s="212" t="s">
        <v>433</v>
      </c>
      <c r="J22" s="212" t="s">
        <v>432</v>
      </c>
      <c r="K22" s="212" t="s">
        <v>433</v>
      </c>
      <c r="L22" s="212" t="s">
        <v>432</v>
      </c>
      <c r="M22" s="212" t="s">
        <v>433</v>
      </c>
      <c r="N22" s="212" t="s">
        <v>432</v>
      </c>
      <c r="O22" s="212" t="s">
        <v>433</v>
      </c>
      <c r="P22" s="212" t="s">
        <v>432</v>
      </c>
      <c r="Q22" s="212" t="s">
        <v>433</v>
      </c>
      <c r="R22" s="212" t="s">
        <v>432</v>
      </c>
      <c r="S22" s="212" t="s">
        <v>433</v>
      </c>
      <c r="T22" s="212" t="s">
        <v>432</v>
      </c>
      <c r="U22" s="212" t="s">
        <v>433</v>
      </c>
      <c r="V22" s="212" t="s">
        <v>432</v>
      </c>
      <c r="W22" s="212" t="s">
        <v>433</v>
      </c>
      <c r="X22" s="212" t="s">
        <v>432</v>
      </c>
      <c r="Y22" s="212" t="s">
        <v>433</v>
      </c>
      <c r="Z22" s="212" t="s">
        <v>432</v>
      </c>
      <c r="AA22" s="212" t="s">
        <v>433</v>
      </c>
      <c r="AB22" s="210" t="s">
        <v>189</v>
      </c>
      <c r="AC22" s="210" t="s">
        <v>188</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209" customFormat="1" ht="47.25" customHeight="1" x14ac:dyDescent="0.25">
      <c r="A24" s="214">
        <v>1</v>
      </c>
      <c r="B24" s="215" t="s">
        <v>187</v>
      </c>
      <c r="C24" s="216">
        <v>51.623316293472008</v>
      </c>
      <c r="D24" s="216">
        <v>54.023755487500871</v>
      </c>
      <c r="E24" s="216">
        <v>54.023755487500871</v>
      </c>
      <c r="F24" s="216">
        <v>39.046004147500867</v>
      </c>
      <c r="G24" s="216">
        <v>14.977751340000001</v>
      </c>
      <c r="H24" s="216">
        <v>0</v>
      </c>
      <c r="I24" s="216"/>
      <c r="J24" s="216">
        <v>6.7429077614868653</v>
      </c>
      <c r="K24" s="216"/>
      <c r="L24" s="216">
        <v>0</v>
      </c>
      <c r="M24" s="216"/>
      <c r="N24" s="216">
        <v>32.303096386014005</v>
      </c>
      <c r="O24" s="216"/>
      <c r="P24" s="216">
        <v>0</v>
      </c>
      <c r="Q24" s="216"/>
      <c r="R24" s="216">
        <v>0</v>
      </c>
      <c r="S24" s="216"/>
      <c r="T24" s="216">
        <v>0</v>
      </c>
      <c r="U24" s="216"/>
      <c r="V24" s="216">
        <v>0</v>
      </c>
      <c r="W24" s="216"/>
      <c r="X24" s="216">
        <v>0</v>
      </c>
      <c r="Y24" s="216"/>
      <c r="Z24" s="216" t="s">
        <v>552</v>
      </c>
      <c r="AA24" s="216"/>
      <c r="AB24" s="216">
        <v>0</v>
      </c>
      <c r="AC24" s="216">
        <v>39.046004147500867</v>
      </c>
    </row>
    <row r="25" spans="1:29" ht="24" customHeight="1" x14ac:dyDescent="0.25">
      <c r="A25" s="217" t="s">
        <v>186</v>
      </c>
      <c r="B25" s="218"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552</v>
      </c>
      <c r="AA25" s="216"/>
      <c r="AB25" s="216">
        <v>0</v>
      </c>
      <c r="AC25" s="216">
        <v>0</v>
      </c>
    </row>
    <row r="26" spans="1:29" x14ac:dyDescent="0.25">
      <c r="A26" s="217" t="s">
        <v>184</v>
      </c>
      <c r="B26" s="218"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552</v>
      </c>
      <c r="AA26" s="216"/>
      <c r="AB26" s="216">
        <v>0</v>
      </c>
      <c r="AC26" s="216">
        <v>0</v>
      </c>
    </row>
    <row r="27" spans="1:29" ht="31.5" x14ac:dyDescent="0.25">
      <c r="A27" s="217" t="s">
        <v>182</v>
      </c>
      <c r="B27" s="218" t="s">
        <v>390</v>
      </c>
      <c r="C27" s="216"/>
      <c r="D27" s="216"/>
      <c r="E27" s="216"/>
      <c r="F27" s="216"/>
      <c r="G27" s="216">
        <v>12.481459450000001</v>
      </c>
      <c r="H27" s="216">
        <v>0</v>
      </c>
      <c r="I27" s="216"/>
      <c r="J27" s="216">
        <v>5.9111017214868653</v>
      </c>
      <c r="K27" s="216"/>
      <c r="L27" s="216">
        <v>0</v>
      </c>
      <c r="M27" s="216"/>
      <c r="N27" s="216">
        <v>26.919246988345005</v>
      </c>
      <c r="O27" s="216"/>
      <c r="P27" s="216">
        <v>0</v>
      </c>
      <c r="Q27" s="216"/>
      <c r="R27" s="216">
        <v>0</v>
      </c>
      <c r="S27" s="216"/>
      <c r="T27" s="216">
        <v>0</v>
      </c>
      <c r="U27" s="216"/>
      <c r="V27" s="216">
        <v>0</v>
      </c>
      <c r="W27" s="216"/>
      <c r="X27" s="216">
        <v>0</v>
      </c>
      <c r="Y27" s="216"/>
      <c r="Z27" s="216" t="s">
        <v>552</v>
      </c>
      <c r="AA27" s="216"/>
      <c r="AB27" s="216">
        <v>0</v>
      </c>
      <c r="AC27" s="216">
        <v>32.830348709831867</v>
      </c>
    </row>
    <row r="28" spans="1:29" x14ac:dyDescent="0.25">
      <c r="A28" s="217" t="s">
        <v>181</v>
      </c>
      <c r="B28" s="218"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7" t="s">
        <v>179</v>
      </c>
      <c r="B29" s="219" t="s">
        <v>178</v>
      </c>
      <c r="C29" s="216"/>
      <c r="D29" s="216"/>
      <c r="E29" s="216"/>
      <c r="F29" s="216"/>
      <c r="G29" s="216">
        <v>2.4962918900000002</v>
      </c>
      <c r="H29" s="216">
        <v>0</v>
      </c>
      <c r="I29" s="216"/>
      <c r="J29" s="216">
        <v>0.83180604000000002</v>
      </c>
      <c r="K29" s="216"/>
      <c r="L29" s="216">
        <v>0</v>
      </c>
      <c r="M29" s="216"/>
      <c r="N29" s="216">
        <v>5.3838493976689996</v>
      </c>
      <c r="O29" s="216"/>
      <c r="P29" s="216">
        <v>0</v>
      </c>
      <c r="Q29" s="216"/>
      <c r="R29" s="216">
        <v>0</v>
      </c>
      <c r="S29" s="216"/>
      <c r="T29" s="216">
        <v>0</v>
      </c>
      <c r="U29" s="216"/>
      <c r="V29" s="216">
        <v>0</v>
      </c>
      <c r="W29" s="216"/>
      <c r="X29" s="216">
        <v>0</v>
      </c>
      <c r="Y29" s="216"/>
      <c r="Z29" s="216" t="s">
        <v>552</v>
      </c>
      <c r="AA29" s="216"/>
      <c r="AB29" s="216">
        <v>0</v>
      </c>
      <c r="AC29" s="216">
        <v>6.2156554376689996</v>
      </c>
    </row>
    <row r="30" spans="1:29" s="209" customFormat="1" ht="47.25" x14ac:dyDescent="0.25">
      <c r="A30" s="214" t="s">
        <v>63</v>
      </c>
      <c r="B30" s="215" t="s">
        <v>177</v>
      </c>
      <c r="C30" s="216">
        <v>43.302343325472009</v>
      </c>
      <c r="D30" s="216">
        <v>45.311808159831877</v>
      </c>
      <c r="E30" s="216">
        <v>45.311808159831877</v>
      </c>
      <c r="F30" s="216">
        <v>45.311808159831877</v>
      </c>
      <c r="G30" s="216">
        <v>0</v>
      </c>
      <c r="H30" s="216">
        <v>0</v>
      </c>
      <c r="I30" s="216"/>
      <c r="J30" s="216">
        <v>45.311808159831877</v>
      </c>
      <c r="K30" s="216"/>
      <c r="L30" s="216">
        <v>0</v>
      </c>
      <c r="M30" s="216"/>
      <c r="N30" s="216">
        <v>0</v>
      </c>
      <c r="O30" s="216"/>
      <c r="P30" s="216">
        <v>0</v>
      </c>
      <c r="Q30" s="216"/>
      <c r="R30" s="216">
        <v>0</v>
      </c>
      <c r="S30" s="216"/>
      <c r="T30" s="216">
        <v>0</v>
      </c>
      <c r="U30" s="216"/>
      <c r="V30" s="216">
        <v>0</v>
      </c>
      <c r="W30" s="216"/>
      <c r="X30" s="216">
        <v>0</v>
      </c>
      <c r="Y30" s="216"/>
      <c r="Z30" s="216" t="s">
        <v>552</v>
      </c>
      <c r="AA30" s="216"/>
      <c r="AB30" s="216">
        <v>0</v>
      </c>
      <c r="AC30" s="216">
        <v>45.311808159831877</v>
      </c>
    </row>
    <row r="31" spans="1:29" x14ac:dyDescent="0.25">
      <c r="A31" s="214" t="s">
        <v>176</v>
      </c>
      <c r="B31" s="218" t="s">
        <v>175</v>
      </c>
      <c r="C31" s="216">
        <v>41.604864840000012</v>
      </c>
      <c r="D31" s="216">
        <v>43.559736638345015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14" t="s">
        <v>174</v>
      </c>
      <c r="B32" s="218" t="s">
        <v>173</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172</v>
      </c>
      <c r="B33" s="218"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170</v>
      </c>
      <c r="B34" s="218" t="s">
        <v>169</v>
      </c>
      <c r="C34" s="216">
        <v>1.6974784854720002</v>
      </c>
      <c r="D34" s="216">
        <v>1.7520715214868647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167</v>
      </c>
      <c r="B36" s="218" t="s">
        <v>589</v>
      </c>
      <c r="C36" s="216"/>
      <c r="D36" s="216"/>
      <c r="E36" s="216"/>
      <c r="F36" s="216"/>
      <c r="G36" s="216">
        <v>0</v>
      </c>
      <c r="H36" s="216">
        <v>0</v>
      </c>
      <c r="I36" s="216" t="s">
        <v>510</v>
      </c>
      <c r="J36" s="216">
        <v>0</v>
      </c>
      <c r="K36" s="216" t="s">
        <v>510</v>
      </c>
      <c r="L36" s="216">
        <v>0</v>
      </c>
      <c r="M36" s="220" t="s">
        <v>510</v>
      </c>
      <c r="N36" s="216">
        <v>0</v>
      </c>
      <c r="O36" s="216" t="s">
        <v>510</v>
      </c>
      <c r="P36" s="216">
        <v>0</v>
      </c>
      <c r="Q36" s="216" t="s">
        <v>510</v>
      </c>
      <c r="R36" s="216">
        <v>0</v>
      </c>
      <c r="S36" s="216" t="s">
        <v>510</v>
      </c>
      <c r="T36" s="216">
        <v>0</v>
      </c>
      <c r="U36" s="216" t="s">
        <v>510</v>
      </c>
      <c r="V36" s="216">
        <v>0</v>
      </c>
      <c r="W36" s="216" t="s">
        <v>510</v>
      </c>
      <c r="X36" s="216">
        <v>0</v>
      </c>
      <c r="Y36" s="216" t="s">
        <v>510</v>
      </c>
      <c r="Z36" s="216" t="s">
        <v>552</v>
      </c>
      <c r="AA36" s="216" t="s">
        <v>552</v>
      </c>
      <c r="AB36" s="216">
        <v>0</v>
      </c>
      <c r="AC36" s="216">
        <v>0</v>
      </c>
    </row>
    <row r="37" spans="1:29" ht="31.5" x14ac:dyDescent="0.25">
      <c r="A37" s="217" t="s">
        <v>166</v>
      </c>
      <c r="B37" s="221" t="s">
        <v>587</v>
      </c>
      <c r="C37" s="216"/>
      <c r="D37" s="216"/>
      <c r="E37" s="216"/>
      <c r="F37" s="216"/>
      <c r="G37" s="216">
        <v>0</v>
      </c>
      <c r="H37" s="216">
        <v>0</v>
      </c>
      <c r="I37" s="216" t="s">
        <v>510</v>
      </c>
      <c r="J37" s="216">
        <v>0</v>
      </c>
      <c r="K37" s="216" t="s">
        <v>510</v>
      </c>
      <c r="L37" s="216">
        <v>0</v>
      </c>
      <c r="M37" s="220" t="s">
        <v>510</v>
      </c>
      <c r="N37" s="216">
        <v>0</v>
      </c>
      <c r="O37" s="216" t="s">
        <v>510</v>
      </c>
      <c r="P37" s="216">
        <v>0</v>
      </c>
      <c r="Q37" s="216" t="s">
        <v>510</v>
      </c>
      <c r="R37" s="216">
        <v>0</v>
      </c>
      <c r="S37" s="216" t="s">
        <v>510</v>
      </c>
      <c r="T37" s="216">
        <v>0</v>
      </c>
      <c r="U37" s="216" t="s">
        <v>510</v>
      </c>
      <c r="V37" s="216">
        <v>0</v>
      </c>
      <c r="W37" s="216" t="s">
        <v>510</v>
      </c>
      <c r="X37" s="216">
        <v>0</v>
      </c>
      <c r="Y37" s="216" t="s">
        <v>510</v>
      </c>
      <c r="Z37" s="216" t="s">
        <v>552</v>
      </c>
      <c r="AA37" s="216" t="s">
        <v>552</v>
      </c>
      <c r="AB37" s="216">
        <v>0</v>
      </c>
      <c r="AC37" s="216">
        <v>0</v>
      </c>
    </row>
    <row r="38" spans="1:29" x14ac:dyDescent="0.25">
      <c r="A38" s="217" t="s">
        <v>165</v>
      </c>
      <c r="B38" s="221" t="s">
        <v>156</v>
      </c>
      <c r="C38" s="216"/>
      <c r="D38" s="216"/>
      <c r="E38" s="216"/>
      <c r="F38" s="216"/>
      <c r="G38" s="216">
        <v>0</v>
      </c>
      <c r="H38" s="216">
        <v>0</v>
      </c>
      <c r="I38" s="216" t="s">
        <v>510</v>
      </c>
      <c r="J38" s="216">
        <v>0</v>
      </c>
      <c r="K38" s="216" t="s">
        <v>510</v>
      </c>
      <c r="L38" s="216">
        <v>0</v>
      </c>
      <c r="M38" s="220" t="s">
        <v>510</v>
      </c>
      <c r="N38" s="216">
        <v>0</v>
      </c>
      <c r="O38" s="216" t="s">
        <v>510</v>
      </c>
      <c r="P38" s="216">
        <v>0</v>
      </c>
      <c r="Q38" s="216" t="s">
        <v>510</v>
      </c>
      <c r="R38" s="216">
        <v>0</v>
      </c>
      <c r="S38" s="216" t="s">
        <v>510</v>
      </c>
      <c r="T38" s="216">
        <v>0</v>
      </c>
      <c r="U38" s="216" t="s">
        <v>510</v>
      </c>
      <c r="V38" s="216">
        <v>0</v>
      </c>
      <c r="W38" s="216" t="s">
        <v>510</v>
      </c>
      <c r="X38" s="216">
        <v>0</v>
      </c>
      <c r="Y38" s="216" t="s">
        <v>510</v>
      </c>
      <c r="Z38" s="216" t="s">
        <v>552</v>
      </c>
      <c r="AA38" s="216" t="s">
        <v>552</v>
      </c>
      <c r="AB38" s="216">
        <v>0</v>
      </c>
      <c r="AC38" s="216">
        <v>0</v>
      </c>
    </row>
    <row r="39" spans="1:29" x14ac:dyDescent="0.25">
      <c r="A39" s="217" t="s">
        <v>164</v>
      </c>
      <c r="B39" s="218" t="s">
        <v>588</v>
      </c>
      <c r="C39" s="216"/>
      <c r="D39" s="216"/>
      <c r="E39" s="216"/>
      <c r="F39" s="216"/>
      <c r="G39" s="216">
        <v>0</v>
      </c>
      <c r="H39" s="216">
        <v>0</v>
      </c>
      <c r="I39" s="216" t="s">
        <v>510</v>
      </c>
      <c r="J39" s="216">
        <v>0</v>
      </c>
      <c r="K39" s="216" t="s">
        <v>510</v>
      </c>
      <c r="L39" s="216">
        <v>0</v>
      </c>
      <c r="M39" s="220" t="s">
        <v>510</v>
      </c>
      <c r="N39" s="216">
        <v>0</v>
      </c>
      <c r="O39" s="216" t="s">
        <v>510</v>
      </c>
      <c r="P39" s="216">
        <v>0</v>
      </c>
      <c r="Q39" s="216" t="s">
        <v>510</v>
      </c>
      <c r="R39" s="216">
        <v>0</v>
      </c>
      <c r="S39" s="216" t="s">
        <v>510</v>
      </c>
      <c r="T39" s="216">
        <v>0</v>
      </c>
      <c r="U39" s="216" t="s">
        <v>510</v>
      </c>
      <c r="V39" s="216">
        <v>0</v>
      </c>
      <c r="W39" s="216" t="s">
        <v>510</v>
      </c>
      <c r="X39" s="216">
        <v>0</v>
      </c>
      <c r="Y39" s="216" t="s">
        <v>510</v>
      </c>
      <c r="Z39" s="216" t="s">
        <v>552</v>
      </c>
      <c r="AA39" s="216" t="s">
        <v>552</v>
      </c>
      <c r="AB39" s="216">
        <v>0</v>
      </c>
      <c r="AC39" s="216">
        <v>0</v>
      </c>
    </row>
    <row r="40" spans="1:29" x14ac:dyDescent="0.25">
      <c r="A40" s="217" t="s">
        <v>163</v>
      </c>
      <c r="B40" s="218" t="s">
        <v>590</v>
      </c>
      <c r="C40" s="216"/>
      <c r="D40" s="216"/>
      <c r="E40" s="216"/>
      <c r="F40" s="216"/>
      <c r="G40" s="216">
        <v>0</v>
      </c>
      <c r="H40" s="216">
        <v>0</v>
      </c>
      <c r="I40" s="216" t="s">
        <v>510</v>
      </c>
      <c r="J40" s="216">
        <v>0</v>
      </c>
      <c r="K40" s="216" t="s">
        <v>510</v>
      </c>
      <c r="L40" s="216">
        <v>0</v>
      </c>
      <c r="M40" s="220" t="s">
        <v>510</v>
      </c>
      <c r="N40" s="216">
        <v>0</v>
      </c>
      <c r="O40" s="216" t="s">
        <v>510</v>
      </c>
      <c r="P40" s="216">
        <v>0</v>
      </c>
      <c r="Q40" s="216" t="s">
        <v>510</v>
      </c>
      <c r="R40" s="216">
        <v>0</v>
      </c>
      <c r="S40" s="216" t="s">
        <v>510</v>
      </c>
      <c r="T40" s="216">
        <v>0</v>
      </c>
      <c r="U40" s="216" t="s">
        <v>510</v>
      </c>
      <c r="V40" s="216">
        <v>0</v>
      </c>
      <c r="W40" s="216" t="s">
        <v>510</v>
      </c>
      <c r="X40" s="216">
        <v>0</v>
      </c>
      <c r="Y40" s="216" t="s">
        <v>510</v>
      </c>
      <c r="Z40" s="216" t="s">
        <v>552</v>
      </c>
      <c r="AA40" s="216" t="s">
        <v>552</v>
      </c>
      <c r="AB40" s="216">
        <v>0</v>
      </c>
      <c r="AC40" s="216">
        <v>0</v>
      </c>
    </row>
    <row r="41" spans="1:29" x14ac:dyDescent="0.25">
      <c r="A41" s="217" t="s">
        <v>162</v>
      </c>
      <c r="B41" s="218" t="s">
        <v>591</v>
      </c>
      <c r="C41" s="216"/>
      <c r="D41" s="216"/>
      <c r="E41" s="216"/>
      <c r="F41" s="216"/>
      <c r="G41" s="216">
        <v>0</v>
      </c>
      <c r="H41" s="216">
        <v>0</v>
      </c>
      <c r="I41" s="216" t="s">
        <v>510</v>
      </c>
      <c r="J41" s="216">
        <v>0</v>
      </c>
      <c r="K41" s="216" t="s">
        <v>510</v>
      </c>
      <c r="L41" s="216">
        <v>0</v>
      </c>
      <c r="M41" s="220" t="s">
        <v>510</v>
      </c>
      <c r="N41" s="216">
        <v>0</v>
      </c>
      <c r="O41" s="216" t="s">
        <v>510</v>
      </c>
      <c r="P41" s="216">
        <v>0</v>
      </c>
      <c r="Q41" s="216" t="s">
        <v>510</v>
      </c>
      <c r="R41" s="216">
        <v>0</v>
      </c>
      <c r="S41" s="216" t="s">
        <v>510</v>
      </c>
      <c r="T41" s="216">
        <v>0</v>
      </c>
      <c r="U41" s="216" t="s">
        <v>510</v>
      </c>
      <c r="V41" s="216">
        <v>0</v>
      </c>
      <c r="W41" s="216" t="s">
        <v>510</v>
      </c>
      <c r="X41" s="216">
        <v>0</v>
      </c>
      <c r="Y41" s="216" t="s">
        <v>510</v>
      </c>
      <c r="Z41" s="216" t="s">
        <v>552</v>
      </c>
      <c r="AA41" s="216" t="s">
        <v>552</v>
      </c>
      <c r="AB41" s="216">
        <v>0</v>
      </c>
      <c r="AC41" s="216">
        <v>0</v>
      </c>
    </row>
    <row r="42" spans="1:29" x14ac:dyDescent="0.25">
      <c r="A42" s="217" t="s">
        <v>161</v>
      </c>
      <c r="B42" s="218" t="s">
        <v>592</v>
      </c>
      <c r="C42" s="216"/>
      <c r="D42" s="216"/>
      <c r="E42" s="216"/>
      <c r="F42" s="216"/>
      <c r="G42" s="216">
        <v>0</v>
      </c>
      <c r="H42" s="216">
        <v>0</v>
      </c>
      <c r="I42" s="216" t="s">
        <v>510</v>
      </c>
      <c r="J42" s="216">
        <v>0</v>
      </c>
      <c r="K42" s="216" t="s">
        <v>510</v>
      </c>
      <c r="L42" s="216">
        <v>0</v>
      </c>
      <c r="M42" s="220" t="s">
        <v>510</v>
      </c>
      <c r="N42" s="216">
        <v>0</v>
      </c>
      <c r="O42" s="216" t="s">
        <v>510</v>
      </c>
      <c r="P42" s="216">
        <v>0</v>
      </c>
      <c r="Q42" s="216" t="s">
        <v>510</v>
      </c>
      <c r="R42" s="216">
        <v>0</v>
      </c>
      <c r="S42" s="216" t="s">
        <v>510</v>
      </c>
      <c r="T42" s="216">
        <v>0</v>
      </c>
      <c r="U42" s="216" t="s">
        <v>510</v>
      </c>
      <c r="V42" s="216">
        <v>0</v>
      </c>
      <c r="W42" s="216" t="s">
        <v>510</v>
      </c>
      <c r="X42" s="216">
        <v>0</v>
      </c>
      <c r="Y42" s="216" t="s">
        <v>510</v>
      </c>
      <c r="Z42" s="216" t="s">
        <v>552</v>
      </c>
      <c r="AA42" s="216" t="s">
        <v>552</v>
      </c>
      <c r="AB42" s="216">
        <v>0</v>
      </c>
      <c r="AC42" s="216">
        <v>0</v>
      </c>
    </row>
    <row r="43" spans="1:29" x14ac:dyDescent="0.25">
      <c r="A43" s="217" t="s">
        <v>565</v>
      </c>
      <c r="B43" s="218" t="s">
        <v>593</v>
      </c>
      <c r="C43" s="216"/>
      <c r="D43" s="216"/>
      <c r="E43" s="216"/>
      <c r="F43" s="216"/>
      <c r="G43" s="216">
        <v>0</v>
      </c>
      <c r="H43" s="216">
        <v>0</v>
      </c>
      <c r="I43" s="216" t="s">
        <v>510</v>
      </c>
      <c r="J43" s="216">
        <v>0</v>
      </c>
      <c r="K43" s="216" t="s">
        <v>510</v>
      </c>
      <c r="L43" s="216">
        <v>0</v>
      </c>
      <c r="M43" s="220" t="s">
        <v>510</v>
      </c>
      <c r="N43" s="216">
        <v>0</v>
      </c>
      <c r="O43" s="216" t="s">
        <v>510</v>
      </c>
      <c r="P43" s="216">
        <v>0</v>
      </c>
      <c r="Q43" s="216" t="s">
        <v>510</v>
      </c>
      <c r="R43" s="216">
        <v>0</v>
      </c>
      <c r="S43" s="216" t="s">
        <v>510</v>
      </c>
      <c r="T43" s="216">
        <v>0</v>
      </c>
      <c r="U43" s="216" t="s">
        <v>510</v>
      </c>
      <c r="V43" s="216">
        <v>0</v>
      </c>
      <c r="W43" s="216" t="s">
        <v>510</v>
      </c>
      <c r="X43" s="216">
        <v>0</v>
      </c>
      <c r="Y43" s="216" t="s">
        <v>510</v>
      </c>
      <c r="Z43" s="216" t="s">
        <v>552</v>
      </c>
      <c r="AA43" s="216" t="s">
        <v>552</v>
      </c>
      <c r="AB43" s="216">
        <v>0</v>
      </c>
      <c r="AC43" s="216">
        <v>0</v>
      </c>
    </row>
    <row r="44" spans="1:29" x14ac:dyDescent="0.25">
      <c r="A44" s="217" t="s">
        <v>566</v>
      </c>
      <c r="B44" s="218" t="s">
        <v>594</v>
      </c>
      <c r="C44" s="216"/>
      <c r="D44" s="216"/>
      <c r="E44" s="216"/>
      <c r="F44" s="216"/>
      <c r="G44" s="216">
        <v>0</v>
      </c>
      <c r="H44" s="216">
        <v>0</v>
      </c>
      <c r="I44" s="216" t="s">
        <v>510</v>
      </c>
      <c r="J44" s="216">
        <v>0</v>
      </c>
      <c r="K44" s="216" t="s">
        <v>510</v>
      </c>
      <c r="L44" s="216">
        <v>0</v>
      </c>
      <c r="M44" s="220" t="s">
        <v>510</v>
      </c>
      <c r="N44" s="216">
        <v>0</v>
      </c>
      <c r="O44" s="216" t="s">
        <v>510</v>
      </c>
      <c r="P44" s="216">
        <v>0</v>
      </c>
      <c r="Q44" s="216" t="s">
        <v>510</v>
      </c>
      <c r="R44" s="216">
        <v>0</v>
      </c>
      <c r="S44" s="216" t="s">
        <v>510</v>
      </c>
      <c r="T44" s="216">
        <v>0</v>
      </c>
      <c r="U44" s="216" t="s">
        <v>510</v>
      </c>
      <c r="V44" s="216">
        <v>0</v>
      </c>
      <c r="W44" s="216" t="s">
        <v>510</v>
      </c>
      <c r="X44" s="216">
        <v>0</v>
      </c>
      <c r="Y44" s="216" t="s">
        <v>510</v>
      </c>
      <c r="Z44" s="216" t="s">
        <v>552</v>
      </c>
      <c r="AA44" s="216" t="s">
        <v>552</v>
      </c>
      <c r="AB44" s="216">
        <v>0</v>
      </c>
      <c r="AC44" s="216">
        <v>0</v>
      </c>
    </row>
    <row r="45" spans="1:29" x14ac:dyDescent="0.25">
      <c r="A45" s="217" t="s">
        <v>567</v>
      </c>
      <c r="B45" s="218" t="s">
        <v>595</v>
      </c>
      <c r="C45" s="216"/>
      <c r="D45" s="216"/>
      <c r="E45" s="216"/>
      <c r="F45" s="216"/>
      <c r="G45" s="216">
        <v>0</v>
      </c>
      <c r="H45" s="216">
        <v>0</v>
      </c>
      <c r="I45" s="216" t="s">
        <v>510</v>
      </c>
      <c r="J45" s="216">
        <v>0</v>
      </c>
      <c r="K45" s="216" t="s">
        <v>510</v>
      </c>
      <c r="L45" s="216">
        <v>0</v>
      </c>
      <c r="M45" s="220" t="s">
        <v>510</v>
      </c>
      <c r="N45" s="216">
        <v>0</v>
      </c>
      <c r="O45" s="216" t="s">
        <v>510</v>
      </c>
      <c r="P45" s="216">
        <v>0</v>
      </c>
      <c r="Q45" s="216" t="s">
        <v>510</v>
      </c>
      <c r="R45" s="216">
        <v>0</v>
      </c>
      <c r="S45" s="216" t="s">
        <v>510</v>
      </c>
      <c r="T45" s="216">
        <v>0</v>
      </c>
      <c r="U45" s="216" t="s">
        <v>510</v>
      </c>
      <c r="V45" s="216">
        <v>0</v>
      </c>
      <c r="W45" s="216" t="s">
        <v>510</v>
      </c>
      <c r="X45" s="216">
        <v>0</v>
      </c>
      <c r="Y45" s="216" t="s">
        <v>510</v>
      </c>
      <c r="Z45" s="216" t="s">
        <v>552</v>
      </c>
      <c r="AA45" s="216" t="s">
        <v>552</v>
      </c>
      <c r="AB45" s="216">
        <v>0</v>
      </c>
      <c r="AC45" s="216">
        <v>0</v>
      </c>
    </row>
    <row r="46" spans="1:29" x14ac:dyDescent="0.25">
      <c r="A46" s="217" t="s">
        <v>568</v>
      </c>
      <c r="B46" s="218" t="s">
        <v>596</v>
      </c>
      <c r="C46" s="216"/>
      <c r="D46" s="216"/>
      <c r="E46" s="216"/>
      <c r="F46" s="216"/>
      <c r="G46" s="216">
        <v>0</v>
      </c>
      <c r="H46" s="216">
        <v>0</v>
      </c>
      <c r="I46" s="216" t="s">
        <v>510</v>
      </c>
      <c r="J46" s="216">
        <v>0</v>
      </c>
      <c r="K46" s="216" t="s">
        <v>510</v>
      </c>
      <c r="L46" s="216">
        <v>0</v>
      </c>
      <c r="M46" s="220" t="s">
        <v>510</v>
      </c>
      <c r="N46" s="216">
        <v>0</v>
      </c>
      <c r="O46" s="216" t="s">
        <v>510</v>
      </c>
      <c r="P46" s="216">
        <v>0</v>
      </c>
      <c r="Q46" s="216" t="s">
        <v>510</v>
      </c>
      <c r="R46" s="216">
        <v>0</v>
      </c>
      <c r="S46" s="216" t="s">
        <v>510</v>
      </c>
      <c r="T46" s="216">
        <v>0</v>
      </c>
      <c r="U46" s="216" t="s">
        <v>510</v>
      </c>
      <c r="V46" s="216">
        <v>0</v>
      </c>
      <c r="W46" s="216" t="s">
        <v>510</v>
      </c>
      <c r="X46" s="216">
        <v>0</v>
      </c>
      <c r="Y46" s="216" t="s">
        <v>510</v>
      </c>
      <c r="Z46" s="216" t="s">
        <v>552</v>
      </c>
      <c r="AA46" s="216" t="s">
        <v>552</v>
      </c>
      <c r="AB46" s="216">
        <v>0</v>
      </c>
      <c r="AC46" s="216">
        <v>0</v>
      </c>
    </row>
    <row r="47" spans="1:29" s="209" customFormat="1" x14ac:dyDescent="0.25">
      <c r="A47" s="214" t="s">
        <v>61</v>
      </c>
      <c r="B47" s="215"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7" t="s">
        <v>159</v>
      </c>
      <c r="B48" s="218" t="s">
        <v>589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552</v>
      </c>
      <c r="AA48" s="216"/>
      <c r="AB48" s="216">
        <v>0</v>
      </c>
      <c r="AC48" s="216">
        <v>0</v>
      </c>
    </row>
    <row r="49" spans="1:29" ht="31.5" x14ac:dyDescent="0.25">
      <c r="A49" s="217" t="s">
        <v>158</v>
      </c>
      <c r="B49" s="221" t="s">
        <v>587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552</v>
      </c>
      <c r="AA49" s="216"/>
      <c r="AB49" s="216">
        <v>0</v>
      </c>
      <c r="AC49" s="216">
        <v>0</v>
      </c>
    </row>
    <row r="50" spans="1:29" x14ac:dyDescent="0.25">
      <c r="A50" s="217" t="s">
        <v>157</v>
      </c>
      <c r="B50" s="221"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552</v>
      </c>
      <c r="AA50" s="216"/>
      <c r="AB50" s="216">
        <v>0</v>
      </c>
      <c r="AC50" s="216">
        <v>0</v>
      </c>
    </row>
    <row r="51" spans="1:29" ht="35.25" customHeight="1" x14ac:dyDescent="0.25">
      <c r="A51" s="217" t="s">
        <v>155</v>
      </c>
      <c r="B51" s="218"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552</v>
      </c>
      <c r="AA51" s="216"/>
      <c r="AB51" s="216">
        <v>0</v>
      </c>
      <c r="AC51" s="216">
        <v>0</v>
      </c>
    </row>
    <row r="52" spans="1:29" ht="31.5" x14ac:dyDescent="0.25">
      <c r="A52" s="217" t="s">
        <v>153</v>
      </c>
      <c r="B52" s="218"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552</v>
      </c>
      <c r="AA52" s="216"/>
      <c r="AB52" s="216">
        <v>0</v>
      </c>
      <c r="AC52" s="216">
        <v>0</v>
      </c>
    </row>
    <row r="53" spans="1:29" x14ac:dyDescent="0.25">
      <c r="A53" s="217" t="s">
        <v>151</v>
      </c>
      <c r="B53" s="218"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552</v>
      </c>
      <c r="AA53" s="216"/>
      <c r="AB53" s="216">
        <v>0</v>
      </c>
      <c r="AC53" s="216">
        <v>0</v>
      </c>
    </row>
    <row r="54" spans="1:29" x14ac:dyDescent="0.25">
      <c r="A54" s="217" t="s">
        <v>149</v>
      </c>
      <c r="B54" s="218" t="s">
        <v>590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552</v>
      </c>
      <c r="AA54" s="216"/>
      <c r="AB54" s="216">
        <v>0</v>
      </c>
      <c r="AC54" s="216">
        <v>0</v>
      </c>
    </row>
    <row r="55" spans="1:29" x14ac:dyDescent="0.25">
      <c r="A55" s="217" t="s">
        <v>569</v>
      </c>
      <c r="B55" s="218" t="s">
        <v>591</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552</v>
      </c>
      <c r="AA55" s="216"/>
      <c r="AB55" s="216">
        <v>0</v>
      </c>
      <c r="AC55" s="216">
        <v>0</v>
      </c>
    </row>
    <row r="56" spans="1:29" x14ac:dyDescent="0.25">
      <c r="A56" s="217" t="s">
        <v>570</v>
      </c>
      <c r="B56" s="218" t="s">
        <v>592</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552</v>
      </c>
      <c r="AA56" s="216"/>
      <c r="AB56" s="216">
        <v>0</v>
      </c>
      <c r="AC56" s="216">
        <v>0</v>
      </c>
    </row>
    <row r="57" spans="1:29" x14ac:dyDescent="0.25">
      <c r="A57" s="217" t="s">
        <v>571</v>
      </c>
      <c r="B57" s="218" t="s">
        <v>593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552</v>
      </c>
      <c r="AA57" s="216"/>
      <c r="AB57" s="216">
        <v>0</v>
      </c>
      <c r="AC57" s="216">
        <v>0</v>
      </c>
    </row>
    <row r="58" spans="1:29" ht="36.75" customHeight="1" x14ac:dyDescent="0.25">
      <c r="A58" s="217" t="s">
        <v>572</v>
      </c>
      <c r="B58" s="218" t="s">
        <v>594</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552</v>
      </c>
      <c r="AA58" s="216"/>
      <c r="AB58" s="216">
        <v>0</v>
      </c>
      <c r="AC58" s="216">
        <v>0</v>
      </c>
    </row>
    <row r="59" spans="1:29" x14ac:dyDescent="0.25">
      <c r="A59" s="217" t="s">
        <v>573</v>
      </c>
      <c r="B59" s="218" t="s">
        <v>595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552</v>
      </c>
      <c r="AA59" s="216"/>
      <c r="AB59" s="216">
        <v>0</v>
      </c>
      <c r="AC59" s="216">
        <v>0</v>
      </c>
    </row>
    <row r="60" spans="1:29" x14ac:dyDescent="0.25">
      <c r="A60" s="217" t="s">
        <v>574</v>
      </c>
      <c r="B60" s="218" t="s">
        <v>596</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552</v>
      </c>
      <c r="AA60" s="216"/>
      <c r="AB60" s="216">
        <v>0</v>
      </c>
      <c r="AC60" s="216">
        <v>0</v>
      </c>
    </row>
    <row r="61" spans="1:29" s="209" customFormat="1" ht="31.5" x14ac:dyDescent="0.25">
      <c r="A61" s="214" t="s">
        <v>59</v>
      </c>
      <c r="B61" s="215"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147</v>
      </c>
      <c r="B62" s="218" t="s">
        <v>146</v>
      </c>
      <c r="C62" s="216">
        <v>43.302343325472009</v>
      </c>
      <c r="D62" s="216">
        <v>45.311808159831877</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552</v>
      </c>
      <c r="AA62" s="216"/>
      <c r="AB62" s="216">
        <v>0</v>
      </c>
      <c r="AC62" s="216">
        <v>0</v>
      </c>
    </row>
    <row r="63" spans="1:29" x14ac:dyDescent="0.25">
      <c r="A63" s="217" t="s">
        <v>145</v>
      </c>
      <c r="B63" s="221"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552</v>
      </c>
      <c r="AA63" s="216"/>
      <c r="AB63" s="216">
        <v>0</v>
      </c>
      <c r="AC63" s="216">
        <v>0</v>
      </c>
    </row>
    <row r="64" spans="1:29" x14ac:dyDescent="0.25">
      <c r="A64" s="217" t="s">
        <v>144</v>
      </c>
      <c r="B64" s="218"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552</v>
      </c>
      <c r="AA64" s="216"/>
      <c r="AB64" s="216">
        <v>0</v>
      </c>
      <c r="AC64" s="216">
        <v>0</v>
      </c>
    </row>
    <row r="65" spans="1:29" x14ac:dyDescent="0.25">
      <c r="A65" s="217" t="s">
        <v>143</v>
      </c>
      <c r="B65" s="221"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552</v>
      </c>
      <c r="AA65" s="216"/>
      <c r="AB65" s="216">
        <v>0</v>
      </c>
      <c r="AC65" s="216">
        <v>0</v>
      </c>
    </row>
    <row r="66" spans="1:29" ht="54" customHeight="1" x14ac:dyDescent="0.25">
      <c r="A66" s="217" t="s">
        <v>142</v>
      </c>
      <c r="B66" s="221"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552</v>
      </c>
      <c r="AA66" s="216"/>
      <c r="AB66" s="216">
        <v>0</v>
      </c>
      <c r="AC66" s="216">
        <v>0</v>
      </c>
    </row>
    <row r="67" spans="1:29" x14ac:dyDescent="0.25">
      <c r="A67" s="217" t="s">
        <v>141</v>
      </c>
      <c r="B67" s="221" t="s">
        <v>590</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552</v>
      </c>
      <c r="AA67" s="216"/>
      <c r="AB67" s="216">
        <v>0</v>
      </c>
      <c r="AC67" s="216">
        <v>0</v>
      </c>
    </row>
    <row r="68" spans="1:29" ht="50.25" customHeight="1" x14ac:dyDescent="0.25">
      <c r="A68" s="217" t="s">
        <v>575</v>
      </c>
      <c r="B68" s="221" t="s">
        <v>591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552</v>
      </c>
      <c r="AA68" s="216"/>
      <c r="AB68" s="216">
        <v>0</v>
      </c>
      <c r="AC68" s="216">
        <v>0</v>
      </c>
    </row>
    <row r="69" spans="1:29" x14ac:dyDescent="0.25">
      <c r="A69" s="217" t="s">
        <v>576</v>
      </c>
      <c r="B69" s="221" t="s">
        <v>592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552</v>
      </c>
      <c r="AA69" s="216"/>
      <c r="AB69" s="216">
        <v>0</v>
      </c>
      <c r="AC69" s="216">
        <v>0</v>
      </c>
    </row>
    <row r="70" spans="1:29" ht="36.75" customHeight="1" x14ac:dyDescent="0.25">
      <c r="A70" s="217" t="s">
        <v>577</v>
      </c>
      <c r="B70" s="221" t="s">
        <v>593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552</v>
      </c>
      <c r="AA70" s="216"/>
      <c r="AB70" s="216">
        <v>0</v>
      </c>
      <c r="AC70" s="216">
        <v>0</v>
      </c>
    </row>
    <row r="71" spans="1:29" x14ac:dyDescent="0.25">
      <c r="A71" s="217" t="s">
        <v>578</v>
      </c>
      <c r="B71" s="221" t="s">
        <v>594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552</v>
      </c>
      <c r="AA71" s="216"/>
      <c r="AB71" s="216">
        <v>0</v>
      </c>
      <c r="AC71" s="216">
        <v>0</v>
      </c>
    </row>
    <row r="72" spans="1:29" ht="51" customHeight="1" x14ac:dyDescent="0.25">
      <c r="A72" s="217" t="s">
        <v>579</v>
      </c>
      <c r="B72" s="221" t="s">
        <v>595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552</v>
      </c>
      <c r="AA72" s="216"/>
      <c r="AB72" s="216">
        <v>0</v>
      </c>
      <c r="AC72" s="216">
        <v>0</v>
      </c>
    </row>
    <row r="73" spans="1:29" ht="32.25" customHeight="1" x14ac:dyDescent="0.25">
      <c r="A73" s="217" t="s">
        <v>580</v>
      </c>
      <c r="B73" s="221" t="s">
        <v>596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552</v>
      </c>
      <c r="AA73" s="216"/>
      <c r="AB73" s="216">
        <v>0</v>
      </c>
      <c r="AC73" s="216">
        <v>0</v>
      </c>
    </row>
    <row r="74" spans="1:29" s="209" customFormat="1" ht="51.75" customHeight="1" x14ac:dyDescent="0.25">
      <c r="A74" s="214" t="s">
        <v>58</v>
      </c>
      <c r="B74" s="222" t="s">
        <v>235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552</v>
      </c>
      <c r="AA74" s="216"/>
      <c r="AB74" s="216">
        <v>0</v>
      </c>
      <c r="AC74" s="216">
        <v>0</v>
      </c>
    </row>
    <row r="75" spans="1:29" s="209" customFormat="1" ht="21.75" customHeight="1" x14ac:dyDescent="0.25">
      <c r="A75" s="214" t="s">
        <v>56</v>
      </c>
      <c r="B75" s="215"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230</v>
      </c>
      <c r="B76" s="218" t="s">
        <v>589</v>
      </c>
      <c r="C76" s="223"/>
      <c r="D76" s="223"/>
      <c r="E76" s="224"/>
      <c r="F76" s="224"/>
      <c r="G76" s="223">
        <v>0</v>
      </c>
      <c r="H76" s="216">
        <v>0</v>
      </c>
      <c r="I76" s="216"/>
      <c r="J76" s="216">
        <v>0</v>
      </c>
      <c r="K76" s="216"/>
      <c r="L76" s="216">
        <v>0</v>
      </c>
      <c r="M76" s="224"/>
      <c r="N76" s="216">
        <v>0</v>
      </c>
      <c r="O76" s="216"/>
      <c r="P76" s="216">
        <v>0</v>
      </c>
      <c r="Q76" s="216"/>
      <c r="R76" s="216">
        <v>0</v>
      </c>
      <c r="S76" s="216"/>
      <c r="T76" s="216">
        <v>0</v>
      </c>
      <c r="U76" s="216"/>
      <c r="V76" s="216">
        <v>0</v>
      </c>
      <c r="W76" s="216"/>
      <c r="X76" s="216">
        <v>0</v>
      </c>
      <c r="Y76" s="216"/>
      <c r="Z76" s="216" t="s">
        <v>552</v>
      </c>
      <c r="AA76" s="216"/>
      <c r="AB76" s="216">
        <v>0</v>
      </c>
      <c r="AC76" s="216">
        <v>0</v>
      </c>
    </row>
    <row r="77" spans="1:29" ht="18.75" customHeight="1" x14ac:dyDescent="0.25">
      <c r="A77" s="217" t="s">
        <v>231</v>
      </c>
      <c r="B77" s="221" t="s">
        <v>587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552</v>
      </c>
      <c r="AA77" s="216"/>
      <c r="AB77" s="216">
        <v>0</v>
      </c>
      <c r="AC77" s="216">
        <v>0</v>
      </c>
    </row>
    <row r="78" spans="1:29" x14ac:dyDescent="0.25">
      <c r="A78" s="217" t="s">
        <v>232</v>
      </c>
      <c r="B78" s="221"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552</v>
      </c>
      <c r="AA78" s="216"/>
      <c r="AB78" s="216">
        <v>0</v>
      </c>
      <c r="AC78" s="216">
        <v>0</v>
      </c>
    </row>
    <row r="79" spans="1:29" x14ac:dyDescent="0.25">
      <c r="A79" s="217" t="s">
        <v>233</v>
      </c>
      <c r="B79" s="218" t="s">
        <v>597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552</v>
      </c>
      <c r="AA79" s="216"/>
      <c r="AB79" s="216">
        <v>0</v>
      </c>
      <c r="AC79" s="216">
        <v>0</v>
      </c>
    </row>
    <row r="80" spans="1:29" x14ac:dyDescent="0.25">
      <c r="A80" s="217" t="s">
        <v>234</v>
      </c>
      <c r="B80" s="218" t="s">
        <v>590</v>
      </c>
      <c r="C80" s="223"/>
      <c r="D80" s="223"/>
      <c r="E80" s="224"/>
      <c r="F80" s="224"/>
      <c r="G80" s="223">
        <v>0</v>
      </c>
      <c r="H80" s="216">
        <v>0</v>
      </c>
      <c r="I80" s="216"/>
      <c r="J80" s="216">
        <v>0</v>
      </c>
      <c r="K80" s="216"/>
      <c r="L80" s="216">
        <v>0</v>
      </c>
      <c r="M80" s="224"/>
      <c r="N80" s="216">
        <v>0</v>
      </c>
      <c r="O80" s="216"/>
      <c r="P80" s="216">
        <v>0</v>
      </c>
      <c r="Q80" s="216"/>
      <c r="R80" s="216">
        <v>0</v>
      </c>
      <c r="S80" s="216"/>
      <c r="T80" s="216">
        <v>0</v>
      </c>
      <c r="U80" s="216"/>
      <c r="V80" s="216">
        <v>0</v>
      </c>
      <c r="W80" s="216"/>
      <c r="X80" s="216">
        <v>0</v>
      </c>
      <c r="Y80" s="216"/>
      <c r="Z80" s="216" t="s">
        <v>552</v>
      </c>
      <c r="AA80" s="216"/>
      <c r="AB80" s="216">
        <v>0</v>
      </c>
      <c r="AC80" s="216">
        <v>0</v>
      </c>
    </row>
    <row r="81" spans="1:29" x14ac:dyDescent="0.25">
      <c r="A81" s="217" t="s">
        <v>581</v>
      </c>
      <c r="B81" s="218" t="s">
        <v>591</v>
      </c>
      <c r="C81" s="223"/>
      <c r="D81" s="223"/>
      <c r="E81" s="224"/>
      <c r="F81" s="224"/>
      <c r="G81" s="223">
        <v>0</v>
      </c>
      <c r="H81" s="216">
        <v>0</v>
      </c>
      <c r="I81" s="216"/>
      <c r="J81" s="216">
        <v>0</v>
      </c>
      <c r="K81" s="216"/>
      <c r="L81" s="216">
        <v>0</v>
      </c>
      <c r="M81" s="224"/>
      <c r="N81" s="216">
        <v>0</v>
      </c>
      <c r="O81" s="216"/>
      <c r="P81" s="216">
        <v>0</v>
      </c>
      <c r="Q81" s="216"/>
      <c r="R81" s="216">
        <v>0</v>
      </c>
      <c r="S81" s="216"/>
      <c r="T81" s="216">
        <v>0</v>
      </c>
      <c r="U81" s="216"/>
      <c r="V81" s="216">
        <v>0</v>
      </c>
      <c r="W81" s="216"/>
      <c r="X81" s="216">
        <v>0</v>
      </c>
      <c r="Y81" s="216"/>
      <c r="Z81" s="216" t="s">
        <v>552</v>
      </c>
      <c r="AA81" s="216"/>
      <c r="AB81" s="216">
        <v>0</v>
      </c>
      <c r="AC81" s="216">
        <v>0</v>
      </c>
    </row>
    <row r="82" spans="1:29" x14ac:dyDescent="0.25">
      <c r="A82" s="217" t="s">
        <v>582</v>
      </c>
      <c r="B82" s="218" t="s">
        <v>592</v>
      </c>
      <c r="C82" s="223"/>
      <c r="D82" s="223"/>
      <c r="E82" s="224"/>
      <c r="F82" s="224"/>
      <c r="G82" s="223">
        <v>0</v>
      </c>
      <c r="H82" s="216">
        <v>0</v>
      </c>
      <c r="I82" s="216"/>
      <c r="J82" s="216">
        <v>0</v>
      </c>
      <c r="K82" s="216"/>
      <c r="L82" s="216">
        <v>0</v>
      </c>
      <c r="M82" s="224"/>
      <c r="N82" s="216">
        <v>0</v>
      </c>
      <c r="O82" s="216"/>
      <c r="P82" s="216">
        <v>0</v>
      </c>
      <c r="Q82" s="216"/>
      <c r="R82" s="216">
        <v>0</v>
      </c>
      <c r="S82" s="216"/>
      <c r="T82" s="216">
        <v>0</v>
      </c>
      <c r="U82" s="216"/>
      <c r="V82" s="216">
        <v>0</v>
      </c>
      <c r="W82" s="216"/>
      <c r="X82" s="216">
        <v>0</v>
      </c>
      <c r="Y82" s="216"/>
      <c r="Z82" s="216" t="s">
        <v>552</v>
      </c>
      <c r="AA82" s="216"/>
      <c r="AB82" s="216">
        <v>0</v>
      </c>
      <c r="AC82" s="216">
        <v>0</v>
      </c>
    </row>
    <row r="83" spans="1:29" x14ac:dyDescent="0.25">
      <c r="A83" s="217" t="s">
        <v>583</v>
      </c>
      <c r="B83" s="218" t="s">
        <v>593</v>
      </c>
      <c r="C83" s="223"/>
      <c r="D83" s="223"/>
      <c r="E83" s="224"/>
      <c r="F83" s="224"/>
      <c r="G83" s="223">
        <v>0</v>
      </c>
      <c r="H83" s="216">
        <v>0</v>
      </c>
      <c r="I83" s="216"/>
      <c r="J83" s="216">
        <v>0</v>
      </c>
      <c r="K83" s="216"/>
      <c r="L83" s="216">
        <v>0</v>
      </c>
      <c r="M83" s="224"/>
      <c r="N83" s="216">
        <v>0</v>
      </c>
      <c r="O83" s="216"/>
      <c r="P83" s="216">
        <v>0</v>
      </c>
      <c r="Q83" s="216"/>
      <c r="R83" s="216">
        <v>0</v>
      </c>
      <c r="S83" s="216"/>
      <c r="T83" s="216">
        <v>0</v>
      </c>
      <c r="U83" s="216"/>
      <c r="V83" s="216">
        <v>0</v>
      </c>
      <c r="W83" s="216"/>
      <c r="X83" s="216">
        <v>0</v>
      </c>
      <c r="Y83" s="216"/>
      <c r="Z83" s="216" t="s">
        <v>552</v>
      </c>
      <c r="AA83" s="216"/>
      <c r="AB83" s="216">
        <v>0</v>
      </c>
      <c r="AC83" s="216">
        <v>0</v>
      </c>
    </row>
    <row r="84" spans="1:29" x14ac:dyDescent="0.25">
      <c r="A84" s="217" t="s">
        <v>584</v>
      </c>
      <c r="B84" s="218" t="s">
        <v>594</v>
      </c>
      <c r="C84" s="223"/>
      <c r="D84" s="223"/>
      <c r="E84" s="224"/>
      <c r="F84" s="224"/>
      <c r="G84" s="223">
        <v>0</v>
      </c>
      <c r="H84" s="216">
        <v>0</v>
      </c>
      <c r="I84" s="216"/>
      <c r="J84" s="216">
        <v>0</v>
      </c>
      <c r="K84" s="216"/>
      <c r="L84" s="216">
        <v>0</v>
      </c>
      <c r="M84" s="224"/>
      <c r="N84" s="216">
        <v>0</v>
      </c>
      <c r="O84" s="216"/>
      <c r="P84" s="216">
        <v>0</v>
      </c>
      <c r="Q84" s="216"/>
      <c r="R84" s="216">
        <v>0</v>
      </c>
      <c r="S84" s="216"/>
      <c r="T84" s="216">
        <v>0</v>
      </c>
      <c r="U84" s="216"/>
      <c r="V84" s="216">
        <v>0</v>
      </c>
      <c r="W84" s="216"/>
      <c r="X84" s="216">
        <v>0</v>
      </c>
      <c r="Y84" s="216"/>
      <c r="Z84" s="216" t="s">
        <v>552</v>
      </c>
      <c r="AA84" s="216"/>
      <c r="AB84" s="216">
        <v>0</v>
      </c>
      <c r="AC84" s="216">
        <v>0</v>
      </c>
    </row>
    <row r="85" spans="1:29" x14ac:dyDescent="0.25">
      <c r="A85" s="217" t="s">
        <v>585</v>
      </c>
      <c r="B85" s="218" t="s">
        <v>595</v>
      </c>
      <c r="C85" s="223"/>
      <c r="D85" s="223"/>
      <c r="E85" s="224"/>
      <c r="F85" s="224"/>
      <c r="G85" s="223">
        <v>0</v>
      </c>
      <c r="H85" s="216">
        <v>0</v>
      </c>
      <c r="I85" s="216"/>
      <c r="J85" s="216">
        <v>0</v>
      </c>
      <c r="K85" s="216"/>
      <c r="L85" s="216">
        <v>0</v>
      </c>
      <c r="M85" s="224"/>
      <c r="N85" s="216">
        <v>0</v>
      </c>
      <c r="O85" s="216"/>
      <c r="P85" s="216">
        <v>0</v>
      </c>
      <c r="Q85" s="216"/>
      <c r="R85" s="216">
        <v>0</v>
      </c>
      <c r="S85" s="216"/>
      <c r="T85" s="216">
        <v>0</v>
      </c>
      <c r="U85" s="216"/>
      <c r="V85" s="216">
        <v>0</v>
      </c>
      <c r="W85" s="216"/>
      <c r="X85" s="216">
        <v>0</v>
      </c>
      <c r="Y85" s="216"/>
      <c r="Z85" s="216" t="s">
        <v>552</v>
      </c>
      <c r="AA85" s="216"/>
      <c r="AB85" s="216">
        <v>0</v>
      </c>
      <c r="AC85" s="216">
        <v>0</v>
      </c>
    </row>
    <row r="86" spans="1:29" x14ac:dyDescent="0.25">
      <c r="A86" s="217" t="s">
        <v>586</v>
      </c>
      <c r="B86" s="218" t="s">
        <v>596</v>
      </c>
      <c r="C86" s="223"/>
      <c r="D86" s="223"/>
      <c r="E86" s="224"/>
      <c r="F86" s="224"/>
      <c r="G86" s="223">
        <v>0</v>
      </c>
      <c r="H86" s="216">
        <v>0</v>
      </c>
      <c r="I86" s="216"/>
      <c r="J86" s="216">
        <v>0</v>
      </c>
      <c r="K86" s="216"/>
      <c r="L86" s="216">
        <v>0</v>
      </c>
      <c r="M86" s="224"/>
      <c r="N86" s="216">
        <v>0</v>
      </c>
      <c r="O86" s="216"/>
      <c r="P86" s="216">
        <v>0</v>
      </c>
      <c r="Q86" s="216"/>
      <c r="R86" s="216">
        <v>0</v>
      </c>
      <c r="S86" s="216"/>
      <c r="T86" s="216">
        <v>0</v>
      </c>
      <c r="U86" s="216"/>
      <c r="V86" s="216">
        <v>0</v>
      </c>
      <c r="W86" s="216"/>
      <c r="X86" s="216">
        <v>0</v>
      </c>
      <c r="Y86" s="216"/>
      <c r="Z86" s="216" t="s">
        <v>552</v>
      </c>
      <c r="AA86" s="216"/>
      <c r="AB86" s="216">
        <v>0</v>
      </c>
      <c r="AC86" s="21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23" zoomScale="55" zoomScaleSheetLayoutView="55" workbookViewId="0">
      <selection activeCell="S41" sqref="A41:XFD41"/>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2" width="12.42578125" style="19" customWidth="1"/>
    <col min="43" max="43" width="12" style="19" customWidth="1"/>
    <col min="44" max="44" width="21.28515625" style="19" customWidth="1"/>
    <col min="45" max="45" width="13.28515625" style="19" customWidth="1"/>
    <col min="46" max="46" width="17.140625" style="19" customWidth="1"/>
    <col min="47" max="47" width="19"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H_TP2000.VL.0034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Проектирование титула "Реконструкция ВЛ 110 кВ ЯГП-1В - ЯГТЭС с ответвлением на ПС ЯГП-2В (замена 264 опор, 65,5 км провода)"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x14ac:dyDescent="0.25">
      <c r="A21" s="460" t="s">
        <v>464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1" customFormat="1" ht="58.5" customHeight="1" x14ac:dyDescent="0.25">
      <c r="A22" s="451" t="s">
        <v>52</v>
      </c>
      <c r="B22" s="462" t="s">
        <v>24</v>
      </c>
      <c r="C22" s="451" t="s">
        <v>51</v>
      </c>
      <c r="D22" s="451" t="s">
        <v>50</v>
      </c>
      <c r="E22" s="465" t="s">
        <v>475</v>
      </c>
      <c r="F22" s="466"/>
      <c r="G22" s="466"/>
      <c r="H22" s="466"/>
      <c r="I22" s="466"/>
      <c r="J22" s="466"/>
      <c r="K22" s="466"/>
      <c r="L22" s="467"/>
      <c r="M22" s="451" t="s">
        <v>49</v>
      </c>
      <c r="N22" s="451" t="s">
        <v>48</v>
      </c>
      <c r="O22" s="451" t="s">
        <v>47</v>
      </c>
      <c r="P22" s="446" t="s">
        <v>265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1" customFormat="1" ht="64.5" customHeight="1" x14ac:dyDescent="0.25">
      <c r="A23" s="461"/>
      <c r="B23" s="463"/>
      <c r="C23" s="461"/>
      <c r="D23" s="461"/>
      <c r="E23" s="456" t="s">
        <v>23</v>
      </c>
      <c r="F23" s="447" t="s">
        <v>139</v>
      </c>
      <c r="G23" s="447" t="s">
        <v>138</v>
      </c>
      <c r="H23" s="447" t="s">
        <v>137</v>
      </c>
      <c r="I23" s="449" t="s">
        <v>387</v>
      </c>
      <c r="J23" s="449" t="s">
        <v>388</v>
      </c>
      <c r="K23" s="449" t="s">
        <v>389</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1"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20" t="s">
        <v>13</v>
      </c>
      <c r="AG24" s="120" t="s">
        <v>12</v>
      </c>
      <c r="AH24" s="121" t="s">
        <v>2</v>
      </c>
      <c r="AI24" s="121" t="s">
        <v>11</v>
      </c>
      <c r="AJ24" s="452"/>
      <c r="AK24" s="452"/>
      <c r="AL24" s="452"/>
      <c r="AM24" s="452"/>
      <c r="AN24" s="452"/>
      <c r="AO24" s="452"/>
      <c r="AP24" s="452"/>
      <c r="AQ24" s="470"/>
      <c r="AR24" s="446"/>
      <c r="AS24" s="446"/>
      <c r="AT24" s="446"/>
      <c r="AU24" s="446"/>
      <c r="AV24" s="455"/>
    </row>
    <row r="25" spans="1:48" s="2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48" s="230" customFormat="1" ht="135" x14ac:dyDescent="0.2">
      <c r="A26" s="281" t="s">
        <v>602</v>
      </c>
      <c r="B26" s="282" t="s">
        <v>603</v>
      </c>
      <c r="C26" s="283" t="s">
        <v>604</v>
      </c>
      <c r="D26" s="284" t="s">
        <v>605</v>
      </c>
      <c r="E26" s="285" t="s">
        <v>331</v>
      </c>
      <c r="F26" s="285" t="s">
        <v>331</v>
      </c>
      <c r="G26" s="285" t="s">
        <v>331</v>
      </c>
      <c r="H26" s="285" t="s">
        <v>331</v>
      </c>
      <c r="I26" s="285" t="s">
        <v>331</v>
      </c>
      <c r="J26" s="285" t="s">
        <v>331</v>
      </c>
      <c r="K26" s="285" t="s">
        <v>331</v>
      </c>
      <c r="L26" s="285" t="s">
        <v>331</v>
      </c>
      <c r="M26" s="286" t="s">
        <v>606</v>
      </c>
      <c r="N26" s="287" t="s">
        <v>644</v>
      </c>
      <c r="O26" s="282" t="s">
        <v>607</v>
      </c>
      <c r="P26" s="288">
        <v>26162</v>
      </c>
      <c r="Q26" s="283" t="s">
        <v>608</v>
      </c>
      <c r="R26" s="288">
        <v>26162</v>
      </c>
      <c r="S26" s="283" t="s">
        <v>609</v>
      </c>
      <c r="T26" s="283" t="s">
        <v>610</v>
      </c>
      <c r="U26" s="283">
        <v>6</v>
      </c>
      <c r="V26" s="283">
        <v>6</v>
      </c>
      <c r="W26" s="283" t="s">
        <v>611</v>
      </c>
      <c r="X26" s="288">
        <v>25990</v>
      </c>
      <c r="Y26" s="283"/>
      <c r="Z26" s="283">
        <v>1</v>
      </c>
      <c r="AA26" s="288">
        <v>13583</v>
      </c>
      <c r="AB26" s="288">
        <v>13583</v>
      </c>
      <c r="AC26" s="283" t="s">
        <v>611</v>
      </c>
      <c r="AD26" s="288">
        <v>16300</v>
      </c>
      <c r="AE26" s="288">
        <v>0</v>
      </c>
      <c r="AF26" s="284" t="s">
        <v>612</v>
      </c>
      <c r="AG26" s="283" t="s">
        <v>613</v>
      </c>
      <c r="AH26" s="283" t="s">
        <v>614</v>
      </c>
      <c r="AI26" s="283" t="s">
        <v>615</v>
      </c>
      <c r="AJ26" s="283" t="s">
        <v>616</v>
      </c>
      <c r="AK26" s="283" t="s">
        <v>617</v>
      </c>
      <c r="AL26" s="286"/>
      <c r="AM26" s="286"/>
      <c r="AN26" s="289"/>
      <c r="AO26" s="286"/>
      <c r="AP26" s="283" t="s">
        <v>618</v>
      </c>
      <c r="AQ26" s="283" t="s">
        <v>619</v>
      </c>
      <c r="AR26" s="283" t="s">
        <v>618</v>
      </c>
      <c r="AS26" s="283" t="s">
        <v>619</v>
      </c>
      <c r="AT26" s="283" t="s">
        <v>620</v>
      </c>
      <c r="AU26" s="286"/>
      <c r="AV26" s="290" t="s">
        <v>646</v>
      </c>
    </row>
    <row r="27" spans="1:48" s="230" customFormat="1" x14ac:dyDescent="0.2">
      <c r="A27" s="291"/>
      <c r="B27" s="291"/>
      <c r="C27" s="291"/>
      <c r="D27" s="291"/>
      <c r="E27" s="291"/>
      <c r="F27" s="291"/>
      <c r="G27" s="291"/>
      <c r="H27" s="291"/>
      <c r="I27" s="291"/>
      <c r="J27" s="291"/>
      <c r="K27" s="291"/>
      <c r="L27" s="291"/>
      <c r="M27" s="291"/>
      <c r="N27" s="291"/>
      <c r="O27" s="291"/>
      <c r="P27" s="291"/>
      <c r="Q27" s="291"/>
      <c r="R27" s="291"/>
      <c r="S27" s="291"/>
      <c r="T27" s="291"/>
      <c r="U27" s="291"/>
      <c r="V27" s="291"/>
      <c r="W27" s="283" t="s">
        <v>621</v>
      </c>
      <c r="X27" s="288">
        <v>0</v>
      </c>
      <c r="Y27" s="283" t="s">
        <v>621</v>
      </c>
      <c r="Z27" s="291"/>
      <c r="AA27" s="288"/>
      <c r="AB27" s="291"/>
      <c r="AC27" s="291"/>
      <c r="AD27" s="291"/>
      <c r="AE27" s="291"/>
      <c r="AF27" s="291"/>
      <c r="AG27" s="291"/>
      <c r="AH27" s="291"/>
      <c r="AI27" s="291"/>
      <c r="AJ27" s="291"/>
      <c r="AK27" s="291"/>
      <c r="AL27" s="291"/>
      <c r="AM27" s="291"/>
      <c r="AN27" s="291"/>
      <c r="AO27" s="291"/>
      <c r="AP27" s="291"/>
      <c r="AQ27" s="291"/>
      <c r="AR27" s="291"/>
      <c r="AS27" s="291"/>
      <c r="AT27" s="291"/>
      <c r="AU27" s="291"/>
      <c r="AV27" s="291"/>
    </row>
    <row r="28" spans="1:48" s="230" customFormat="1" x14ac:dyDescent="0.2">
      <c r="A28" s="291"/>
      <c r="B28" s="291"/>
      <c r="C28" s="291"/>
      <c r="D28" s="291"/>
      <c r="E28" s="291"/>
      <c r="F28" s="291"/>
      <c r="G28" s="291"/>
      <c r="H28" s="291"/>
      <c r="I28" s="291"/>
      <c r="J28" s="291"/>
      <c r="K28" s="291"/>
      <c r="L28" s="291"/>
      <c r="M28" s="291"/>
      <c r="N28" s="291"/>
      <c r="O28" s="291"/>
      <c r="P28" s="291"/>
      <c r="Q28" s="291"/>
      <c r="R28" s="291"/>
      <c r="S28" s="291"/>
      <c r="T28" s="291"/>
      <c r="U28" s="291"/>
      <c r="V28" s="291"/>
      <c r="W28" s="283" t="s">
        <v>622</v>
      </c>
      <c r="X28" s="288">
        <v>26162</v>
      </c>
      <c r="Y28" s="283"/>
      <c r="Z28" s="291"/>
      <c r="AA28" s="288">
        <v>14238</v>
      </c>
      <c r="AB28" s="291"/>
      <c r="AC28" s="291"/>
      <c r="AD28" s="291"/>
      <c r="AE28" s="291"/>
      <c r="AF28" s="291"/>
      <c r="AG28" s="291"/>
      <c r="AH28" s="291"/>
      <c r="AI28" s="291"/>
      <c r="AJ28" s="291"/>
      <c r="AK28" s="291"/>
      <c r="AL28" s="291"/>
      <c r="AM28" s="291"/>
      <c r="AN28" s="291"/>
      <c r="AO28" s="291"/>
      <c r="AP28" s="291"/>
      <c r="AQ28" s="291"/>
      <c r="AR28" s="291"/>
      <c r="AS28" s="291"/>
      <c r="AT28" s="291"/>
      <c r="AU28" s="291"/>
      <c r="AV28" s="291"/>
    </row>
    <row r="29" spans="1:48" s="230" customFormat="1" x14ac:dyDescent="0.2">
      <c r="A29" s="291"/>
      <c r="B29" s="291"/>
      <c r="C29" s="291"/>
      <c r="D29" s="291"/>
      <c r="E29" s="291"/>
      <c r="F29" s="291"/>
      <c r="G29" s="291"/>
      <c r="H29" s="291"/>
      <c r="I29" s="291"/>
      <c r="J29" s="291"/>
      <c r="K29" s="291"/>
      <c r="L29" s="291"/>
      <c r="M29" s="291"/>
      <c r="N29" s="291"/>
      <c r="O29" s="291"/>
      <c r="P29" s="291"/>
      <c r="Q29" s="291"/>
      <c r="R29" s="291"/>
      <c r="S29" s="291"/>
      <c r="T29" s="291"/>
      <c r="U29" s="291"/>
      <c r="V29" s="291"/>
      <c r="W29" s="283" t="s">
        <v>623</v>
      </c>
      <c r="X29" s="288">
        <v>26162</v>
      </c>
      <c r="Y29" s="283"/>
      <c r="Z29" s="291"/>
      <c r="AA29" s="288">
        <v>26162</v>
      </c>
      <c r="AB29" s="291"/>
      <c r="AC29" s="291"/>
      <c r="AD29" s="291"/>
      <c r="AE29" s="291"/>
      <c r="AF29" s="291"/>
      <c r="AG29" s="291"/>
      <c r="AH29" s="291"/>
      <c r="AI29" s="291"/>
      <c r="AJ29" s="291"/>
      <c r="AK29" s="291"/>
      <c r="AL29" s="291"/>
      <c r="AM29" s="291"/>
      <c r="AN29" s="291"/>
      <c r="AO29" s="291"/>
      <c r="AP29" s="291"/>
      <c r="AQ29" s="291"/>
      <c r="AR29" s="291"/>
      <c r="AS29" s="291"/>
      <c r="AT29" s="291"/>
      <c r="AU29" s="291"/>
      <c r="AV29" s="291"/>
    </row>
    <row r="30" spans="1:48" s="230" customFormat="1" x14ac:dyDescent="0.2">
      <c r="A30" s="291"/>
      <c r="B30" s="291"/>
      <c r="C30" s="291"/>
      <c r="D30" s="291"/>
      <c r="E30" s="291"/>
      <c r="F30" s="291"/>
      <c r="G30" s="291"/>
      <c r="H30" s="291"/>
      <c r="I30" s="291"/>
      <c r="J30" s="291"/>
      <c r="K30" s="291"/>
      <c r="L30" s="291"/>
      <c r="M30" s="291"/>
      <c r="N30" s="291"/>
      <c r="O30" s="291"/>
      <c r="P30" s="291"/>
      <c r="Q30" s="291"/>
      <c r="R30" s="291"/>
      <c r="S30" s="291"/>
      <c r="T30" s="291"/>
      <c r="U30" s="291"/>
      <c r="V30" s="291"/>
      <c r="W30" s="283" t="s">
        <v>624</v>
      </c>
      <c r="X30" s="288">
        <v>0</v>
      </c>
      <c r="Y30" s="283" t="s">
        <v>624</v>
      </c>
      <c r="Z30" s="291"/>
      <c r="AA30" s="288"/>
      <c r="AB30" s="291"/>
      <c r="AC30" s="291"/>
      <c r="AD30" s="291"/>
      <c r="AE30" s="291"/>
      <c r="AF30" s="291"/>
      <c r="AG30" s="291"/>
      <c r="AH30" s="291"/>
      <c r="AI30" s="291"/>
      <c r="AJ30" s="291"/>
      <c r="AK30" s="291"/>
      <c r="AL30" s="291"/>
      <c r="AM30" s="291"/>
      <c r="AN30" s="291"/>
      <c r="AO30" s="291"/>
      <c r="AP30" s="291"/>
      <c r="AQ30" s="291"/>
      <c r="AR30" s="291"/>
      <c r="AS30" s="291"/>
      <c r="AT30" s="291"/>
      <c r="AU30" s="291"/>
      <c r="AV30" s="291"/>
    </row>
    <row r="31" spans="1:48" s="230" customFormat="1" x14ac:dyDescent="0.2">
      <c r="A31" s="291"/>
      <c r="B31" s="291"/>
      <c r="C31" s="291"/>
      <c r="D31" s="291"/>
      <c r="E31" s="291"/>
      <c r="F31" s="291"/>
      <c r="G31" s="291"/>
      <c r="H31" s="291"/>
      <c r="I31" s="291"/>
      <c r="J31" s="291"/>
      <c r="K31" s="291"/>
      <c r="L31" s="291"/>
      <c r="M31" s="291"/>
      <c r="N31" s="291"/>
      <c r="O31" s="291"/>
      <c r="P31" s="291"/>
      <c r="Q31" s="291"/>
      <c r="R31" s="291"/>
      <c r="S31" s="291"/>
      <c r="T31" s="291"/>
      <c r="U31" s="291"/>
      <c r="V31" s="291"/>
      <c r="W31" s="283" t="s">
        <v>625</v>
      </c>
      <c r="X31" s="288">
        <v>26162</v>
      </c>
      <c r="Y31" s="283"/>
      <c r="Z31" s="291"/>
      <c r="AA31" s="288">
        <v>18612</v>
      </c>
      <c r="AB31" s="291"/>
      <c r="AC31" s="291"/>
      <c r="AD31" s="291"/>
      <c r="AE31" s="291"/>
      <c r="AF31" s="291"/>
      <c r="AG31" s="291"/>
      <c r="AH31" s="291"/>
      <c r="AI31" s="291"/>
      <c r="AJ31" s="291"/>
      <c r="AK31" s="291"/>
      <c r="AL31" s="291"/>
      <c r="AM31" s="291"/>
      <c r="AN31" s="291"/>
      <c r="AO31" s="291"/>
      <c r="AP31" s="291"/>
      <c r="AQ31" s="291"/>
      <c r="AR31" s="291"/>
      <c r="AS31" s="291"/>
      <c r="AT31" s="291"/>
      <c r="AU31" s="291"/>
      <c r="AV31" s="291"/>
    </row>
    <row r="32" spans="1:48" s="21" customFormat="1" ht="150" x14ac:dyDescent="0.25">
      <c r="A32" s="281" t="s">
        <v>627</v>
      </c>
      <c r="B32" s="282" t="s">
        <v>603</v>
      </c>
      <c r="C32" s="283" t="s">
        <v>604</v>
      </c>
      <c r="D32" s="284" t="s">
        <v>605</v>
      </c>
      <c r="E32" s="285" t="s">
        <v>331</v>
      </c>
      <c r="F32" s="285" t="s">
        <v>331</v>
      </c>
      <c r="G32" s="285" t="s">
        <v>331</v>
      </c>
      <c r="H32" s="285" t="s">
        <v>331</v>
      </c>
      <c r="I32" s="285" t="s">
        <v>331</v>
      </c>
      <c r="J32" s="285" t="s">
        <v>331</v>
      </c>
      <c r="K32" s="285" t="s">
        <v>331</v>
      </c>
      <c r="L32" s="285" t="s">
        <v>331</v>
      </c>
      <c r="M32" s="286" t="s">
        <v>606</v>
      </c>
      <c r="N32" s="287" t="s">
        <v>645</v>
      </c>
      <c r="O32" s="282" t="s">
        <v>607</v>
      </c>
      <c r="P32" s="288">
        <v>49058</v>
      </c>
      <c r="Q32" s="283" t="s">
        <v>608</v>
      </c>
      <c r="R32" s="288">
        <v>49058</v>
      </c>
      <c r="S32" s="283" t="s">
        <v>609</v>
      </c>
      <c r="T32" s="283" t="s">
        <v>610</v>
      </c>
      <c r="U32" s="283">
        <v>7</v>
      </c>
      <c r="V32" s="283">
        <v>7</v>
      </c>
      <c r="W32" s="283" t="s">
        <v>623</v>
      </c>
      <c r="X32" s="288">
        <v>49058</v>
      </c>
      <c r="Y32" s="283"/>
      <c r="Z32" s="283">
        <v>1</v>
      </c>
      <c r="AA32" s="288">
        <v>41605</v>
      </c>
      <c r="AB32" s="288">
        <v>41605</v>
      </c>
      <c r="AC32" s="283" t="s">
        <v>623</v>
      </c>
      <c r="AD32" s="288">
        <v>49926</v>
      </c>
      <c r="AE32" s="288">
        <v>0</v>
      </c>
      <c r="AF32" s="284" t="s">
        <v>629</v>
      </c>
      <c r="AG32" s="283" t="s">
        <v>613</v>
      </c>
      <c r="AH32" s="283" t="s">
        <v>630</v>
      </c>
      <c r="AI32" s="283" t="s">
        <v>631</v>
      </c>
      <c r="AJ32" s="283" t="s">
        <v>632</v>
      </c>
      <c r="AK32" s="283" t="s">
        <v>633</v>
      </c>
      <c r="AL32" s="283"/>
      <c r="AM32" s="283"/>
      <c r="AN32" s="283"/>
      <c r="AO32" s="284" t="s">
        <v>628</v>
      </c>
      <c r="AP32" s="283" t="s">
        <v>634</v>
      </c>
      <c r="AQ32" s="283" t="s">
        <v>635</v>
      </c>
      <c r="AR32" s="283" t="s">
        <v>634</v>
      </c>
      <c r="AS32" s="283" t="s">
        <v>635</v>
      </c>
      <c r="AT32" s="283" t="s">
        <v>636</v>
      </c>
      <c r="AU32" s="283" t="s">
        <v>637</v>
      </c>
      <c r="AV32" s="283" t="s">
        <v>638</v>
      </c>
    </row>
    <row r="33" spans="1:48" s="21" customFormat="1" x14ac:dyDescent="0.25">
      <c r="A33" s="281" t="s">
        <v>628</v>
      </c>
      <c r="B33" s="291"/>
      <c r="C33" s="291"/>
      <c r="D33" s="284" t="s">
        <v>628</v>
      </c>
      <c r="E33" s="291"/>
      <c r="F33" s="291"/>
      <c r="G33" s="291"/>
      <c r="H33" s="291"/>
      <c r="I33" s="291"/>
      <c r="J33" s="291"/>
      <c r="K33" s="291"/>
      <c r="L33" s="291"/>
      <c r="M33" s="291"/>
      <c r="N33" s="287"/>
      <c r="O33" s="283"/>
      <c r="P33" s="288"/>
      <c r="Q33" s="283"/>
      <c r="R33" s="288"/>
      <c r="S33" s="283"/>
      <c r="T33" s="283"/>
      <c r="U33" s="283"/>
      <c r="V33" s="283"/>
      <c r="W33" s="283" t="s">
        <v>639</v>
      </c>
      <c r="X33" s="288">
        <v>48894</v>
      </c>
      <c r="Y33" s="283" t="s">
        <v>639</v>
      </c>
      <c r="Z33" s="283"/>
      <c r="AA33" s="288"/>
      <c r="AB33" s="288"/>
      <c r="AC33" s="283"/>
      <c r="AD33" s="288"/>
      <c r="AE33" s="288"/>
      <c r="AF33" s="284" t="s">
        <v>628</v>
      </c>
      <c r="AG33" s="283"/>
      <c r="AH33" s="283"/>
      <c r="AI33" s="283"/>
      <c r="AJ33" s="283"/>
      <c r="AK33" s="283"/>
      <c r="AL33" s="283"/>
      <c r="AM33" s="283"/>
      <c r="AN33" s="283"/>
      <c r="AO33" s="284" t="s">
        <v>628</v>
      </c>
      <c r="AP33" s="283"/>
      <c r="AQ33" s="283"/>
      <c r="AR33" s="283"/>
      <c r="AS33" s="283"/>
      <c r="AT33" s="283"/>
      <c r="AU33" s="283"/>
      <c r="AV33" s="283"/>
    </row>
    <row r="34" spans="1:48" s="21" customFormat="1" x14ac:dyDescent="0.25">
      <c r="A34" s="281" t="s">
        <v>628</v>
      </c>
      <c r="B34" s="291"/>
      <c r="C34" s="291"/>
      <c r="D34" s="284" t="s">
        <v>628</v>
      </c>
      <c r="E34" s="291"/>
      <c r="F34" s="291"/>
      <c r="G34" s="291"/>
      <c r="H34" s="291"/>
      <c r="I34" s="291"/>
      <c r="J34" s="291"/>
      <c r="K34" s="291"/>
      <c r="L34" s="291"/>
      <c r="M34" s="291"/>
      <c r="N34" s="287"/>
      <c r="O34" s="283"/>
      <c r="P34" s="288"/>
      <c r="Q34" s="283"/>
      <c r="R34" s="288"/>
      <c r="S34" s="283"/>
      <c r="T34" s="283"/>
      <c r="U34" s="283"/>
      <c r="V34" s="283"/>
      <c r="W34" s="283" t="s">
        <v>640</v>
      </c>
      <c r="X34" s="288">
        <v>49000</v>
      </c>
      <c r="Y34" s="283"/>
      <c r="Z34" s="283"/>
      <c r="AA34" s="288">
        <v>41641</v>
      </c>
      <c r="AB34" s="288"/>
      <c r="AC34" s="283"/>
      <c r="AD34" s="288"/>
      <c r="AE34" s="288"/>
      <c r="AF34" s="284" t="s">
        <v>628</v>
      </c>
      <c r="AG34" s="283"/>
      <c r="AH34" s="283"/>
      <c r="AI34" s="283"/>
      <c r="AJ34" s="283"/>
      <c r="AK34" s="283"/>
      <c r="AL34" s="283"/>
      <c r="AM34" s="283"/>
      <c r="AN34" s="283"/>
      <c r="AO34" s="284" t="s">
        <v>628</v>
      </c>
      <c r="AP34" s="283"/>
      <c r="AQ34" s="283"/>
      <c r="AR34" s="283"/>
      <c r="AS34" s="283"/>
      <c r="AT34" s="283"/>
      <c r="AU34" s="283"/>
      <c r="AV34" s="283"/>
    </row>
    <row r="35" spans="1:48" s="21" customFormat="1" x14ac:dyDescent="0.25">
      <c r="A35" s="281" t="s">
        <v>628</v>
      </c>
      <c r="B35" s="291"/>
      <c r="C35" s="291"/>
      <c r="D35" s="284" t="s">
        <v>628</v>
      </c>
      <c r="E35" s="291"/>
      <c r="F35" s="291"/>
      <c r="G35" s="291"/>
      <c r="H35" s="291"/>
      <c r="I35" s="291"/>
      <c r="J35" s="291"/>
      <c r="K35" s="291"/>
      <c r="L35" s="291"/>
      <c r="M35" s="291"/>
      <c r="N35" s="287"/>
      <c r="O35" s="283"/>
      <c r="P35" s="288"/>
      <c r="Q35" s="283"/>
      <c r="R35" s="288"/>
      <c r="S35" s="283"/>
      <c r="T35" s="283"/>
      <c r="U35" s="283"/>
      <c r="V35" s="283"/>
      <c r="W35" s="283" t="s">
        <v>641</v>
      </c>
      <c r="X35" s="288">
        <v>49058</v>
      </c>
      <c r="Y35" s="283" t="s">
        <v>641</v>
      </c>
      <c r="Z35" s="283"/>
      <c r="AA35" s="288"/>
      <c r="AB35" s="288"/>
      <c r="AC35" s="283"/>
      <c r="AD35" s="288"/>
      <c r="AE35" s="288"/>
      <c r="AF35" s="284" t="s">
        <v>628</v>
      </c>
      <c r="AG35" s="283"/>
      <c r="AH35" s="283"/>
      <c r="AI35" s="283"/>
      <c r="AJ35" s="283"/>
      <c r="AK35" s="283"/>
      <c r="AL35" s="283"/>
      <c r="AM35" s="283"/>
      <c r="AN35" s="283"/>
      <c r="AO35" s="284" t="s">
        <v>628</v>
      </c>
      <c r="AP35" s="283"/>
      <c r="AQ35" s="283"/>
      <c r="AR35" s="283"/>
      <c r="AS35" s="283"/>
      <c r="AT35" s="283"/>
      <c r="AU35" s="283"/>
      <c r="AV35" s="283"/>
    </row>
    <row r="36" spans="1:48" s="21" customFormat="1" x14ac:dyDescent="0.25">
      <c r="A36" s="281" t="s">
        <v>628</v>
      </c>
      <c r="B36" s="291"/>
      <c r="C36" s="291"/>
      <c r="D36" s="284" t="s">
        <v>628</v>
      </c>
      <c r="E36" s="291"/>
      <c r="F36" s="291"/>
      <c r="G36" s="291"/>
      <c r="H36" s="291"/>
      <c r="I36" s="291"/>
      <c r="J36" s="291"/>
      <c r="K36" s="291"/>
      <c r="L36" s="291"/>
      <c r="M36" s="291"/>
      <c r="N36" s="287"/>
      <c r="O36" s="283"/>
      <c r="P36" s="288"/>
      <c r="Q36" s="283"/>
      <c r="R36" s="288"/>
      <c r="S36" s="283"/>
      <c r="T36" s="283"/>
      <c r="U36" s="283"/>
      <c r="V36" s="283"/>
      <c r="W36" s="283" t="s">
        <v>622</v>
      </c>
      <c r="X36" s="288">
        <v>49058</v>
      </c>
      <c r="Y36" s="283"/>
      <c r="Z36" s="283"/>
      <c r="AA36" s="288">
        <v>31691</v>
      </c>
      <c r="AB36" s="288"/>
      <c r="AC36" s="283"/>
      <c r="AD36" s="288"/>
      <c r="AE36" s="288"/>
      <c r="AF36" s="284" t="s">
        <v>628</v>
      </c>
      <c r="AG36" s="283"/>
      <c r="AH36" s="283"/>
      <c r="AI36" s="283"/>
      <c r="AJ36" s="283"/>
      <c r="AK36" s="283"/>
      <c r="AL36" s="283"/>
      <c r="AM36" s="283"/>
      <c r="AN36" s="283"/>
      <c r="AO36" s="284" t="s">
        <v>628</v>
      </c>
      <c r="AP36" s="283"/>
      <c r="AQ36" s="283"/>
      <c r="AR36" s="283"/>
      <c r="AS36" s="283"/>
      <c r="AT36" s="283"/>
      <c r="AU36" s="283"/>
      <c r="AV36" s="283"/>
    </row>
    <row r="37" spans="1:48" s="21" customFormat="1" x14ac:dyDescent="0.25">
      <c r="A37" s="281" t="s">
        <v>628</v>
      </c>
      <c r="B37" s="291"/>
      <c r="C37" s="291"/>
      <c r="D37" s="284" t="s">
        <v>628</v>
      </c>
      <c r="E37" s="291"/>
      <c r="F37" s="291"/>
      <c r="G37" s="291"/>
      <c r="H37" s="291"/>
      <c r="I37" s="291"/>
      <c r="J37" s="291"/>
      <c r="K37" s="291"/>
      <c r="L37" s="291"/>
      <c r="M37" s="291"/>
      <c r="N37" s="287"/>
      <c r="O37" s="283"/>
      <c r="P37" s="288"/>
      <c r="Q37" s="283"/>
      <c r="R37" s="288"/>
      <c r="S37" s="283"/>
      <c r="T37" s="283"/>
      <c r="U37" s="283"/>
      <c r="V37" s="283"/>
      <c r="W37" s="283" t="s">
        <v>642</v>
      </c>
      <c r="X37" s="288">
        <v>49058</v>
      </c>
      <c r="Y37" s="283" t="s">
        <v>642</v>
      </c>
      <c r="Z37" s="283"/>
      <c r="AA37" s="288"/>
      <c r="AB37" s="288"/>
      <c r="AC37" s="283"/>
      <c r="AD37" s="288"/>
      <c r="AE37" s="288"/>
      <c r="AF37" s="284" t="s">
        <v>628</v>
      </c>
      <c r="AG37" s="283"/>
      <c r="AH37" s="283"/>
      <c r="AI37" s="283"/>
      <c r="AJ37" s="283"/>
      <c r="AK37" s="283"/>
      <c r="AL37" s="283"/>
      <c r="AM37" s="283"/>
      <c r="AN37" s="283"/>
      <c r="AO37" s="284" t="s">
        <v>628</v>
      </c>
      <c r="AP37" s="283"/>
      <c r="AQ37" s="283"/>
      <c r="AR37" s="283"/>
      <c r="AS37" s="283"/>
      <c r="AT37" s="283"/>
      <c r="AU37" s="283"/>
      <c r="AV37" s="283"/>
    </row>
    <row r="38" spans="1:48" s="21" customFormat="1" x14ac:dyDescent="0.25">
      <c r="A38" s="281" t="s">
        <v>628</v>
      </c>
      <c r="B38" s="291"/>
      <c r="C38" s="291"/>
      <c r="D38" s="284" t="s">
        <v>628</v>
      </c>
      <c r="E38" s="291"/>
      <c r="F38" s="291"/>
      <c r="G38" s="291"/>
      <c r="H38" s="291"/>
      <c r="I38" s="291"/>
      <c r="J38" s="291"/>
      <c r="K38" s="291"/>
      <c r="L38" s="291"/>
      <c r="M38" s="291"/>
      <c r="N38" s="287"/>
      <c r="O38" s="283"/>
      <c r="P38" s="288"/>
      <c r="Q38" s="283"/>
      <c r="R38" s="288"/>
      <c r="S38" s="283"/>
      <c r="T38" s="283"/>
      <c r="U38" s="283"/>
      <c r="V38" s="283"/>
      <c r="W38" s="283" t="s">
        <v>643</v>
      </c>
      <c r="X38" s="288">
        <v>44500</v>
      </c>
      <c r="Y38" s="283" t="s">
        <v>643</v>
      </c>
      <c r="Z38" s="283"/>
      <c r="AA38" s="288"/>
      <c r="AB38" s="288"/>
      <c r="AC38" s="283"/>
      <c r="AD38" s="288"/>
      <c r="AE38" s="288"/>
      <c r="AF38" s="284" t="s">
        <v>628</v>
      </c>
      <c r="AG38" s="283"/>
      <c r="AH38" s="283"/>
      <c r="AI38" s="283"/>
      <c r="AJ38" s="283"/>
      <c r="AK38" s="283"/>
      <c r="AL38" s="283"/>
      <c r="AM38" s="283"/>
      <c r="AN38" s="283"/>
      <c r="AO38" s="284" t="s">
        <v>628</v>
      </c>
      <c r="AP38" s="283"/>
      <c r="AQ38" s="283"/>
      <c r="AR38" s="283"/>
      <c r="AS38" s="283"/>
      <c r="AT38" s="283"/>
      <c r="AU38" s="283"/>
      <c r="AV38" s="283"/>
    </row>
    <row r="39" spans="1:48" ht="165" x14ac:dyDescent="0.25">
      <c r="A39" s="291">
        <v>1</v>
      </c>
      <c r="B39" s="282" t="s">
        <v>603</v>
      </c>
      <c r="C39" s="283" t="s">
        <v>604</v>
      </c>
      <c r="D39" s="284" t="s">
        <v>687</v>
      </c>
      <c r="E39" s="285" t="s">
        <v>331</v>
      </c>
      <c r="F39" s="285" t="s">
        <v>331</v>
      </c>
      <c r="G39" s="285" t="s">
        <v>331</v>
      </c>
      <c r="H39" s="285" t="s">
        <v>331</v>
      </c>
      <c r="I39" s="285" t="s">
        <v>331</v>
      </c>
      <c r="J39" s="285" t="s">
        <v>331</v>
      </c>
      <c r="K39" s="285" t="s">
        <v>331</v>
      </c>
      <c r="L39" s="285" t="s">
        <v>331</v>
      </c>
      <c r="M39" s="291" t="s">
        <v>688</v>
      </c>
      <c r="N39" s="287" t="s">
        <v>689</v>
      </c>
      <c r="O39" s="282" t="s">
        <v>603</v>
      </c>
      <c r="P39" s="291">
        <v>2</v>
      </c>
      <c r="Q39" s="283" t="s">
        <v>608</v>
      </c>
      <c r="R39" s="291">
        <v>2</v>
      </c>
      <c r="S39" s="291" t="s">
        <v>690</v>
      </c>
      <c r="T39" s="291" t="s">
        <v>690</v>
      </c>
      <c r="U39" s="291">
        <v>1</v>
      </c>
      <c r="V39" s="291">
        <v>1</v>
      </c>
      <c r="W39" s="283" t="s">
        <v>685</v>
      </c>
      <c r="X39" s="291">
        <v>2</v>
      </c>
      <c r="Y39" s="291"/>
      <c r="Z39" s="291"/>
      <c r="AA39" s="291"/>
      <c r="AB39" s="291">
        <v>2</v>
      </c>
      <c r="AC39" s="283" t="s">
        <v>685</v>
      </c>
      <c r="AD39" s="291">
        <v>2</v>
      </c>
      <c r="AE39" s="291">
        <v>2</v>
      </c>
      <c r="AF39" s="291"/>
      <c r="AG39" s="291"/>
      <c r="AH39" s="291"/>
      <c r="AI39" s="291"/>
      <c r="AJ39" s="291"/>
      <c r="AK39" s="291"/>
      <c r="AL39" s="292" t="s">
        <v>691</v>
      </c>
      <c r="AM39" s="291"/>
      <c r="AN39" s="291"/>
      <c r="AO39" s="291"/>
      <c r="AP39" s="291"/>
      <c r="AQ39" s="289">
        <v>45217</v>
      </c>
      <c r="AR39" s="291"/>
      <c r="AS39" s="289">
        <v>45254</v>
      </c>
      <c r="AT39" s="289">
        <v>63151</v>
      </c>
      <c r="AU39" s="291"/>
      <c r="AV39" s="283" t="s">
        <v>692</v>
      </c>
    </row>
    <row r="40" spans="1:48" ht="225" x14ac:dyDescent="0.25">
      <c r="A40" s="281" t="s">
        <v>693</v>
      </c>
      <c r="B40" s="282" t="s">
        <v>603</v>
      </c>
      <c r="C40" s="283" t="s">
        <v>604</v>
      </c>
      <c r="D40" s="284" t="s">
        <v>687</v>
      </c>
      <c r="E40" s="285" t="s">
        <v>331</v>
      </c>
      <c r="F40" s="285" t="s">
        <v>331</v>
      </c>
      <c r="G40" s="285" t="s">
        <v>331</v>
      </c>
      <c r="H40" s="285" t="s">
        <v>331</v>
      </c>
      <c r="I40" s="285" t="s">
        <v>331</v>
      </c>
      <c r="J40" s="285" t="s">
        <v>331</v>
      </c>
      <c r="K40" s="285" t="s">
        <v>331</v>
      </c>
      <c r="L40" s="285" t="s">
        <v>331</v>
      </c>
      <c r="M40" s="291" t="s">
        <v>688</v>
      </c>
      <c r="N40" s="287" t="s">
        <v>694</v>
      </c>
      <c r="O40" s="282" t="s">
        <v>603</v>
      </c>
      <c r="P40" s="288">
        <v>4146</v>
      </c>
      <c r="Q40" s="283" t="s">
        <v>695</v>
      </c>
      <c r="R40" s="288">
        <v>4146</v>
      </c>
      <c r="S40" s="283" t="s">
        <v>609</v>
      </c>
      <c r="T40" s="283" t="s">
        <v>696</v>
      </c>
      <c r="U40" s="283">
        <v>1</v>
      </c>
      <c r="V40" s="283">
        <v>1</v>
      </c>
      <c r="W40" s="283" t="s">
        <v>697</v>
      </c>
      <c r="X40" s="288">
        <v>4146</v>
      </c>
      <c r="Y40" s="291"/>
      <c r="Z40" s="291"/>
      <c r="AA40" s="291"/>
      <c r="AB40" s="288">
        <v>4146</v>
      </c>
      <c r="AC40" s="283" t="s">
        <v>697</v>
      </c>
      <c r="AD40" s="288">
        <v>4975</v>
      </c>
      <c r="AE40" s="288">
        <v>4975</v>
      </c>
      <c r="AF40" s="291"/>
      <c r="AG40" s="291"/>
      <c r="AH40" s="291"/>
      <c r="AI40" s="291"/>
      <c r="AJ40" s="291"/>
      <c r="AK40" s="291"/>
      <c r="AL40" s="283" t="s">
        <v>698</v>
      </c>
      <c r="AM40" s="283" t="s">
        <v>699</v>
      </c>
      <c r="AN40" s="283" t="s">
        <v>700</v>
      </c>
      <c r="AO40" s="284" t="s">
        <v>701</v>
      </c>
      <c r="AP40" s="283" t="s">
        <v>702</v>
      </c>
      <c r="AQ40" s="283" t="s">
        <v>703</v>
      </c>
      <c r="AR40" s="283" t="s">
        <v>702</v>
      </c>
      <c r="AS40" s="283" t="s">
        <v>700</v>
      </c>
      <c r="AT40" s="283" t="s">
        <v>704</v>
      </c>
      <c r="AU40" s="291"/>
      <c r="AV40"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zoomScale="90" zoomScaleNormal="90" zoomScaleSheetLayoutView="90" workbookViewId="0">
      <selection activeCell="B28" sqref="B28"/>
    </sheetView>
  </sheetViews>
  <sheetFormatPr defaultRowHeight="15.75" x14ac:dyDescent="0.25"/>
  <cols>
    <col min="1" max="2" width="66.140625" style="97" customWidth="1"/>
    <col min="3" max="3" width="45.7109375" style="162"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541</v>
      </c>
    </row>
    <row r="4" spans="1:8" x14ac:dyDescent="0.25">
      <c r="B4" s="43"/>
    </row>
    <row r="5" spans="1:8" ht="18.75" x14ac:dyDescent="0.3">
      <c r="A5" s="477" t="str">
        <f>'1. паспорт местоположение'!A5:C5</f>
        <v>Год раскрытия информации: 2024 год</v>
      </c>
      <c r="B5" s="477"/>
      <c r="C5" s="163"/>
      <c r="D5" s="61"/>
      <c r="E5" s="61"/>
      <c r="F5" s="61"/>
      <c r="G5" s="61"/>
      <c r="H5" s="61"/>
    </row>
    <row r="6" spans="1:8" ht="18.75" x14ac:dyDescent="0.3">
      <c r="A6" s="125"/>
      <c r="B6" s="125"/>
      <c r="C6" s="164"/>
      <c r="D6" s="125"/>
      <c r="E6" s="125"/>
      <c r="F6" s="125"/>
      <c r="G6" s="125"/>
      <c r="H6" s="125"/>
    </row>
    <row r="7" spans="1:8" ht="18.75" x14ac:dyDescent="0.25">
      <c r="A7" s="300" t="s">
        <v>9</v>
      </c>
      <c r="B7" s="300"/>
      <c r="C7" s="165"/>
      <c r="D7" s="124"/>
      <c r="E7" s="124"/>
      <c r="F7" s="124"/>
      <c r="G7" s="124"/>
      <c r="H7" s="124"/>
    </row>
    <row r="8" spans="1:8" ht="18.75" x14ac:dyDescent="0.25">
      <c r="A8" s="124"/>
      <c r="B8" s="124"/>
      <c r="C8" s="165"/>
      <c r="D8" s="124"/>
      <c r="E8" s="124"/>
      <c r="F8" s="124"/>
      <c r="G8" s="124"/>
      <c r="H8" s="124"/>
    </row>
    <row r="9" spans="1:8" x14ac:dyDescent="0.25">
      <c r="A9" s="304" t="str">
        <f>'1. паспорт местоположение'!A9:C9</f>
        <v>АО "Россети Тюмень"</v>
      </c>
      <c r="B9" s="304"/>
      <c r="C9" s="166"/>
      <c r="D9" s="122"/>
      <c r="E9" s="122"/>
      <c r="F9" s="122"/>
      <c r="G9" s="122"/>
      <c r="H9" s="122"/>
    </row>
    <row r="10" spans="1:8" x14ac:dyDescent="0.25">
      <c r="A10" s="297" t="s">
        <v>8</v>
      </c>
      <c r="B10" s="297"/>
      <c r="C10" s="28"/>
      <c r="D10" s="123"/>
      <c r="E10" s="123"/>
      <c r="F10" s="123"/>
      <c r="G10" s="123"/>
      <c r="H10" s="123"/>
    </row>
    <row r="11" spans="1:8" ht="18.75" x14ac:dyDescent="0.25">
      <c r="A11" s="124"/>
      <c r="B11" s="124"/>
      <c r="C11" s="165"/>
      <c r="D11" s="124"/>
      <c r="E11" s="124"/>
      <c r="F11" s="124"/>
      <c r="G11" s="124"/>
      <c r="H11" s="124"/>
    </row>
    <row r="12" spans="1:8" ht="30.75" customHeight="1" x14ac:dyDescent="0.25">
      <c r="A12" s="304" t="str">
        <f>'1. паспорт местоположение'!A12:C12</f>
        <v>H_TP2000.VL.0034</v>
      </c>
      <c r="B12" s="304"/>
      <c r="C12" s="166"/>
      <c r="D12" s="122"/>
      <c r="E12" s="122"/>
      <c r="F12" s="122"/>
      <c r="G12" s="122"/>
      <c r="H12" s="122"/>
    </row>
    <row r="13" spans="1:8" x14ac:dyDescent="0.25">
      <c r="A13" s="297" t="s">
        <v>7</v>
      </c>
      <c r="B13" s="297"/>
      <c r="C13" s="28"/>
      <c r="D13" s="123"/>
      <c r="E13" s="123"/>
      <c r="F13" s="123"/>
      <c r="G13" s="123"/>
      <c r="H13" s="123"/>
    </row>
    <row r="14" spans="1:8" ht="18.75" x14ac:dyDescent="0.25">
      <c r="A14" s="11"/>
      <c r="B14" s="11"/>
      <c r="C14" s="11"/>
      <c r="D14" s="11"/>
      <c r="E14" s="11"/>
      <c r="F14" s="11"/>
      <c r="G14" s="11"/>
      <c r="H14" s="11"/>
    </row>
    <row r="15" spans="1:8" ht="42" customHeight="1" x14ac:dyDescent="0.25">
      <c r="A15" s="302" t="str">
        <f>'1. паспорт местоположение'!A15:C15</f>
        <v>Проектирование титула "Реконструкция ВЛ 110 кВ ЯГП-1В - ЯГТЭС с ответвлением на ПС ЯГП-2В (замена 264 опор, 65,5 км провода)"</v>
      </c>
      <c r="B15" s="302"/>
      <c r="C15" s="166"/>
      <c r="D15" s="122"/>
      <c r="E15" s="122"/>
      <c r="F15" s="122"/>
      <c r="G15" s="122"/>
      <c r="H15" s="122"/>
    </row>
    <row r="16" spans="1:8" x14ac:dyDescent="0.25">
      <c r="A16" s="297" t="s">
        <v>6</v>
      </c>
      <c r="B16" s="297"/>
      <c r="C16" s="28"/>
      <c r="D16" s="123"/>
      <c r="E16" s="123"/>
      <c r="F16" s="123"/>
      <c r="G16" s="123"/>
      <c r="H16" s="123"/>
    </row>
    <row r="17" spans="1:2" x14ac:dyDescent="0.25">
      <c r="B17" s="99"/>
    </row>
    <row r="18" spans="1:2" ht="33.75" customHeight="1" x14ac:dyDescent="0.25">
      <c r="A18" s="475" t="s">
        <v>465</v>
      </c>
      <c r="B18" s="476"/>
    </row>
    <row r="19" spans="1:2" x14ac:dyDescent="0.25">
      <c r="B19" s="43"/>
    </row>
    <row r="20" spans="1:2" ht="16.5" thickBot="1" x14ac:dyDescent="0.3">
      <c r="B20" s="100"/>
    </row>
    <row r="21" spans="1:2" ht="35.25" customHeight="1" thickBot="1" x14ac:dyDescent="0.3">
      <c r="A21" s="195" t="s">
        <v>338</v>
      </c>
      <c r="B21" s="196"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195" t="s">
        <v>339</v>
      </c>
      <c r="B22" s="196" t="str">
        <f>CONCATENATE('1. паспорт местоположение'!C26,", ",'1. паспорт местоположение'!C27)</f>
        <v>ЯНАО, Надымский район</v>
      </c>
    </row>
    <row r="23" spans="1:2" ht="16.5" thickBot="1" x14ac:dyDescent="0.3">
      <c r="A23" s="195" t="s">
        <v>304</v>
      </c>
      <c r="B23" s="197" t="s">
        <v>542</v>
      </c>
    </row>
    <row r="24" spans="1:2" ht="16.5" thickBot="1" x14ac:dyDescent="0.3">
      <c r="A24" s="195" t="s">
        <v>340</v>
      </c>
      <c r="B24" s="197" t="s">
        <v>564</v>
      </c>
    </row>
    <row r="25" spans="1:2" ht="16.5" thickBot="1" x14ac:dyDescent="0.3">
      <c r="A25" s="101" t="s">
        <v>341</v>
      </c>
      <c r="B25" s="196">
        <v>2024</v>
      </c>
    </row>
    <row r="26" spans="1:2" ht="16.5" thickBot="1" x14ac:dyDescent="0.3">
      <c r="A26" s="102" t="s">
        <v>342</v>
      </c>
      <c r="B26" s="196" t="str">
        <f>'3.3 паспорт описание'!C30</f>
        <v>П</v>
      </c>
    </row>
    <row r="27" spans="1:2" ht="29.25" thickBot="1" x14ac:dyDescent="0.3">
      <c r="A27" s="109" t="s">
        <v>686</v>
      </c>
      <c r="B27" s="198">
        <f>'6.2. Паспорт фин осв ввод'!D24</f>
        <v>54.023755487500871</v>
      </c>
    </row>
    <row r="28" spans="1:2" ht="16.5" thickBot="1" x14ac:dyDescent="0.3">
      <c r="A28" s="104" t="s">
        <v>343</v>
      </c>
      <c r="B28" s="104" t="s">
        <v>555</v>
      </c>
    </row>
    <row r="29" spans="1:2" ht="29.25" thickBot="1" x14ac:dyDescent="0.3">
      <c r="A29" s="110" t="s">
        <v>344</v>
      </c>
      <c r="B29" s="198">
        <f>B30</f>
        <v>54.902999999999999</v>
      </c>
    </row>
    <row r="30" spans="1:2" ht="29.25" thickBot="1" x14ac:dyDescent="0.3">
      <c r="A30" s="110" t="s">
        <v>345</v>
      </c>
      <c r="B30" s="203">
        <f>B32+B41+B46</f>
        <v>54.902999999999999</v>
      </c>
    </row>
    <row r="31" spans="1:2" ht="16.5" thickBot="1" x14ac:dyDescent="0.3">
      <c r="A31" s="104" t="s">
        <v>346</v>
      </c>
      <c r="B31" s="204"/>
    </row>
    <row r="32" spans="1:2" ht="29.25" thickBot="1" x14ac:dyDescent="0.3">
      <c r="A32" s="110" t="s">
        <v>347</v>
      </c>
      <c r="B32" s="269">
        <f>B37+B33</f>
        <v>49.926000000000002</v>
      </c>
    </row>
    <row r="33" spans="1:2" ht="45" x14ac:dyDescent="0.25">
      <c r="A33" s="205" t="s">
        <v>563</v>
      </c>
      <c r="B33" s="270">
        <v>0</v>
      </c>
    </row>
    <row r="34" spans="1:2" x14ac:dyDescent="0.25">
      <c r="A34" s="206" t="s">
        <v>349</v>
      </c>
      <c r="B34" s="272">
        <f>B33/B27</f>
        <v>0</v>
      </c>
    </row>
    <row r="35" spans="1:2" x14ac:dyDescent="0.25">
      <c r="A35" s="206" t="s">
        <v>350</v>
      </c>
      <c r="B35" s="208">
        <v>0</v>
      </c>
    </row>
    <row r="36" spans="1:2" x14ac:dyDescent="0.25">
      <c r="A36" s="206" t="s">
        <v>351</v>
      </c>
      <c r="B36" s="208">
        <v>0</v>
      </c>
    </row>
    <row r="37" spans="1:2" ht="35.25" customHeight="1" x14ac:dyDescent="0.25">
      <c r="A37" s="226" t="s">
        <v>626</v>
      </c>
      <c r="B37" s="227">
        <v>49.926000000000002</v>
      </c>
    </row>
    <row r="38" spans="1:2" x14ac:dyDescent="0.25">
      <c r="A38" s="206" t="s">
        <v>349</v>
      </c>
      <c r="B38" s="207">
        <v>3.02</v>
      </c>
    </row>
    <row r="39" spans="1:2" x14ac:dyDescent="0.25">
      <c r="A39" s="206" t="s">
        <v>350</v>
      </c>
      <c r="B39" s="208">
        <v>14.978</v>
      </c>
    </row>
    <row r="40" spans="1:2" x14ac:dyDescent="0.25">
      <c r="A40" s="206" t="s">
        <v>351</v>
      </c>
      <c r="B40" s="208">
        <v>0</v>
      </c>
    </row>
    <row r="41" spans="1:2" ht="29.25" thickBot="1" x14ac:dyDescent="0.3">
      <c r="A41" s="109" t="s">
        <v>352</v>
      </c>
      <c r="B41" s="225">
        <f>B42</f>
        <v>0</v>
      </c>
    </row>
    <row r="42" spans="1:2" ht="16.5" thickBot="1" x14ac:dyDescent="0.3">
      <c r="A42" s="104" t="s">
        <v>348</v>
      </c>
      <c r="B42" s="268">
        <v>0</v>
      </c>
    </row>
    <row r="43" spans="1:2" ht="16.5" thickBot="1" x14ac:dyDescent="0.3">
      <c r="A43" s="104" t="s">
        <v>349</v>
      </c>
      <c r="B43" s="272">
        <f>B42*100/B27</f>
        <v>0</v>
      </c>
    </row>
    <row r="44" spans="1:2" ht="16.5" thickBot="1" x14ac:dyDescent="0.3">
      <c r="A44" s="104" t="s">
        <v>350</v>
      </c>
      <c r="B44" s="268">
        <v>0</v>
      </c>
    </row>
    <row r="45" spans="1:2" ht="16.5" thickBot="1" x14ac:dyDescent="0.3">
      <c r="A45" s="104" t="s">
        <v>351</v>
      </c>
      <c r="B45" s="268">
        <v>0</v>
      </c>
    </row>
    <row r="46" spans="1:2" ht="29.25" thickBot="1" x14ac:dyDescent="0.3">
      <c r="A46" s="110" t="s">
        <v>353</v>
      </c>
      <c r="B46" s="267">
        <f>B47+B51</f>
        <v>4.9769999999999994</v>
      </c>
    </row>
    <row r="47" spans="1:2" ht="45.75" thickBot="1" x14ac:dyDescent="0.3">
      <c r="A47" s="104" t="s">
        <v>684</v>
      </c>
      <c r="B47" s="270">
        <v>2E-3</v>
      </c>
    </row>
    <row r="48" spans="1:2" ht="16.5" thickBot="1" x14ac:dyDescent="0.3">
      <c r="A48" s="104" t="s">
        <v>349</v>
      </c>
      <c r="B48" s="207">
        <v>8.0399999999999991</v>
      </c>
    </row>
    <row r="49" spans="1:3" ht="16.5" thickBot="1" x14ac:dyDescent="0.3">
      <c r="A49" s="104" t="s">
        <v>350</v>
      </c>
      <c r="B49" s="208">
        <v>2E-3</v>
      </c>
    </row>
    <row r="50" spans="1:3" ht="16.5" thickBot="1" x14ac:dyDescent="0.3">
      <c r="A50" s="104" t="s">
        <v>351</v>
      </c>
      <c r="B50" s="208">
        <v>0</v>
      </c>
    </row>
    <row r="51" spans="1:3" ht="30" x14ac:dyDescent="0.25">
      <c r="A51" s="205" t="s">
        <v>683</v>
      </c>
      <c r="B51" s="270">
        <v>4.9749999999999996</v>
      </c>
    </row>
    <row r="52" spans="1:3" x14ac:dyDescent="0.25">
      <c r="A52" s="206" t="s">
        <v>349</v>
      </c>
      <c r="B52" s="207">
        <v>8.0399999999999991</v>
      </c>
    </row>
    <row r="53" spans="1:3" x14ac:dyDescent="0.25">
      <c r="A53" s="206" t="s">
        <v>350</v>
      </c>
      <c r="B53" s="208">
        <v>4.9749999999999996</v>
      </c>
    </row>
    <row r="54" spans="1:3" ht="16.5" thickBot="1" x14ac:dyDescent="0.3">
      <c r="A54" s="206" t="s">
        <v>351</v>
      </c>
      <c r="B54" s="208">
        <v>0</v>
      </c>
    </row>
    <row r="55" spans="1:3" ht="29.25" thickBot="1" x14ac:dyDescent="0.3">
      <c r="A55" s="103" t="s">
        <v>354</v>
      </c>
      <c r="B55" s="273">
        <f>B57+B58+B59</f>
        <v>0.90934921588984219</v>
      </c>
    </row>
    <row r="56" spans="1:3" ht="16.5" thickBot="1" x14ac:dyDescent="0.3">
      <c r="A56" s="105" t="s">
        <v>346</v>
      </c>
      <c r="B56" s="111"/>
    </row>
    <row r="57" spans="1:3" ht="16.5" thickBot="1" x14ac:dyDescent="0.3">
      <c r="A57" s="105" t="s">
        <v>355</v>
      </c>
      <c r="B57" s="111">
        <v>0</v>
      </c>
    </row>
    <row r="58" spans="1:3" ht="16.5" thickBot="1" x14ac:dyDescent="0.3">
      <c r="A58" s="105" t="s">
        <v>356</v>
      </c>
      <c r="B58" s="111">
        <v>0</v>
      </c>
    </row>
    <row r="59" spans="1:3" ht="16.5" thickBot="1" x14ac:dyDescent="0.3">
      <c r="A59" s="105" t="s">
        <v>357</v>
      </c>
      <c r="B59" s="161">
        <f>B37/B30</f>
        <v>0.90934921588984219</v>
      </c>
    </row>
    <row r="60" spans="1:3" ht="16.5" thickBot="1" x14ac:dyDescent="0.3">
      <c r="A60" s="101" t="s">
        <v>358</v>
      </c>
      <c r="B60" s="274">
        <f>B61/B27</f>
        <v>0.38788491860489449</v>
      </c>
    </row>
    <row r="61" spans="1:3" ht="16.5" thickBot="1" x14ac:dyDescent="0.3">
      <c r="A61" s="101" t="s">
        <v>359</v>
      </c>
      <c r="B61" s="271">
        <v>20.954999999999998</v>
      </c>
    </row>
    <row r="62" spans="1:3" ht="16.5" thickBot="1" x14ac:dyDescent="0.3">
      <c r="A62" s="101" t="s">
        <v>360</v>
      </c>
      <c r="B62" s="271">
        <f>B63/(B27/1.2)</f>
        <v>2.2212450600137122E-2</v>
      </c>
    </row>
    <row r="63" spans="1:3" ht="16.5" thickBot="1" x14ac:dyDescent="0.3">
      <c r="A63" s="102" t="s">
        <v>361</v>
      </c>
      <c r="B63" s="271">
        <v>1</v>
      </c>
    </row>
    <row r="64" spans="1:3" ht="15.75" customHeight="1" x14ac:dyDescent="0.25">
      <c r="A64" s="103" t="s">
        <v>362</v>
      </c>
      <c r="B64" s="105"/>
      <c r="C64" s="471"/>
    </row>
    <row r="65" spans="1:3" x14ac:dyDescent="0.25">
      <c r="A65" s="107" t="s">
        <v>363</v>
      </c>
      <c r="B65" s="107" t="s">
        <v>648</v>
      </c>
      <c r="C65" s="471"/>
    </row>
    <row r="66" spans="1:3" ht="30" x14ac:dyDescent="0.25">
      <c r="A66" s="107" t="s">
        <v>364</v>
      </c>
      <c r="B66" s="207" t="s">
        <v>649</v>
      </c>
      <c r="C66" s="471"/>
    </row>
    <row r="67" spans="1:3" ht="16.5" thickBot="1" x14ac:dyDescent="0.3">
      <c r="A67" s="107" t="s">
        <v>365</v>
      </c>
      <c r="B67" s="107" t="s">
        <v>685</v>
      </c>
      <c r="C67" s="471"/>
    </row>
    <row r="68" spans="1:3" ht="16.5" thickBot="1" x14ac:dyDescent="0.3">
      <c r="A68" s="107" t="s">
        <v>366</v>
      </c>
      <c r="B68" s="104" t="s">
        <v>547</v>
      </c>
      <c r="C68" s="471"/>
    </row>
    <row r="69" spans="1:3" ht="16.5" thickBot="1" x14ac:dyDescent="0.3">
      <c r="A69" s="108" t="s">
        <v>367</v>
      </c>
      <c r="B69" s="108"/>
      <c r="C69" s="471"/>
    </row>
    <row r="70" spans="1:3" ht="30.75" thickBot="1" x14ac:dyDescent="0.3">
      <c r="A70" s="105" t="s">
        <v>368</v>
      </c>
      <c r="B70" s="104" t="s">
        <v>547</v>
      </c>
    </row>
    <row r="71" spans="1:3" ht="29.25" thickBot="1" x14ac:dyDescent="0.3">
      <c r="A71" s="101" t="s">
        <v>369</v>
      </c>
      <c r="B71" s="104" t="s">
        <v>547</v>
      </c>
    </row>
    <row r="72" spans="1:3" ht="16.5" thickBot="1" x14ac:dyDescent="0.3">
      <c r="A72" s="105" t="s">
        <v>346</v>
      </c>
      <c r="B72" s="112"/>
    </row>
    <row r="73" spans="1:3" ht="16.5" thickBot="1" x14ac:dyDescent="0.3">
      <c r="A73" s="105" t="s">
        <v>370</v>
      </c>
      <c r="B73" s="106"/>
    </row>
    <row r="74" spans="1:3" ht="16.5" thickBot="1" x14ac:dyDescent="0.3">
      <c r="A74" s="105" t="s">
        <v>371</v>
      </c>
      <c r="B74" s="112"/>
    </row>
    <row r="75" spans="1:3" ht="16.5" thickBot="1" x14ac:dyDescent="0.3">
      <c r="A75" s="199" t="s">
        <v>372</v>
      </c>
      <c r="B75" s="104" t="s">
        <v>488</v>
      </c>
      <c r="C75" s="167"/>
    </row>
    <row r="76" spans="1:3" ht="16.5" thickBot="1" x14ac:dyDescent="0.3">
      <c r="A76" s="101" t="s">
        <v>373</v>
      </c>
      <c r="B76" s="104" t="s">
        <v>488</v>
      </c>
    </row>
    <row r="77" spans="1:3" ht="16.5" thickBot="1" x14ac:dyDescent="0.3">
      <c r="A77" s="107" t="s">
        <v>374</v>
      </c>
      <c r="B77" s="113"/>
    </row>
    <row r="78" spans="1:3" ht="16.5" thickBot="1" x14ac:dyDescent="0.3">
      <c r="A78" s="107" t="s">
        <v>375</v>
      </c>
      <c r="B78" s="113"/>
    </row>
    <row r="79" spans="1:3" ht="16.5" thickBot="1" x14ac:dyDescent="0.3">
      <c r="A79" s="107" t="s">
        <v>376</v>
      </c>
      <c r="B79" s="113"/>
    </row>
    <row r="80" spans="1:3" ht="29.25" thickBot="1" x14ac:dyDescent="0.3">
      <c r="A80" s="200" t="s">
        <v>377</v>
      </c>
      <c r="B80" s="112" t="s">
        <v>548</v>
      </c>
      <c r="C80" s="168"/>
    </row>
    <row r="81" spans="1:3" ht="28.5" x14ac:dyDescent="0.25">
      <c r="A81" s="103" t="s">
        <v>378</v>
      </c>
      <c r="B81" s="472"/>
      <c r="C81" s="471"/>
    </row>
    <row r="82" spans="1:3" x14ac:dyDescent="0.25">
      <c r="A82" s="107" t="s">
        <v>379</v>
      </c>
      <c r="B82" s="473"/>
      <c r="C82" s="471"/>
    </row>
    <row r="83" spans="1:3" x14ac:dyDescent="0.25">
      <c r="A83" s="107" t="s">
        <v>380</v>
      </c>
      <c r="B83" s="473"/>
      <c r="C83" s="471"/>
    </row>
    <row r="84" spans="1:3" x14ac:dyDescent="0.25">
      <c r="A84" s="107" t="s">
        <v>381</v>
      </c>
      <c r="B84" s="473"/>
      <c r="C84" s="471"/>
    </row>
    <row r="85" spans="1:3" x14ac:dyDescent="0.25">
      <c r="A85" s="107" t="s">
        <v>382</v>
      </c>
      <c r="B85" s="473"/>
      <c r="C85" s="471"/>
    </row>
    <row r="86" spans="1:3" ht="16.5" thickBot="1" x14ac:dyDescent="0.3">
      <c r="A86" s="201" t="s">
        <v>383</v>
      </c>
      <c r="B86" s="474"/>
      <c r="C86" s="471"/>
    </row>
    <row r="89" spans="1:3" x14ac:dyDescent="0.25">
      <c r="A89" s="114"/>
      <c r="B89" s="115"/>
    </row>
    <row r="90" spans="1:3" x14ac:dyDescent="0.25">
      <c r="B90" s="116"/>
    </row>
    <row r="91" spans="1:3" x14ac:dyDescent="0.25">
      <c r="B91" s="117"/>
    </row>
  </sheetData>
  <mergeCells count="12">
    <mergeCell ref="A5:B5"/>
    <mergeCell ref="A7:B7"/>
    <mergeCell ref="A9:B9"/>
    <mergeCell ref="A10:B10"/>
    <mergeCell ref="A12:B12"/>
    <mergeCell ref="C64:C69"/>
    <mergeCell ref="C81:C86"/>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2024-11-04T12:33:27Z</dcterms:modified>
</cp:coreProperties>
</file>