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PS.0097\"/>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закупке'!$A$1:$AV$71</definedName>
  </definedNames>
  <calcPr calcId="162913"/>
</workbook>
</file>

<file path=xl/calcChain.xml><?xml version="1.0" encoding="utf-8"?>
<calcChain xmlns="http://schemas.openxmlformats.org/spreadsheetml/2006/main">
  <c r="B85" i="31" l="1"/>
  <c r="B27" i="31" l="1"/>
  <c r="B26" i="31" l="1"/>
  <c r="B22" i="3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<sst xmlns="http://schemas.openxmlformats.org/spreadsheetml/2006/main" count="1624" uniqueCount="740">
  <si>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</si>
  <si>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</si>
  <si>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</si>
  <si>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</si>
  <si>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</si>
  <si>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</si>
  <si>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</si>
  <si>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</si>
  <si>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</si>
  <si>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</si>
  <si>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</si>
  <si>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</si>
  <si>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</si>
  <si>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</si>
  <si>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</si>
  <si>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</si>
  <si>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</si>
  <si>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</si>
  <si>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</si>
  <si>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</si>
  <si>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</si>
  <si>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</si>
  <si>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</si>
  <si>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</si>
  <si>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</si>
  <si>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</si>
  <si>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</si>
  <si>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</si>
  <si>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</si>
  <si>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</si>
  <si>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</si>
  <si>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</si>
  <si>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</si>
  <si>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</si>
  <si>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</si>
  <si>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</si>
  <si>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</si>
  <si>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</si>
  <si>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</si>
  <si>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</si>
  <si>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</si>
  <si>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</si>
  <si>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</si>
  <si>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</si>
  <si>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</si>
  <si>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</si>
  <si>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</si>
  <si>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</si>
  <si>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</si>
  <si>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</si>
  <si>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</si>
  <si>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</si>
  <si>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</si>
  <si>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</si>
  <si>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</si>
  <si>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</si>
  <si>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</si>
  <si>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</si>
  <si>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</si>
  <si>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</si>
  <si>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</si>
  <si>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</si>
  <si>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</si>
  <si>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</si>
  <si>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</si>
  <si>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</si>
  <si>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</si>
  <si>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</si>
  <si>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</si>
  <si>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</si>
  <si>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</si>
  <si>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</si>
  <si>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</si>
  <si>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</si>
  <si>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</si>
  <si>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</si>
  <si>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</si>
  <si>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</si>
  <si>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</si>
  <si>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</si>
  <si>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</si>
  <si>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</si>
  <si>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</si>
  <si>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</si>
  <si>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</si>
  <si>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</si>
  <si>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</si>
  <si>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</si>
  <si>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</si>
  <si>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</si>
  <si>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</si>
  <si>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</si>
  <si>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</si>
  <si>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</si>
  <si>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</si>
  <si>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</si>
  <si>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</si>
  <si>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</si>
  <si>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</si>
  <si>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</si>
  <si>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</si>
  <si>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</si>
  <si>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</si>
  <si>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</si>
  <si>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</si>
  <si>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</si>
  <si>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</si>
  <si>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</si>
  <si>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</si>
  <si>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</si>
  <si>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</si>
  <si>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</si>
  <si>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</si>
  <si>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</si>
  <si>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</si>
  <si>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</si>
  <si>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</si>
  <si>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</si>
  <si>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</si>
  <si>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</si>
  <si>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</si>
  <si>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</si>
  <si>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</si>
  <si>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</si>
  <si>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</si>
  <si>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</si>
  <si>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</si>
  <si>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</si>
  <si>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</si>
  <si>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</si>
  <si>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</si>
  <si>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</si>
  <si>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</si>
  <si>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</si>
  <si>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</si>
  <si>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</si>
  <si>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</si>
  <si>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</si>
  <si>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</si>
  <si>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</si>
  <si>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</si>
  <si>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</si>
  <si>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</si>
  <si>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</si>
  <si>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</si>
  <si>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</si>
  <si>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</si>
  <si>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</si>
  <si>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</si>
  <si>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</si>
  <si>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</si>
  <si>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</si>
  <si>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</si>
  <si>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</si>
  <si>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</si>
  <si>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</si>
  <si>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</si>
  <si>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</si>
  <si>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</si>
  <si>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</si>
  <si>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</si>
  <si>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</si>
  <si>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</si>
  <si>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</si>
  <si>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</si>
  <si>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</si>
  <si>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</si>
  <si>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</si>
  <si>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</si>
  <si>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</si>
  <si>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</si>
  <si>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</si>
  <si>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</si>
  <si>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</si>
  <si>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</si>
  <si>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</si>
  <si>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</si>
  <si>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</si>
  <si>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</si>
  <si>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</si>
  <si>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</si>
  <si>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</si>
  <si>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</si>
  <si>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</si>
  <si>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</si>
  <si>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</si>
  <si>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</si>
  <si>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</si>
  <si>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</si>
  <si>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</si>
  <si>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</si>
  <si>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</si>
  <si>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</si>
  <si>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</si>
  <si>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</si>
  <si>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</si>
  <si>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</si>
  <si>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</si>
  <si>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</si>
  <si>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</si>
  <si>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</si>
  <si>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</si>
  <si>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</si>
  <si>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</si>
  <si>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</si>
  <si>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</si>
  <si>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</si>
  <si>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</si>
  <si>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</si>
  <si>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</si>
  <si>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</si>
  <si>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</si>
  <si>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</si>
  <si>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</si>
  <si>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</si>
  <si>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</si>
  <si>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</si>
  <si>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</si>
  <si>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</si>
  <si>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</si>
  <si>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</si>
  <si>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</si>
  <si>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</si>
  <si>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</si>
  <si>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</si>
  <si>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</si>
  <si>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</si>
  <si>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</si>
  <si>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</si>
  <si>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</si>
  <si>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</si>
  <si>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</si>
  <si>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</si>
  <si>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</si>
  <si>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</si>
  <si>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</si>
  <si>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</si>
  <si>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</si>
  <si>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</si>
  <si>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</si>
  <si>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</si>
  <si>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</si>
  <si>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</si>
  <si>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</si>
  <si>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</si>
  <si>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</si>
  <si>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</si>
  <si>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</si>
  <si>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</si>
  <si>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</si>
  <si>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</si>
  <si>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</si>
  <si>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</si>
  <si>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</si>
  <si>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</si>
  <si>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</si>
  <si>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</si>
  <si>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</si>
  <si>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</si>
  <si>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</si>
  <si>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</si>
  <si>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</si>
  <si>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</si>
  <si>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</si>
  <si>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</si>
  <si>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</si>
  <si>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</si>
  <si>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</si>
  <si>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</si>
  <si>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</si>
  <si>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</si>
  <si>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</si>
  <si>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</si>
  <si>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</si>
  <si>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</si>
  <si>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</si>
  <si>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</si>
  <si>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</si>
  <si>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</si>
  <si>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</si>
  <si>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</si>
  <si>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</si>
  <si>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</si>
  <si>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</si>
  <si>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</si>
  <si>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</si>
  <si>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</si>
  <si>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</si>
  <si>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</si>
  <si>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</si>
  <si>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</si>
  <si>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</si>
  <si>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</si>
  <si>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</si>
  <si>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</si>
  <si>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</si>
  <si>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</si>
  <si>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</si>
  <si>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</si>
  <si>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</si>
  <si>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</si>
  <si>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</si>
  <si>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</si>
  <si>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</si>
  <si>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</si>
  <si>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</si>
  <si>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</si>
  <si>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</si>
  <si>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</si>
  <si>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</si>
  <si>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</si>
  <si>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</si>
  <si>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</si>
  <si>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</si>
  <si>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</si>
  <si>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</si>
  <si>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</si>
  <si>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</si>
  <si>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</si>
  <si>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</si>
  <si>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</si>
  <si>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</si>
  <si>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</si>
  <si>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</si>
  <si>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</si>
  <si>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</si>
  <si>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</si>
  <si>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</si>
  <si>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</si>
  <si>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</si>
  <si>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</si>
  <si>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</si>
  <si>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</si>
  <si>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</si>
  <si>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</si>
  <si>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</si>
  <si>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</si>
  <si>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</si>
  <si>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</si>
  <si>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</si>
  <si>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</si>
  <si>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</si>
  <si>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</si>
  <si>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</si>
  <si>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</si>
  <si>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</si>
  <si>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</si>
  <si>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</si>
  <si>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</si>
  <si>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</si>
  <si>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</si>
  <si>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</si>
  <si>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</si>
  <si>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</si>
  <si>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</si>
  <si>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</si>
  <si>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</si>
  <si>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</si>
  <si>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</si>
  <si>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</si>
  <si>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</si>
  <si>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</si>
  <si>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</si>
  <si>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</si>
  <si>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</si>
  <si>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</si>
  <si>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</si>
  <si>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</si>
  <si>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</si>
  <si>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</si>
  <si>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</si>
  <si>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</si>
  <si>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</si>
  <si>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</si>
  <si>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</si>
  <si>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</si>
  <si>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</si>
  <si>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</si>
  <si>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</si>
  <si>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</si>
  <si>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</si>
  <si>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</si>
  <si>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</si>
  <si>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</si>
  <si>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</si>
  <si>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</si>
  <si>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</si>
  <si>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</si>
  <si>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</si>
  <si>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</si>
  <si>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</si>
  <si>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</si>
  <si>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</si>
  <si>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</si>
  <si>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</si>
  <si>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</si>
  <si>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</si>
  <si>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</si>
  <si>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</si>
  <si>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</si>
  <si>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</si>
  <si>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</si>
  <si>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</si>
  <si>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</si>
  <si>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</si>
  <si>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</si>
  <si>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</si>
  <si>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</si>
  <si>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</si>
  <si>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</si>
  <si>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</si>
  <si>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</si>
  <si>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</si>
  <si>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</si>
  <si>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</si>
  <si>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</si>
  <si>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</si>
  <si>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</si>
  <si>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</si>
  <si>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</si>
  <si>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</si>
  <si>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</si>
  <si>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</si>
  <si>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</si>
  <si>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</si>
  <si>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</si>
  <si>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</si>
  <si>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</si>
  <si>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</si>
  <si>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</si>
  <si>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</si>
  <si>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</si>
  <si>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</si>
  <si>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</si>
  <si>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</si>
  <si>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</si>
  <si>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</si>
  <si>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</si>
  <si>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</si>
  <si>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</si>
  <si>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</si>
  <si>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</si>
  <si>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</si>
  <si>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</si>
  <si>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</si>
  <si>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</si>
  <si>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</si>
  <si>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</si>
  <si>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</si>
  <si>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</si>
  <si>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</si>
  <si>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</si>
  <si>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</si>
  <si>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</si>
  <si>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</si>
  <si>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</si>
  <si>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</si>
  <si>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</si>
  <si>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</si>
  <si>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</si>
  <si>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</si>
  <si>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</si>
  <si>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</si>
  <si>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</si>
  <si>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</si>
  <si>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</si>
  <si>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</si>
  <si>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</si>
  <si>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</si>
  <si>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</si>
  <si>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</si>
  <si>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</si>
  <si>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</si>
  <si>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</si>
  <si>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</si>
  <si>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</si>
  <si>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</si>
  <si>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</si>
  <si>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</si>
  <si>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</si>
  <si>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</si>
  <si>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</si>
  <si>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</si>
  <si>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</si>
  <si>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</si>
  <si>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</si>
  <si>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</si>
  <si>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</si>
  <si>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</si>
  <si>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</si>
  <si>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</si>
  <si>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</si>
  <si>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</si>
  <si>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</si>
  <si>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</si>
  <si>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</si>
  <si>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</si>
  <si>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</si>
  <si>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</si>
  <si>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</si>
  <si>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</si>
  <si>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</si>
  <si>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</si>
  <si>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</si>
  <si>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</si>
  <si>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</si>
  <si>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</si>
  <si>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</si>
  <si>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</si>
  <si>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</si>
  <si>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</si>
  <si>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</si>
  <si>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</si>
  <si>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</si>
  <si>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</si>
  <si>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</si>
  <si>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</si>
  <si>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</si>
  <si>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</si>
  <si>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</si>
  <si>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</si>
  <si>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</si>
  <si>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</si>
  <si>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</si>
  <si>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</si>
  <si>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</si>
  <si>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</si>
  <si>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</si>
  <si>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</si>
  <si>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</si>
  <si>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</si>
  <si>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</si>
  <si>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</si>
  <si>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</si>
  <si>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</si>
  <si>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</si>
  <si>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</si>
  <si>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</si>
  <si>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</si>
  <si>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</si>
  <si>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</si>
  <si>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</si>
  <si>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</si>
  <si>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</si>
  <si>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</si>
  <si>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</si>
  <si>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</si>
  <si>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</si>
  <si>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</si>
  <si>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</si>
  <si>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</si>
  <si>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</si>
  <si>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</si>
  <si>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</si>
  <si>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</si>
  <si>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</si>
  <si>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</si>
  <si>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</si>
  <si>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</si>
  <si>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</si>
  <si>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</si>
  <si>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</si>
  <si>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</si>
  <si>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</si>
  <si>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</si>
  <si>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</si>
  <si>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</si>
  <si>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</si>
  <si>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</si>
  <si>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</si>
  <si>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</si>
  <si>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</si>
  <si>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</si>
  <si>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</si>
  <si>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</si>
  <si>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</si>
  <si>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</si>
  <si>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</si>
  <si>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</si>
  <si>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</si>
  <si>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</si>
  <si>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</si>
  <si>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</si>
  <si>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</si>
  <si>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</si>
  <si>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</si>
  <si>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</si>
  <si>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</si>
  <si>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</si>
  <si>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</si>
  <si>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</si>
  <si>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</si>
  <si>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</si>
  <si>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</si>
  <si>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</si>
  <si>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</si>
  <si>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</si>
  <si>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</si>
  <si>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</si>
  <si>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</si>
  <si>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</si>
  <si>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</si>
  <si>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</si>
  <si>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</si>
  <si>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</si>
  <si>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</si>
  <si>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</si>
  <si>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</si>
  <si>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</si>
  <si>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</si>
  <si>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</si>
  <si>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</si>
  <si>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</si>
  <si>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</si>
  <si>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</si>
  <si>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</si>
  <si>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</si>
  <si>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</si>
  <si>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</si>
  <si>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</si>
  <si>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</si>
  <si>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</si>
  <si>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</si>
  <si>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</si>
  <si>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</si>
  <si>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</si>
  <si>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</si>
  <si>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</si>
  <si>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</si>
  <si>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</si>
  <si>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</si>
  <si>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</si>
  <si>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</si>
  <si>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</si>
  <si>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</si>
  <si>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</si>
  <si>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</si>
  <si>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</si>
  <si>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</si>
  <si>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</si>
  <si>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</si>
  <si>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</si>
  <si>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</si>
  <si>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2024</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</si>
  <si>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</si>
  <si>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</si>
  <si>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</si>
  <si>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</si>
  <si>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</si>
  <si>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</si>
  <si>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</si>
  <si>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</si>
  <si>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</si>
  <si>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</si>
  <si>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</si>
  <si>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</si>
  <si>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</si>
  <si>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</si>
  <si>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</si>
  <si>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</si>
  <si>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</si>
  <si>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</si>
  <si>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</si>
  <si>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</si>
  <si>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</si>
  <si>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</si>
  <si>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</si>
  <si>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</si>
  <si>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</si>
  <si>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</si>
  <si>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</si>
  <si>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</si>
  <si>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</si>
  <si>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</si>
  <si>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</si>
  <si>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</si>
  <si>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</si>
  <si>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</si>
  <si>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</si>
  <si>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</si>
  <si>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</si>
  <si>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</si>
  <si>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</si>
  <si>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</si>
  <si>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</si>
  <si>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</si>
  <si>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</si>
  <si>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</si>
  <si>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</si>
  <si>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</si>
  <si>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</si>
  <si>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</si>
  <si>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</si>
  <si>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</si>
  <si>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</si>
  <si>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</si>
  <si>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</si>
  <si>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</si>
  <si>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</si>
  <si>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</si>
  <si>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</si>
  <si>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</si>
  <si>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</si>
  <si>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</si>
  <si>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</si>
  <si>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</si>
  <si>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</si>
  <si>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</si>
  <si>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</si>
  <si>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</si>
  <si>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</si>
  <si>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</si>
  <si>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</si>
  <si>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</si>
  <si>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</si>
  <si>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</si>
  <si>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</si>
  <si>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</si>
  <si>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</si>
  <si>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</si>
  <si>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</si>
  <si>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</si>
  <si>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</si>
  <si>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</si>
  <si>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</si>
  <si>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</si>
  <si>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</si>
  <si>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</si>
  <si>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</si>
  <si>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</si>
  <si>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Год раскрытия информации: 2024 год</t>
  </si>
  <si>
    <t>объем заключенного договора PR01.3000.2023.3706 от 17.10.2023 . ООО "ЮграЭнергоСтрой"    в ценах 2023 года с НДС, млн. руб</t>
  </si>
  <si>
    <t xml:space="preserve"> ООО "ЮграЭнергоСтрой"</t>
  </si>
  <si>
    <t xml:space="preserve">Факт 2023 года </t>
  </si>
  <si>
    <t>Год 2028</t>
  </si>
  <si>
    <t xml:space="preserve"> по состоянию на 01.01.2023</t>
  </si>
  <si>
    <t>по состоянию на 01.01.2024</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</si>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</sst>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 fillId="0" borderId="0" xfId="49" applyFont="1" applyFill="1" applyBorder="1" applyAlignment="1">
      <alignment horizontal="center"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8"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2"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-247753990.18701583</c:v>
                </c:pt>
                <c:pt idx="1">
                  <c:v>-113252341.67655763</c:v>
                </c:pt>
                <c:pt idx="2">
                  <c:v>8975633.9360309839</c:v>
                </c:pt>
                <c:pt idx="3">
                  <c:v>127646728.14577067</c:v>
                </c:pt>
                <c:pt idx="4">
                  <c:v>251221883.41094127</c:v>
                </c:pt>
                <c:pt idx="5">
                  <c:v>379893377.94350219</c:v>
                </c:pt>
                <c:pt idx="6">
                  <c:v>513852155.86550975</c:v>
                </c:pt>
                <c:pt idx="7">
                  <c:v>653315210.50940061</c:v>
                </c:pt>
                <c:pt idx="8">
                  <c:v>798498828.71379232</c:v>
                </c:pt>
                <c:pt idx="9">
                  <c:v>949627948.79084718</c:v>
                </c:pt>
                <c:pt idx="10">
                  <c:v>1120401778.2576871</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-263117783.499538</c:v>
                </c:pt>
                <c:pt idx="1">
                  <c:v>-158709276.82527053</c:v>
                </c:pt>
                <c:pt idx="2">
                  <c:v>-75113750.923581287</c:v>
                </c:pt>
                <c:pt idx="3">
                  <c:v>-3604619.8756167293</c:v>
                </c:pt>
                <c:pt idx="4">
                  <c:v>62002633.59069059</c:v>
                </c:pt>
                <c:pt idx="5">
                  <c:v>122190254.39964497</c:v>
                </c:pt>
                <c:pt idx="6">
                  <c:v>177398016.91324449</c:v>
                </c:pt>
                <c:pt idx="7">
                  <c:v>228037851.80784515</c:v>
                </c:pt>
                <c:pt idx="8">
                  <c:v>274484551.65638566</c:v>
                </c:pt>
                <c:pt idx="9">
                  <c:v>317082583.95093453</c:v>
                </c:pt>
                <c:pt idx="10">
                  <c:v>359492444.10838866</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8" t="s">
        <v>730</v>
      </c>
      <c r="B5" s="368"/>
      <c r="C5" s="368"/>
      <c r="D5" s="108"/>
      <c r="E5" s="108"/>
      <c r="F5" s="108"/>
      <c r="G5" s="108"/>
      <c r="H5" s="108"/>
      <c r="I5" s="108"/>
      <c r="J5" s="108"/>
    </row>
    <row r="6" spans="1:22" s="12" customFormat="1" ht="18.75" x14ac:dyDescent="0.3">
      <c r="A6" s="17"/>
      <c r="F6" s="16"/>
      <c r="G6" s="16"/>
      <c r="H6" s="15"/>
    </row>
    <row r="7" spans="1:22" s="12" customFormat="1" ht="18.75" x14ac:dyDescent="0.2">
      <c r="A7" s="372" t="s">
        <v>9</v>
      </c>
      <c r="B7" s="372"/>
      <c r="C7" s="3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3" t="s">
        <v>626</v>
      </c>
      <c r="B9" s="373"/>
      <c r="C9" s="373"/>
      <c r="D9" s="8"/>
      <c r="E9" s="8"/>
      <c r="F9" s="8"/>
      <c r="G9" s="8"/>
      <c r="H9" s="8"/>
      <c r="I9" s="13"/>
      <c r="J9" s="13"/>
      <c r="K9" s="13"/>
      <c r="L9" s="13"/>
      <c r="M9" s="13"/>
      <c r="N9" s="13"/>
      <c r="O9" s="13"/>
      <c r="P9" s="13"/>
      <c r="Q9" s="13"/>
      <c r="R9" s="13"/>
      <c r="S9" s="13"/>
      <c r="T9" s="13"/>
      <c r="U9" s="13"/>
      <c r="V9" s="13"/>
    </row>
    <row r="10" spans="1:22" s="12" customFormat="1" ht="18.75" x14ac:dyDescent="0.2">
      <c r="A10" s="369" t="s">
        <v>8</v>
      </c>
      <c r="B10" s="369"/>
      <c r="C10" s="3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74" t="s">
        <v>520</v>
      </c>
      <c r="B12" s="375"/>
      <c r="C12" s="375"/>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69" t="s">
        <v>7</v>
      </c>
      <c r="B13" s="369"/>
      <c r="C13" s="3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76" t="s">
        <v>519</v>
      </c>
      <c r="B15" s="377"/>
      <c r="C15" s="377"/>
      <c r="D15" s="8"/>
      <c r="E15" s="8"/>
      <c r="F15" s="8"/>
      <c r="G15" s="8"/>
      <c r="H15" s="8"/>
      <c r="I15" s="8"/>
      <c r="J15" s="8"/>
      <c r="K15" s="8"/>
      <c r="L15" s="8"/>
      <c r="M15" s="8"/>
      <c r="N15" s="8"/>
      <c r="O15" s="8"/>
      <c r="P15" s="8"/>
      <c r="Q15" s="8"/>
      <c r="R15" s="8"/>
      <c r="S15" s="8"/>
      <c r="T15" s="8"/>
      <c r="U15" s="8"/>
      <c r="V15" s="8"/>
    </row>
    <row r="16" spans="1:22" s="3" customFormat="1" ht="15" customHeight="1" x14ac:dyDescent="0.2">
      <c r="A16" s="369" t="s">
        <v>6</v>
      </c>
      <c r="B16" s="369"/>
      <c r="C16" s="3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0" t="s">
        <v>418</v>
      </c>
      <c r="B18" s="371"/>
      <c r="C18" s="3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632</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65"/>
      <c r="B24" s="366"/>
      <c r="C24" s="367"/>
      <c r="D24" s="28"/>
      <c r="E24" s="28"/>
      <c r="F24" s="28"/>
      <c r="G24" s="28"/>
      <c r="H24" s="28"/>
      <c r="I24" s="27"/>
      <c r="J24" s="27"/>
      <c r="K24" s="27"/>
      <c r="L24" s="27"/>
      <c r="M24" s="27"/>
      <c r="N24" s="27"/>
      <c r="O24" s="27"/>
      <c r="P24" s="27"/>
      <c r="Q24" s="27"/>
      <c r="R24" s="27"/>
      <c r="S24" s="27"/>
      <c r="T24" s="26"/>
      <c r="U24" s="26"/>
      <c r="V24" s="26"/>
    </row>
    <row r="25" spans="1:22" s="324" customFormat="1" ht="58.5" customHeight="1" x14ac:dyDescent="0.2">
      <c r="A25" s="318" t="s">
        <v>62</v>
      </c>
      <c r="B25" s="319" t="s">
        <v>368</v>
      </c>
      <c r="C25" s="320" t="s">
        <v>564</v>
      </c>
      <c r="D25" s="321"/>
      <c r="E25" s="321"/>
      <c r="F25" s="321"/>
      <c r="G25" s="321"/>
      <c r="H25" s="322"/>
      <c r="I25" s="322"/>
      <c r="J25" s="322"/>
      <c r="K25" s="322"/>
      <c r="L25" s="322"/>
      <c r="M25" s="322"/>
      <c r="N25" s="322"/>
      <c r="O25" s="322"/>
      <c r="P25" s="322"/>
      <c r="Q25" s="322"/>
      <c r="R25" s="322"/>
      <c r="S25" s="323"/>
      <c r="T25" s="323"/>
      <c r="U25" s="323"/>
      <c r="V25" s="323"/>
    </row>
    <row r="26" spans="1:22" s="324" customFormat="1" ht="42.75" customHeight="1" x14ac:dyDescent="0.2">
      <c r="A26" s="318" t="s">
        <v>61</v>
      </c>
      <c r="B26" s="319" t="s">
        <v>75</v>
      </c>
      <c r="C26" s="320" t="s">
        <v>446</v>
      </c>
      <c r="D26" s="321"/>
      <c r="E26" s="321"/>
      <c r="F26" s="321"/>
      <c r="G26" s="321"/>
      <c r="H26" s="322"/>
      <c r="I26" s="322"/>
      <c r="J26" s="322"/>
      <c r="K26" s="322"/>
      <c r="L26" s="322"/>
      <c r="M26" s="322"/>
      <c r="N26" s="322"/>
      <c r="O26" s="322"/>
      <c r="P26" s="322"/>
      <c r="Q26" s="322"/>
      <c r="R26" s="322"/>
      <c r="S26" s="323"/>
      <c r="T26" s="323"/>
      <c r="U26" s="323"/>
      <c r="V26" s="323"/>
    </row>
    <row r="27" spans="1:22" s="324" customFormat="1" ht="51.75" customHeight="1" x14ac:dyDescent="0.2">
      <c r="A27" s="318" t="s">
        <v>59</v>
      </c>
      <c r="B27" s="319" t="s">
        <v>74</v>
      </c>
      <c r="C27" s="320" t="s">
        <v>695</v>
      </c>
      <c r="D27" s="321"/>
      <c r="E27" s="321"/>
      <c r="F27" s="321"/>
      <c r="G27" s="321"/>
      <c r="H27" s="322"/>
      <c r="I27" s="322"/>
      <c r="J27" s="322"/>
      <c r="K27" s="322"/>
      <c r="L27" s="322"/>
      <c r="M27" s="322"/>
      <c r="N27" s="322"/>
      <c r="O27" s="322"/>
      <c r="P27" s="322"/>
      <c r="Q27" s="322"/>
      <c r="R27" s="322"/>
      <c r="S27" s="323"/>
      <c r="T27" s="323"/>
      <c r="U27" s="323"/>
      <c r="V27" s="323"/>
    </row>
    <row r="28" spans="1:22" s="324" customFormat="1" ht="42.75" customHeight="1" x14ac:dyDescent="0.2">
      <c r="A28" s="318" t="s">
        <v>58</v>
      </c>
      <c r="B28" s="319" t="s">
        <v>369</v>
      </c>
      <c r="C28" s="320" t="s">
        <v>447</v>
      </c>
      <c r="D28" s="321"/>
      <c r="E28" s="321"/>
      <c r="F28" s="321"/>
      <c r="G28" s="321"/>
      <c r="H28" s="322"/>
      <c r="I28" s="322"/>
      <c r="J28" s="322"/>
      <c r="K28" s="322"/>
      <c r="L28" s="322"/>
      <c r="M28" s="322"/>
      <c r="N28" s="322"/>
      <c r="O28" s="322"/>
      <c r="P28" s="322"/>
      <c r="Q28" s="322"/>
      <c r="R28" s="322"/>
      <c r="S28" s="323"/>
      <c r="T28" s="323"/>
      <c r="U28" s="323"/>
      <c r="V28" s="323"/>
    </row>
    <row r="29" spans="1:22" s="324" customFormat="1" ht="51.75" customHeight="1" x14ac:dyDescent="0.2">
      <c r="A29" s="318" t="s">
        <v>56</v>
      </c>
      <c r="B29" s="319" t="s">
        <v>370</v>
      </c>
      <c r="C29" s="320" t="s">
        <v>447</v>
      </c>
      <c r="D29" s="321"/>
      <c r="E29" s="321"/>
      <c r="F29" s="321"/>
      <c r="G29" s="321"/>
      <c r="H29" s="322"/>
      <c r="I29" s="322"/>
      <c r="J29" s="322"/>
      <c r="K29" s="322"/>
      <c r="L29" s="322"/>
      <c r="M29" s="322"/>
      <c r="N29" s="322"/>
      <c r="O29" s="322"/>
      <c r="P29" s="322"/>
      <c r="Q29" s="322"/>
      <c r="R29" s="322"/>
      <c r="S29" s="323"/>
      <c r="T29" s="323"/>
      <c r="U29" s="323"/>
      <c r="V29" s="323"/>
    </row>
    <row r="30" spans="1:22" s="324" customFormat="1" ht="51.75" customHeight="1" x14ac:dyDescent="0.2">
      <c r="A30" s="318" t="s">
        <v>54</v>
      </c>
      <c r="B30" s="319" t="s">
        <v>371</v>
      </c>
      <c r="C30" s="320" t="s">
        <v>447</v>
      </c>
      <c r="D30" s="321"/>
      <c r="E30" s="321"/>
      <c r="F30" s="321"/>
      <c r="G30" s="321"/>
      <c r="H30" s="322"/>
      <c r="I30" s="322"/>
      <c r="J30" s="322"/>
      <c r="K30" s="322"/>
      <c r="L30" s="322"/>
      <c r="M30" s="322"/>
      <c r="N30" s="322"/>
      <c r="O30" s="322"/>
      <c r="P30" s="322"/>
      <c r="Q30" s="322"/>
      <c r="R30" s="322"/>
      <c r="S30" s="323"/>
      <c r="T30" s="323"/>
      <c r="U30" s="323"/>
      <c r="V30" s="323"/>
    </row>
    <row r="31" spans="1:22" s="324" customFormat="1" ht="51.75" customHeight="1" x14ac:dyDescent="0.2">
      <c r="A31" s="318" t="s">
        <v>73</v>
      </c>
      <c r="B31" s="319" t="s">
        <v>372</v>
      </c>
      <c r="C31" s="320" t="s">
        <v>563</v>
      </c>
      <c r="D31" s="321"/>
      <c r="E31" s="321"/>
      <c r="F31" s="321"/>
      <c r="G31" s="321"/>
      <c r="H31" s="322"/>
      <c r="I31" s="322"/>
      <c r="J31" s="322"/>
      <c r="K31" s="322"/>
      <c r="L31" s="322"/>
      <c r="M31" s="322"/>
      <c r="N31" s="322"/>
      <c r="O31" s="322"/>
      <c r="P31" s="322"/>
      <c r="Q31" s="322"/>
      <c r="R31" s="322"/>
      <c r="S31" s="323"/>
      <c r="T31" s="323"/>
      <c r="U31" s="323"/>
      <c r="V31" s="323"/>
    </row>
    <row r="32" spans="1:22" s="324" customFormat="1" ht="51.75" customHeight="1" x14ac:dyDescent="0.2">
      <c r="A32" s="318" t="s">
        <v>71</v>
      </c>
      <c r="B32" s="319" t="s">
        <v>373</v>
      </c>
      <c r="C32" s="320" t="s">
        <v>563</v>
      </c>
      <c r="D32" s="321"/>
      <c r="E32" s="321"/>
      <c r="F32" s="321"/>
      <c r="G32" s="321"/>
      <c r="H32" s="322"/>
      <c r="I32" s="322"/>
      <c r="J32" s="322"/>
      <c r="K32" s="322"/>
      <c r="L32" s="322"/>
      <c r="M32" s="322"/>
      <c r="N32" s="322"/>
      <c r="O32" s="322"/>
      <c r="P32" s="322"/>
      <c r="Q32" s="322"/>
      <c r="R32" s="322"/>
      <c r="S32" s="323"/>
      <c r="T32" s="323"/>
      <c r="U32" s="323"/>
      <c r="V32" s="323"/>
    </row>
    <row r="33" spans="1:22" s="324" customFormat="1" ht="101.25" customHeight="1" x14ac:dyDescent="0.2">
      <c r="A33" s="318" t="s">
        <v>70</v>
      </c>
      <c r="B33" s="319" t="s">
        <v>374</v>
      </c>
      <c r="C33" s="320" t="s">
        <v>649</v>
      </c>
      <c r="D33" s="321"/>
      <c r="E33" s="321"/>
      <c r="F33" s="321"/>
      <c r="G33" s="321"/>
      <c r="H33" s="322"/>
      <c r="I33" s="322"/>
      <c r="J33" s="322"/>
      <c r="K33" s="322"/>
      <c r="L33" s="322"/>
      <c r="M33" s="322"/>
      <c r="N33" s="322"/>
      <c r="O33" s="322"/>
      <c r="P33" s="322"/>
      <c r="Q33" s="322"/>
      <c r="R33" s="322"/>
      <c r="S33" s="323"/>
      <c r="T33" s="323"/>
      <c r="U33" s="323"/>
      <c r="V33" s="323"/>
    </row>
    <row r="34" spans="1:22" s="326" customFormat="1" ht="111" customHeight="1" x14ac:dyDescent="0.25">
      <c r="A34" s="318" t="s">
        <v>388</v>
      </c>
      <c r="B34" s="319" t="s">
        <v>375</v>
      </c>
      <c r="C34" s="320" t="s">
        <v>650</v>
      </c>
      <c r="D34" s="325"/>
      <c r="E34" s="325"/>
      <c r="F34" s="325"/>
      <c r="G34" s="325"/>
      <c r="H34" s="325"/>
      <c r="I34" s="325"/>
      <c r="J34" s="325"/>
      <c r="K34" s="325"/>
      <c r="L34" s="325"/>
      <c r="M34" s="325"/>
      <c r="N34" s="325"/>
      <c r="O34" s="325"/>
      <c r="P34" s="325"/>
      <c r="Q34" s="325"/>
      <c r="R34" s="325"/>
      <c r="S34" s="325"/>
      <c r="T34" s="325"/>
      <c r="U34" s="325"/>
      <c r="V34" s="325"/>
    </row>
    <row r="35" spans="1:22" s="326" customFormat="1" ht="58.5" customHeight="1" x14ac:dyDescent="0.25">
      <c r="A35" s="318" t="s">
        <v>378</v>
      </c>
      <c r="B35" s="319" t="s">
        <v>72</v>
      </c>
      <c r="C35" s="320" t="s">
        <v>447</v>
      </c>
      <c r="D35" s="325"/>
      <c r="E35" s="325"/>
      <c r="F35" s="325"/>
      <c r="G35" s="325"/>
      <c r="H35" s="325"/>
      <c r="I35" s="325"/>
      <c r="J35" s="325"/>
      <c r="K35" s="325"/>
      <c r="L35" s="325"/>
      <c r="M35" s="325"/>
      <c r="N35" s="325"/>
      <c r="O35" s="325"/>
      <c r="P35" s="325"/>
      <c r="Q35" s="325"/>
      <c r="R35" s="325"/>
      <c r="S35" s="325"/>
      <c r="T35" s="325"/>
      <c r="U35" s="325"/>
      <c r="V35" s="325"/>
    </row>
    <row r="36" spans="1:22" s="326" customFormat="1" ht="51.75" customHeight="1" x14ac:dyDescent="0.25">
      <c r="A36" s="318" t="s">
        <v>389</v>
      </c>
      <c r="B36" s="319" t="s">
        <v>376</v>
      </c>
      <c r="C36" s="320" t="s">
        <v>563</v>
      </c>
      <c r="D36" s="325"/>
      <c r="E36" s="325"/>
      <c r="F36" s="325"/>
      <c r="G36" s="325"/>
      <c r="H36" s="325"/>
      <c r="I36" s="325"/>
      <c r="J36" s="325"/>
      <c r="K36" s="325"/>
      <c r="L36" s="325"/>
      <c r="M36" s="325"/>
      <c r="N36" s="325"/>
      <c r="O36" s="325"/>
      <c r="P36" s="325"/>
      <c r="Q36" s="325"/>
      <c r="R36" s="325"/>
      <c r="S36" s="325"/>
      <c r="T36" s="325"/>
      <c r="U36" s="325"/>
      <c r="V36" s="325"/>
    </row>
    <row r="37" spans="1:22" s="326" customFormat="1" ht="43.5" customHeight="1" x14ac:dyDescent="0.25">
      <c r="A37" s="318" t="s">
        <v>379</v>
      </c>
      <c r="B37" s="319" t="s">
        <v>377</v>
      </c>
      <c r="C37" s="320" t="s">
        <v>563</v>
      </c>
      <c r="D37" s="325"/>
      <c r="E37" s="325"/>
      <c r="F37" s="325"/>
      <c r="G37" s="325"/>
      <c r="H37" s="325"/>
      <c r="I37" s="325"/>
      <c r="J37" s="325"/>
      <c r="K37" s="325"/>
      <c r="L37" s="325"/>
      <c r="M37" s="325"/>
      <c r="N37" s="325"/>
      <c r="O37" s="325"/>
      <c r="P37" s="325"/>
      <c r="Q37" s="325"/>
      <c r="R37" s="325"/>
      <c r="S37" s="325"/>
      <c r="T37" s="325"/>
      <c r="U37" s="325"/>
      <c r="V37" s="325"/>
    </row>
    <row r="38" spans="1:22" s="326" customFormat="1" ht="43.5" customHeight="1" x14ac:dyDescent="0.25">
      <c r="A38" s="318" t="s">
        <v>390</v>
      </c>
      <c r="B38" s="319" t="s">
        <v>230</v>
      </c>
      <c r="C38" s="320" t="s">
        <v>447</v>
      </c>
      <c r="D38" s="325"/>
      <c r="E38" s="325"/>
      <c r="F38" s="325"/>
      <c r="G38" s="325"/>
      <c r="H38" s="325"/>
      <c r="I38" s="325"/>
      <c r="J38" s="325"/>
      <c r="K38" s="325"/>
      <c r="L38" s="325"/>
      <c r="M38" s="325"/>
      <c r="N38" s="325"/>
      <c r="O38" s="325"/>
      <c r="P38" s="325"/>
      <c r="Q38" s="325"/>
      <c r="R38" s="325"/>
      <c r="S38" s="325"/>
      <c r="T38" s="325"/>
      <c r="U38" s="325"/>
      <c r="V38" s="325"/>
    </row>
    <row r="39" spans="1:22" ht="23.25" customHeight="1" x14ac:dyDescent="0.25">
      <c r="A39" s="365"/>
      <c r="B39" s="366"/>
      <c r="C39" s="367"/>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633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603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5" t="s">
        <v>603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65"/>
      <c r="B47" s="366"/>
      <c r="C47" s="36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270.66480081243384</v>
      </c>
      <c r="D48" s="22"/>
      <c r="E48" s="22"/>
      <c r="M48" s="22"/>
      <c r="N48" s="22"/>
      <c r="O48" s="22"/>
      <c r="P48" s="22"/>
      <c r="Q48" s="22"/>
      <c r="R48" s="22"/>
      <c r="S48" s="22"/>
      <c r="T48" s="22"/>
      <c r="U48" s="22"/>
      <c r="V48" s="22"/>
    </row>
    <row r="49" spans="1:22" ht="71.25" customHeight="1" x14ac:dyDescent="0.25">
      <c r="A49" s="23" t="s">
        <v>384</v>
      </c>
      <c r="B49" s="35" t="s">
        <v>430</v>
      </c>
      <c r="C49" s="144">
        <v>225.5540006770282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84" t="s">
        <v>626</v>
      </c>
      <c r="B8" s="384"/>
      <c r="C8" s="384"/>
      <c r="D8" s="384"/>
      <c r="E8" s="384"/>
      <c r="F8" s="384"/>
      <c r="G8" s="384"/>
      <c r="H8" s="384"/>
      <c r="I8" s="384"/>
      <c r="J8" s="384"/>
      <c r="K8" s="384"/>
      <c r="L8" s="384"/>
      <c r="M8" s="384"/>
      <c r="N8" s="384"/>
      <c r="O8" s="384"/>
      <c r="P8" s="384"/>
      <c r="Q8" s="384"/>
      <c r="R8" s="384"/>
      <c r="S8" s="384"/>
      <c r="T8" s="13"/>
      <c r="U8" s="13"/>
      <c r="V8" s="13"/>
      <c r="W8" s="13"/>
      <c r="X8" s="13"/>
      <c r="Y8" s="13"/>
      <c r="Z8" s="13"/>
      <c r="AA8" s="13"/>
      <c r="AB8" s="13"/>
    </row>
    <row r="9" spans="1:28" s="12" customFormat="1" ht="18.75" x14ac:dyDescent="0.2">
      <c r="A9" s="369" t="s">
        <v>8</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47" customFormat="1" ht="18.75" x14ac:dyDescent="0.2">
      <c r="A11" s="387" t="str">
        <f>'1. паспорт местоположение'!A12:C12</f>
        <v>H_TP3300.PS.0097</v>
      </c>
      <c r="B11" s="387"/>
      <c r="C11" s="387"/>
      <c r="D11" s="387"/>
      <c r="E11" s="387"/>
      <c r="F11" s="387"/>
      <c r="G11" s="387"/>
      <c r="H11" s="387"/>
      <c r="I11" s="387"/>
      <c r="J11" s="387"/>
      <c r="K11" s="387"/>
      <c r="L11" s="387"/>
      <c r="M11" s="387"/>
      <c r="N11" s="387"/>
      <c r="O11" s="387"/>
      <c r="P11" s="387"/>
      <c r="Q11" s="387"/>
      <c r="R11" s="387"/>
      <c r="S11" s="387"/>
      <c r="T11" s="146"/>
      <c r="U11" s="146"/>
      <c r="V11" s="146"/>
      <c r="W11" s="146"/>
      <c r="X11" s="146"/>
      <c r="Y11" s="146"/>
      <c r="Z11" s="146"/>
      <c r="AA11" s="146"/>
      <c r="AB11" s="146"/>
    </row>
    <row r="12" spans="1:28" s="1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4" t="str">
        <f>'1. паспорт местоположение'!A15:C15</f>
        <v>Реконструкция ПС 110/10 кВ ЖБИ (замена силовых трансформаторов 2х10МВА на 2х25МВА с расширением РУ 10кВ на две секции)</v>
      </c>
      <c r="B14" s="384"/>
      <c r="C14" s="384"/>
      <c r="D14" s="384"/>
      <c r="E14" s="384"/>
      <c r="F14" s="384"/>
      <c r="G14" s="384"/>
      <c r="H14" s="384"/>
      <c r="I14" s="384"/>
      <c r="J14" s="384"/>
      <c r="K14" s="384"/>
      <c r="L14" s="384"/>
      <c r="M14" s="384"/>
      <c r="N14" s="384"/>
      <c r="O14" s="384"/>
      <c r="P14" s="384"/>
      <c r="Q14" s="384"/>
      <c r="R14" s="384"/>
      <c r="S14" s="384"/>
      <c r="T14" s="8"/>
      <c r="U14" s="8"/>
      <c r="V14" s="8"/>
      <c r="W14" s="8"/>
      <c r="X14" s="8"/>
      <c r="Y14" s="8"/>
      <c r="Z14" s="8"/>
      <c r="AA14" s="8"/>
      <c r="AB14" s="8"/>
    </row>
    <row r="15" spans="1:28" s="3"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0" t="s">
        <v>393</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89" t="s">
        <v>5</v>
      </c>
      <c r="B19" s="389" t="s">
        <v>100</v>
      </c>
      <c r="C19" s="380" t="s">
        <v>310</v>
      </c>
      <c r="D19" s="389" t="s">
        <v>309</v>
      </c>
      <c r="E19" s="389" t="s">
        <v>99</v>
      </c>
      <c r="F19" s="389" t="s">
        <v>98</v>
      </c>
      <c r="G19" s="389" t="s">
        <v>305</v>
      </c>
      <c r="H19" s="389" t="s">
        <v>97</v>
      </c>
      <c r="I19" s="389" t="s">
        <v>96</v>
      </c>
      <c r="J19" s="389" t="s">
        <v>95</v>
      </c>
      <c r="K19" s="389" t="s">
        <v>94</v>
      </c>
      <c r="L19" s="389" t="s">
        <v>93</v>
      </c>
      <c r="M19" s="389" t="s">
        <v>92</v>
      </c>
      <c r="N19" s="389" t="s">
        <v>91</v>
      </c>
      <c r="O19" s="389" t="s">
        <v>90</v>
      </c>
      <c r="P19" s="389" t="s">
        <v>89</v>
      </c>
      <c r="Q19" s="389" t="s">
        <v>308</v>
      </c>
      <c r="R19" s="389"/>
      <c r="S19" s="390" t="s">
        <v>387</v>
      </c>
      <c r="T19" s="4"/>
      <c r="U19" s="4"/>
      <c r="V19" s="4"/>
      <c r="W19" s="4"/>
      <c r="X19" s="4"/>
      <c r="Y19" s="4"/>
    </row>
    <row r="20" spans="1:28" s="3" customFormat="1" ht="180.75" customHeight="1" x14ac:dyDescent="0.2">
      <c r="A20" s="389"/>
      <c r="B20" s="389"/>
      <c r="C20" s="381"/>
      <c r="D20" s="389"/>
      <c r="E20" s="389"/>
      <c r="F20" s="389"/>
      <c r="G20" s="389"/>
      <c r="H20" s="389"/>
      <c r="I20" s="389"/>
      <c r="J20" s="389"/>
      <c r="K20" s="389"/>
      <c r="L20" s="389"/>
      <c r="M20" s="389"/>
      <c r="N20" s="389"/>
      <c r="O20" s="389"/>
      <c r="P20" s="389"/>
      <c r="Q20" s="37" t="s">
        <v>306</v>
      </c>
      <c r="R20" s="38" t="s">
        <v>307</v>
      </c>
      <c r="S20" s="390"/>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78">
        <v>1</v>
      </c>
      <c r="B22" s="378" t="s">
        <v>634</v>
      </c>
      <c r="C22" s="378" t="s">
        <v>635</v>
      </c>
      <c r="D22" s="378" t="s">
        <v>636</v>
      </c>
      <c r="E22" s="378" t="s">
        <v>637</v>
      </c>
      <c r="F22" s="378" t="s">
        <v>638</v>
      </c>
      <c r="G22" s="270" t="s">
        <v>639</v>
      </c>
      <c r="H22" s="270">
        <v>9.18</v>
      </c>
      <c r="I22" s="270">
        <v>0</v>
      </c>
      <c r="J22" s="270">
        <v>9.18</v>
      </c>
      <c r="K22" s="271" t="s">
        <v>640</v>
      </c>
      <c r="L22" s="380">
        <v>2</v>
      </c>
      <c r="M22" s="380" t="s">
        <v>563</v>
      </c>
      <c r="N22" s="380" t="s">
        <v>563</v>
      </c>
      <c r="O22" s="380" t="s">
        <v>563</v>
      </c>
      <c r="P22" s="380" t="s">
        <v>563</v>
      </c>
      <c r="Q22" s="380" t="s">
        <v>563</v>
      </c>
      <c r="R22" s="378" t="s">
        <v>642</v>
      </c>
      <c r="S22" s="382">
        <v>1.7669520000000001</v>
      </c>
      <c r="T22" s="27"/>
      <c r="U22" s="27"/>
      <c r="V22" s="27"/>
      <c r="W22" s="27"/>
      <c r="X22" s="27"/>
      <c r="Y22" s="27"/>
      <c r="Z22" s="26"/>
      <c r="AA22" s="26"/>
      <c r="AB22" s="26"/>
    </row>
    <row r="23" spans="1:28" s="3" customFormat="1" ht="30" x14ac:dyDescent="0.2">
      <c r="A23" s="379"/>
      <c r="B23" s="379"/>
      <c r="C23" s="379"/>
      <c r="D23" s="379"/>
      <c r="E23" s="379"/>
      <c r="F23" s="379"/>
      <c r="G23" s="270" t="s">
        <v>641</v>
      </c>
      <c r="H23" s="270">
        <v>6</v>
      </c>
      <c r="I23" s="270">
        <v>0</v>
      </c>
      <c r="J23" s="270">
        <v>6</v>
      </c>
      <c r="K23" s="271" t="s">
        <v>640</v>
      </c>
      <c r="L23" s="381"/>
      <c r="M23" s="381"/>
      <c r="N23" s="381"/>
      <c r="O23" s="381"/>
      <c r="P23" s="381"/>
      <c r="Q23" s="381"/>
      <c r="R23" s="379"/>
      <c r="S23" s="383"/>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68" t="str">
        <f>'1. паспорт местоположение'!A5:C5</f>
        <v>Год раскрытия информации: 2024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c r="J7" s="147"/>
    </row>
    <row r="8" spans="1:20" s="12"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84" t="str">
        <f>'2. паспорт  ТП'!A8:S8</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2"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84" t="str">
        <f>'2. паспорт  ТП'!A11:S11</f>
        <v>H_TP3300.PS.0097</v>
      </c>
      <c r="B13" s="384"/>
      <c r="C13" s="384"/>
      <c r="D13" s="384"/>
      <c r="E13" s="384"/>
      <c r="F13" s="384"/>
      <c r="G13" s="384"/>
      <c r="H13" s="384"/>
      <c r="I13" s="384"/>
      <c r="J13" s="384"/>
      <c r="K13" s="384"/>
      <c r="L13" s="384"/>
      <c r="M13" s="384"/>
      <c r="N13" s="384"/>
      <c r="O13" s="384"/>
      <c r="P13" s="384"/>
      <c r="Q13" s="384"/>
      <c r="R13" s="384"/>
      <c r="S13" s="384"/>
      <c r="T13" s="384"/>
    </row>
    <row r="14" spans="1:20" s="1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19.5" customHeight="1" x14ac:dyDescent="0.2">
      <c r="A16" s="384" t="str">
        <f>'2. паспорт  ТП'!A14:S14</f>
        <v>Реконструкция ПС 110/10 кВ ЖБИ (замена силовых трансформаторов 2х10МВА на 2х25МВА с расширением РУ 10кВ на две секции)</v>
      </c>
      <c r="B16" s="384"/>
      <c r="C16" s="384"/>
      <c r="D16" s="384"/>
      <c r="E16" s="384"/>
      <c r="F16" s="384"/>
      <c r="G16" s="384"/>
      <c r="H16" s="384"/>
      <c r="I16" s="384"/>
      <c r="J16" s="384"/>
      <c r="K16" s="384"/>
      <c r="L16" s="384"/>
      <c r="M16" s="384"/>
      <c r="N16" s="384"/>
      <c r="O16" s="384"/>
      <c r="P16" s="384"/>
      <c r="Q16" s="384"/>
      <c r="R16" s="384"/>
      <c r="S16" s="384"/>
      <c r="T16" s="384"/>
    </row>
    <row r="17" spans="1:20" s="3"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3" customFormat="1" ht="15" customHeight="1" x14ac:dyDescent="0.2">
      <c r="A19" s="371" t="s">
        <v>398</v>
      </c>
      <c r="B19" s="371"/>
      <c r="C19" s="371"/>
      <c r="D19" s="371"/>
      <c r="E19" s="371"/>
      <c r="F19" s="371"/>
      <c r="G19" s="371"/>
      <c r="H19" s="371"/>
      <c r="I19" s="371"/>
      <c r="J19" s="371"/>
      <c r="K19" s="371"/>
      <c r="L19" s="371"/>
      <c r="M19" s="371"/>
      <c r="N19" s="371"/>
      <c r="O19" s="371"/>
      <c r="P19" s="371"/>
      <c r="Q19" s="371"/>
      <c r="R19" s="371"/>
      <c r="S19" s="371"/>
      <c r="T19" s="371"/>
    </row>
    <row r="20" spans="1:20" s="54"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396" t="s">
        <v>221</v>
      </c>
      <c r="C21" s="397"/>
      <c r="D21" s="400" t="s">
        <v>122</v>
      </c>
      <c r="E21" s="396" t="s">
        <v>426</v>
      </c>
      <c r="F21" s="397"/>
      <c r="G21" s="396" t="s">
        <v>240</v>
      </c>
      <c r="H21" s="397"/>
      <c r="I21" s="396" t="s">
        <v>121</v>
      </c>
      <c r="J21" s="397"/>
      <c r="K21" s="400" t="s">
        <v>120</v>
      </c>
      <c r="L21" s="396" t="s">
        <v>119</v>
      </c>
      <c r="M21" s="397"/>
      <c r="N21" s="396" t="s">
        <v>422</v>
      </c>
      <c r="O21" s="397"/>
      <c r="P21" s="400" t="s">
        <v>118</v>
      </c>
      <c r="Q21" s="403" t="s">
        <v>117</v>
      </c>
      <c r="R21" s="404"/>
      <c r="S21" s="403" t="s">
        <v>116</v>
      </c>
      <c r="T21" s="405"/>
    </row>
    <row r="22" spans="1:20" ht="204.75" customHeight="1" x14ac:dyDescent="0.25">
      <c r="A22" s="394"/>
      <c r="B22" s="398"/>
      <c r="C22" s="399"/>
      <c r="D22" s="401"/>
      <c r="E22" s="398"/>
      <c r="F22" s="399"/>
      <c r="G22" s="398"/>
      <c r="H22" s="399"/>
      <c r="I22" s="398"/>
      <c r="J22" s="399"/>
      <c r="K22" s="402"/>
      <c r="L22" s="398"/>
      <c r="M22" s="399"/>
      <c r="N22" s="398"/>
      <c r="O22" s="399"/>
      <c r="P22" s="402"/>
      <c r="Q22" s="80" t="s">
        <v>115</v>
      </c>
      <c r="R22" s="80" t="s">
        <v>397</v>
      </c>
      <c r="S22" s="80" t="s">
        <v>114</v>
      </c>
      <c r="T22" s="80" t="s">
        <v>113</v>
      </c>
    </row>
    <row r="23" spans="1:20" ht="51.75" customHeight="1" x14ac:dyDescent="0.25">
      <c r="A23" s="395"/>
      <c r="B23" s="107" t="s">
        <v>111</v>
      </c>
      <c r="C23" s="107" t="s">
        <v>112</v>
      </c>
      <c r="D23" s="402"/>
      <c r="E23" s="107" t="s">
        <v>111</v>
      </c>
      <c r="F23" s="107" t="s">
        <v>112</v>
      </c>
      <c r="G23" s="107" t="s">
        <v>111</v>
      </c>
      <c r="H23" s="107" t="s">
        <v>112</v>
      </c>
      <c r="I23" s="107" t="s">
        <v>111</v>
      </c>
      <c r="J23" s="149" t="s">
        <v>112</v>
      </c>
      <c r="K23" s="107" t="s">
        <v>111</v>
      </c>
      <c r="L23" s="107" t="s">
        <v>111</v>
      </c>
      <c r="M23" s="107" t="s">
        <v>112</v>
      </c>
      <c r="N23" s="107" t="s">
        <v>111</v>
      </c>
      <c r="O23" s="107" t="s">
        <v>112</v>
      </c>
      <c r="P23" s="267"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627</v>
      </c>
      <c r="R25" s="116" t="s">
        <v>628</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627</v>
      </c>
      <c r="R26" s="116" t="s">
        <v>628</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627</v>
      </c>
      <c r="R27" s="116" t="s">
        <v>628</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627</v>
      </c>
      <c r="R28" s="116" t="s">
        <v>628</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627</v>
      </c>
      <c r="R29" s="116" t="s">
        <v>628</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627</v>
      </c>
      <c r="R30" s="116" t="s">
        <v>628</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627</v>
      </c>
      <c r="R31" s="116" t="s">
        <v>628</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627</v>
      </c>
      <c r="R32" s="116" t="s">
        <v>628</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627</v>
      </c>
      <c r="R33" s="116" t="s">
        <v>628</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627</v>
      </c>
      <c r="R34" s="116" t="s">
        <v>628</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627</v>
      </c>
      <c r="R35" s="116" t="s">
        <v>628</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627</v>
      </c>
      <c r="R36" s="116" t="s">
        <v>628</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627</v>
      </c>
      <c r="R37" s="116" t="s">
        <v>628</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627</v>
      </c>
      <c r="R38" s="116" t="s">
        <v>628</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627</v>
      </c>
      <c r="R39" s="116" t="s">
        <v>628</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91" t="s">
        <v>432</v>
      </c>
      <c r="C67" s="391"/>
      <c r="D67" s="391"/>
      <c r="E67" s="391"/>
      <c r="F67" s="391"/>
      <c r="G67" s="391"/>
      <c r="H67" s="391"/>
      <c r="I67" s="391"/>
      <c r="J67" s="391"/>
      <c r="K67" s="391"/>
      <c r="L67" s="391"/>
      <c r="M67" s="391"/>
      <c r="N67" s="391"/>
      <c r="O67" s="391"/>
      <c r="P67" s="391"/>
      <c r="Q67" s="391"/>
      <c r="R67" s="391"/>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4" t="s">
        <v>626</v>
      </c>
      <c r="F9" s="384"/>
      <c r="G9" s="384"/>
      <c r="H9" s="384"/>
      <c r="I9" s="384"/>
      <c r="J9" s="384"/>
      <c r="K9" s="384"/>
      <c r="L9" s="384"/>
      <c r="M9" s="384"/>
      <c r="N9" s="384"/>
      <c r="O9" s="384"/>
      <c r="P9" s="384"/>
      <c r="Q9" s="384"/>
      <c r="R9" s="384"/>
      <c r="S9" s="384"/>
      <c r="T9" s="384"/>
      <c r="U9" s="384"/>
      <c r="V9" s="384"/>
      <c r="W9" s="384"/>
      <c r="X9" s="384"/>
      <c r="Y9" s="384"/>
    </row>
    <row r="10" spans="1:27" s="12"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4" t="str">
        <f>'1. паспорт местоположение'!A12</f>
        <v>H_TP3300.PS.0097</v>
      </c>
      <c r="F12" s="384"/>
      <c r="G12" s="384"/>
      <c r="H12" s="384"/>
      <c r="I12" s="384"/>
      <c r="J12" s="384"/>
      <c r="K12" s="384"/>
      <c r="L12" s="384"/>
      <c r="M12" s="384"/>
      <c r="N12" s="384"/>
      <c r="O12" s="384"/>
      <c r="P12" s="384"/>
      <c r="Q12" s="384"/>
      <c r="R12" s="384"/>
      <c r="S12" s="384"/>
      <c r="T12" s="384"/>
      <c r="U12" s="384"/>
      <c r="V12" s="384"/>
      <c r="W12" s="384"/>
      <c r="X12" s="384"/>
      <c r="Y12" s="384"/>
    </row>
    <row r="13" spans="1:27" s="1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7" t="str">
        <f>'1. паспорт местоположение'!A15</f>
        <v>Реконструкция ПС 110/10 кВ ЖБИ (замена силовых трансформаторов 2х10МВА на 2х25МВА с расширением РУ 10кВ на две секции)</v>
      </c>
      <c r="F15" s="387"/>
      <c r="G15" s="387"/>
      <c r="H15" s="387"/>
      <c r="I15" s="387"/>
      <c r="J15" s="387"/>
      <c r="K15" s="387"/>
      <c r="L15" s="387"/>
      <c r="M15" s="387"/>
      <c r="N15" s="387"/>
      <c r="O15" s="387"/>
      <c r="P15" s="387"/>
      <c r="Q15" s="387"/>
      <c r="R15" s="387"/>
      <c r="S15" s="387"/>
      <c r="T15" s="387"/>
      <c r="U15" s="387"/>
      <c r="V15" s="387"/>
      <c r="W15" s="387"/>
      <c r="X15" s="387"/>
      <c r="Y15" s="387"/>
    </row>
    <row r="16" spans="1:27" s="3"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400</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4" customFormat="1" ht="21" customHeight="1" x14ac:dyDescent="0.25"/>
    <row r="21" spans="1:27" ht="15.75" customHeight="1" x14ac:dyDescent="0.25">
      <c r="A21" s="406" t="s">
        <v>5</v>
      </c>
      <c r="B21" s="408" t="s">
        <v>406</v>
      </c>
      <c r="C21" s="409"/>
      <c r="D21" s="408" t="s">
        <v>408</v>
      </c>
      <c r="E21" s="409"/>
      <c r="F21" s="403" t="s">
        <v>94</v>
      </c>
      <c r="G21" s="405"/>
      <c r="H21" s="405"/>
      <c r="I21" s="404"/>
      <c r="J21" s="406" t="s">
        <v>409</v>
      </c>
      <c r="K21" s="408" t="s">
        <v>410</v>
      </c>
      <c r="L21" s="409"/>
      <c r="M21" s="408" t="s">
        <v>411</v>
      </c>
      <c r="N21" s="409"/>
      <c r="O21" s="408" t="s">
        <v>399</v>
      </c>
      <c r="P21" s="409"/>
      <c r="Q21" s="408" t="s">
        <v>127</v>
      </c>
      <c r="R21" s="409"/>
      <c r="S21" s="406" t="s">
        <v>126</v>
      </c>
      <c r="T21" s="406" t="s">
        <v>412</v>
      </c>
      <c r="U21" s="406" t="s">
        <v>407</v>
      </c>
      <c r="V21" s="408" t="s">
        <v>125</v>
      </c>
      <c r="W21" s="409"/>
      <c r="X21" s="403" t="s">
        <v>117</v>
      </c>
      <c r="Y21" s="405"/>
      <c r="Z21" s="403" t="s">
        <v>116</v>
      </c>
      <c r="AA21" s="405"/>
    </row>
    <row r="22" spans="1:27" ht="216" customHeight="1" x14ac:dyDescent="0.25">
      <c r="A22" s="412"/>
      <c r="B22" s="410"/>
      <c r="C22" s="411"/>
      <c r="D22" s="410"/>
      <c r="E22" s="411"/>
      <c r="F22" s="403" t="s">
        <v>124</v>
      </c>
      <c r="G22" s="404"/>
      <c r="H22" s="403" t="s">
        <v>123</v>
      </c>
      <c r="I22" s="404"/>
      <c r="J22" s="407"/>
      <c r="K22" s="410"/>
      <c r="L22" s="411"/>
      <c r="M22" s="410"/>
      <c r="N22" s="411"/>
      <c r="O22" s="410"/>
      <c r="P22" s="411"/>
      <c r="Q22" s="410"/>
      <c r="R22" s="411"/>
      <c r="S22" s="407"/>
      <c r="T22" s="407"/>
      <c r="U22" s="407"/>
      <c r="V22" s="410"/>
      <c r="W22" s="411"/>
      <c r="X22" s="80" t="s">
        <v>115</v>
      </c>
      <c r="Y22" s="80" t="s">
        <v>397</v>
      </c>
      <c r="Z22" s="80" t="s">
        <v>114</v>
      </c>
      <c r="AA22" s="80" t="s">
        <v>113</v>
      </c>
    </row>
    <row r="23" spans="1:27" ht="60" customHeight="1" x14ac:dyDescent="0.25">
      <c r="A23" s="407"/>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2024 год</v>
      </c>
      <c r="B5" s="368"/>
      <c r="C5" s="3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84" t="s">
        <v>626</v>
      </c>
      <c r="B9" s="384"/>
      <c r="C9" s="384"/>
      <c r="D9" s="8"/>
      <c r="E9" s="8"/>
      <c r="F9" s="8"/>
      <c r="G9" s="8"/>
      <c r="H9" s="13"/>
      <c r="I9" s="13"/>
      <c r="J9" s="13"/>
      <c r="K9" s="13"/>
      <c r="L9" s="13"/>
      <c r="M9" s="13"/>
      <c r="N9" s="13"/>
      <c r="O9" s="13"/>
      <c r="P9" s="13"/>
      <c r="Q9" s="13"/>
      <c r="R9" s="13"/>
      <c r="S9" s="13"/>
      <c r="T9" s="13"/>
      <c r="U9" s="13"/>
    </row>
    <row r="10" spans="1:29" s="12" customFormat="1" ht="18.75" x14ac:dyDescent="0.2">
      <c r="A10" s="369" t="s">
        <v>8</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H_TP3300.PS.0097</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69" t="s">
        <v>7</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3" t="str">
        <f>'1. паспорт местоположение'!A15:C15</f>
        <v>Реконструкция ПС 110/10 кВ ЖБИ (замена силовых трансформаторов 2х10МВА на 2х25МВА с расширением РУ 10кВ на две секции)</v>
      </c>
      <c r="B15" s="413"/>
      <c r="C15" s="413"/>
      <c r="D15" s="8"/>
      <c r="E15" s="8"/>
      <c r="F15" s="8"/>
      <c r="G15" s="8"/>
      <c r="H15" s="8"/>
      <c r="I15" s="8"/>
      <c r="J15" s="8"/>
      <c r="K15" s="8"/>
      <c r="L15" s="8"/>
      <c r="M15" s="8"/>
      <c r="N15" s="8"/>
      <c r="O15" s="8"/>
      <c r="P15" s="8"/>
      <c r="Q15" s="8"/>
      <c r="R15" s="8"/>
      <c r="S15" s="8"/>
      <c r="T15" s="8"/>
      <c r="U15" s="8"/>
    </row>
    <row r="16" spans="1:29" s="3" customFormat="1" ht="15" customHeight="1" x14ac:dyDescent="0.2">
      <c r="A16" s="369" t="s">
        <v>6</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0" t="s">
        <v>392</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739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3"/>
      <c r="AB6" s="10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3"/>
      <c r="AB7" s="103"/>
    </row>
    <row r="8" spans="1:28" x14ac:dyDescent="0.25">
      <c r="A8" s="373" t="s">
        <v>626</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04"/>
      <c r="AB8" s="104"/>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5"/>
      <c r="AB9" s="10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3"/>
      <c r="AB10" s="103"/>
    </row>
    <row r="11" spans="1:28" x14ac:dyDescent="0.25">
      <c r="A11" s="373" t="str">
        <f>'1. паспорт местоположение'!A12:C12</f>
        <v>H_TP3300.PS.0097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04"/>
      <c r="AB11" s="104"/>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5"/>
      <c r="AB12" s="105"/>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373" t="str">
        <f>'1. паспорт местоположение'!A15:C15</f>
        <v>Реконструкция ПС 110/10 кВ ЖБИ (замена силовых трансформаторов 2х10МВА на 2х25МВА с расширением РУ 10кВ на две секции)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4"/>
      <c r="AB14" s="104"/>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5"/>
      <c r="AB15" s="105"/>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1"/>
      <c r="AB16" s="11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1"/>
      <c r="AB17" s="11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1"/>
      <c r="AB18" s="11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1"/>
      <c r="AB19" s="11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12"/>
      <c r="AB20" s="112"/>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12"/>
      <c r="AB21" s="112"/>
    </row>
    <row r="22" spans="1:28" x14ac:dyDescent="0.25">
      <c r="A22" s="416" t="s">
        <v>423</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13"/>
      <c r="AB22" s="113"/>
    </row>
    <row r="23" spans="1:28" ht="32.25" customHeight="1" x14ac:dyDescent="0.25">
      <c r="A23" s="418" t="s">
        <v>303</v>
      </c>
      <c r="B23" s="419"/>
      <c r="C23" s="419"/>
      <c r="D23" s="419"/>
      <c r="E23" s="419"/>
      <c r="F23" s="419"/>
      <c r="G23" s="419"/>
      <c r="H23" s="419"/>
      <c r="I23" s="419"/>
      <c r="J23" s="419"/>
      <c r="K23" s="419"/>
      <c r="L23" s="420"/>
      <c r="M23" s="417" t="s">
        <v>304</v>
      </c>
      <c r="N23" s="417"/>
      <c r="O23" s="417"/>
      <c r="P23" s="417"/>
      <c r="Q23" s="417"/>
      <c r="R23" s="417"/>
      <c r="S23" s="417"/>
      <c r="T23" s="417"/>
      <c r="U23" s="417"/>
      <c r="V23" s="417"/>
      <c r="W23" s="417"/>
      <c r="X23" s="417"/>
      <c r="Y23" s="417"/>
      <c r="Z23" s="417"/>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8">
        <v>-1.2739121892328001E-6</v>
      </c>
      <c r="X26" s="268">
        <v>-2.9397973597679909E-6</v>
      </c>
      <c r="Y26" s="74"/>
      <c r="Z26" s="269"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84" t="s">
        <v>626</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69" t="s">
        <v>8</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84" t="str">
        <f>'1. паспорт местоположение'!A12:C12</f>
        <v>H_TP3300.PS.0097</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69" t="s">
        <v>7</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110/10 кВ ЖБИ (замена силовых трансформаторов 2х10МВА на 2х25МВА с расширением РУ 10кВ на две секции)</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9" t="s">
        <v>6</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1" t="s">
        <v>401</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2" t="s">
        <v>86</v>
      </c>
      <c r="F19" s="423"/>
      <c r="G19" s="423"/>
      <c r="H19" s="423"/>
      <c r="I19" s="424"/>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68" t="str">
        <f>'1. паспорт местоположение'!A5:C5</f>
        <v>Год раскрытия информации: 2024 год</v>
      </c>
      <c r="B5" s="368"/>
      <c r="C5" s="368"/>
      <c r="D5" s="368"/>
      <c r="E5" s="368"/>
      <c r="F5" s="368"/>
      <c r="G5" s="368"/>
      <c r="H5" s="368"/>
      <c r="I5" s="368"/>
      <c r="J5" s="368"/>
      <c r="K5" s="368"/>
      <c r="L5" s="368"/>
      <c r="T5" s="121"/>
      <c r="U5" s="428"/>
      <c r="V5" s="428"/>
      <c r="W5" s="428"/>
      <c r="X5" s="428"/>
      <c r="Y5" s="428"/>
    </row>
    <row r="6" spans="1:25" ht="27.75" x14ac:dyDescent="0.4">
      <c r="A6" s="17"/>
      <c r="B6" s="128"/>
      <c r="C6" s="129"/>
      <c r="D6" s="129"/>
      <c r="E6" s="129"/>
      <c r="F6" s="129"/>
      <c r="G6" s="129"/>
      <c r="H6" s="129"/>
      <c r="I6" s="130"/>
      <c r="J6" s="130"/>
      <c r="K6" s="131"/>
      <c r="L6" s="129"/>
      <c r="T6" s="121"/>
      <c r="U6" s="428"/>
      <c r="V6" s="428"/>
      <c r="W6" s="428"/>
      <c r="X6" s="428"/>
      <c r="Y6" s="428"/>
    </row>
    <row r="7" spans="1:25" ht="27.75" x14ac:dyDescent="0.4">
      <c r="A7" s="372" t="s">
        <v>9</v>
      </c>
      <c r="B7" s="372"/>
      <c r="C7" s="372"/>
      <c r="D7" s="372"/>
      <c r="E7" s="372"/>
      <c r="F7" s="372"/>
      <c r="G7" s="372"/>
      <c r="H7" s="372"/>
      <c r="I7" s="372"/>
      <c r="J7" s="372"/>
      <c r="K7" s="372"/>
      <c r="L7" s="372"/>
      <c r="T7" s="121"/>
      <c r="U7" s="428"/>
      <c r="V7" s="428"/>
      <c r="W7" s="428"/>
      <c r="X7" s="428"/>
      <c r="Y7" s="428"/>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84" t="s">
        <v>626</v>
      </c>
      <c r="B9" s="384"/>
      <c r="C9" s="384"/>
      <c r="D9" s="384"/>
      <c r="E9" s="384"/>
      <c r="F9" s="384"/>
      <c r="G9" s="384"/>
      <c r="H9" s="384"/>
      <c r="I9" s="384"/>
      <c r="J9" s="384"/>
      <c r="K9" s="384"/>
      <c r="L9" s="384"/>
      <c r="M9" s="157"/>
      <c r="T9" s="159"/>
      <c r="U9" s="159"/>
      <c r="V9" s="160"/>
      <c r="W9" s="159"/>
      <c r="X9" s="159"/>
      <c r="Y9" s="159"/>
    </row>
    <row r="10" spans="1:25" s="158" customFormat="1" ht="18.75" customHeight="1" x14ac:dyDescent="0.25">
      <c r="A10" s="369" t="s">
        <v>8</v>
      </c>
      <c r="B10" s="369"/>
      <c r="C10" s="369"/>
      <c r="D10" s="369"/>
      <c r="E10" s="369"/>
      <c r="F10" s="369"/>
      <c r="G10" s="369"/>
      <c r="H10" s="369"/>
      <c r="I10" s="369"/>
      <c r="J10" s="369"/>
      <c r="K10" s="369"/>
      <c r="L10" s="369"/>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31"/>
      <c r="V11" s="431"/>
      <c r="W11" s="431"/>
      <c r="X11" s="125"/>
      <c r="Y11" s="125"/>
    </row>
    <row r="12" spans="1:25" ht="27.75" x14ac:dyDescent="0.4">
      <c r="A12" s="384" t="str">
        <f>'1. паспорт местоположение'!A12:C12</f>
        <v>H_TP3300.PS.0097</v>
      </c>
      <c r="B12" s="384"/>
      <c r="C12" s="384"/>
      <c r="D12" s="384"/>
      <c r="E12" s="384"/>
      <c r="F12" s="384"/>
      <c r="G12" s="384"/>
      <c r="H12" s="384"/>
      <c r="I12" s="384"/>
      <c r="J12" s="384"/>
      <c r="K12" s="384"/>
      <c r="L12" s="384"/>
      <c r="T12" s="121"/>
      <c r="U12" s="121"/>
      <c r="V12" s="121"/>
      <c r="W12" s="121"/>
      <c r="X12" s="121"/>
      <c r="Y12" s="121"/>
    </row>
    <row r="13" spans="1:25" ht="27.75" x14ac:dyDescent="0.4">
      <c r="A13" s="369" t="s">
        <v>7</v>
      </c>
      <c r="B13" s="369"/>
      <c r="C13" s="369"/>
      <c r="D13" s="369"/>
      <c r="E13" s="369"/>
      <c r="F13" s="369"/>
      <c r="G13" s="369"/>
      <c r="H13" s="369"/>
      <c r="I13" s="369"/>
      <c r="J13" s="369"/>
      <c r="K13" s="369"/>
      <c r="L13" s="369"/>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28"/>
      <c r="V14" s="428"/>
      <c r="W14" s="428"/>
      <c r="X14" s="121"/>
      <c r="Y14" s="121"/>
    </row>
    <row r="15" spans="1:25" ht="27.75" customHeight="1" x14ac:dyDescent="0.25">
      <c r="A15" s="413" t="str">
        <f>'1. паспорт местоположение'!A15:C15</f>
        <v>Реконструкция ПС 110/10 кВ ЖБИ (замена силовых трансформаторов 2х10МВА на 2х25МВА с расширением РУ 10кВ на две секции)</v>
      </c>
      <c r="B15" s="413"/>
      <c r="C15" s="413"/>
      <c r="D15" s="413"/>
      <c r="E15" s="413"/>
      <c r="F15" s="413"/>
      <c r="G15" s="413"/>
      <c r="H15" s="413"/>
      <c r="I15" s="413"/>
      <c r="J15" s="413"/>
      <c r="K15" s="413"/>
      <c r="L15" s="413"/>
      <c r="T15" s="127"/>
      <c r="U15" s="427"/>
      <c r="V15" s="427"/>
      <c r="W15" s="427"/>
      <c r="X15" s="427"/>
      <c r="Y15" s="127"/>
    </row>
    <row r="16" spans="1:25" ht="27.75" x14ac:dyDescent="0.4">
      <c r="A16" s="369" t="s">
        <v>6</v>
      </c>
      <c r="B16" s="369"/>
      <c r="C16" s="369"/>
      <c r="D16" s="369"/>
      <c r="E16" s="369"/>
      <c r="F16" s="369"/>
      <c r="G16" s="369"/>
      <c r="H16" s="369"/>
      <c r="I16" s="369"/>
      <c r="J16" s="369"/>
      <c r="K16" s="369"/>
      <c r="L16" s="369"/>
      <c r="T16" s="121"/>
      <c r="U16" s="428"/>
      <c r="V16" s="428"/>
      <c r="W16" s="428"/>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29" t="s">
        <v>417</v>
      </c>
      <c r="C18" s="430"/>
      <c r="D18" s="430"/>
      <c r="E18" s="430"/>
      <c r="F18" s="430"/>
      <c r="G18" s="430"/>
      <c r="H18" s="430"/>
      <c r="U18" s="121"/>
      <c r="V18" s="121"/>
      <c r="W18" s="121"/>
      <c r="X18" s="121"/>
      <c r="Y18" s="121"/>
    </row>
    <row r="19" spans="1:28" ht="28.15" customHeight="1" x14ac:dyDescent="0.4">
      <c r="B19" s="272"/>
      <c r="C19" s="273"/>
      <c r="D19" s="273"/>
      <c r="E19" s="273"/>
      <c r="F19" s="273"/>
      <c r="G19" s="273"/>
      <c r="H19" s="273"/>
      <c r="U19" s="121"/>
      <c r="V19" s="121"/>
      <c r="W19" s="121"/>
      <c r="X19" s="121"/>
      <c r="Y19" s="121"/>
    </row>
    <row r="20" spans="1:28" ht="28.15" customHeight="1" x14ac:dyDescent="0.4">
      <c r="B20" s="272"/>
      <c r="C20" s="273"/>
      <c r="D20" s="273"/>
      <c r="E20" s="273"/>
      <c r="F20" s="273"/>
      <c r="G20" s="273"/>
      <c r="H20" s="273"/>
      <c r="U20" s="121"/>
      <c r="V20" s="121"/>
      <c r="W20" s="121"/>
      <c r="X20" s="121"/>
      <c r="Y20" s="121"/>
    </row>
    <row r="21" spans="1:28" ht="28.15" customHeight="1" x14ac:dyDescent="0.4">
      <c r="B21" s="272"/>
      <c r="C21" s="273"/>
      <c r="D21" s="273"/>
      <c r="E21" s="273"/>
      <c r="F21" s="273"/>
      <c r="G21" s="273"/>
      <c r="H21" s="273"/>
      <c r="U21" s="121"/>
      <c r="V21" s="121"/>
      <c r="W21" s="121"/>
      <c r="X21" s="121"/>
      <c r="Y21" s="121"/>
    </row>
    <row r="22" spans="1:28" ht="28.15" customHeight="1" x14ac:dyDescent="0.4">
      <c r="B22" s="272"/>
      <c r="C22" s="273"/>
      <c r="D22" s="273"/>
      <c r="E22" s="273"/>
      <c r="F22" s="273"/>
      <c r="G22" s="273"/>
      <c r="H22" s="273"/>
      <c r="U22" s="121"/>
      <c r="V22" s="121"/>
      <c r="W22" s="121"/>
      <c r="X22" s="121"/>
      <c r="Y22" s="121"/>
    </row>
    <row r="23" spans="1:28" ht="28.15" customHeight="1" x14ac:dyDescent="0.4">
      <c r="B23" s="272"/>
      <c r="C23" s="273"/>
      <c r="D23" s="273"/>
      <c r="E23" s="273"/>
      <c r="F23" s="273"/>
      <c r="G23" s="273"/>
      <c r="H23" s="273"/>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319426830.41406018</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26" t="s">
        <v>289</v>
      </c>
      <c r="E28" s="426"/>
      <c r="F28" s="175">
        <f>SUM(B95:AA95)</f>
        <v>2.9265664518204901</v>
      </c>
      <c r="K28" s="176"/>
      <c r="N28" s="177"/>
    </row>
    <row r="29" spans="1:28" x14ac:dyDescent="0.25">
      <c r="A29" s="169" t="s">
        <v>285</v>
      </c>
      <c r="B29" s="178">
        <f>-C66</f>
        <v>-510827.36038967007</v>
      </c>
      <c r="D29" s="426" t="s">
        <v>287</v>
      </c>
      <c r="E29" s="426"/>
      <c r="F29" s="175">
        <f>IF(SUM(B96:AA96)=0,"не окупается",SUM(B96:AA96))</f>
        <v>4.0549423986704136</v>
      </c>
      <c r="K29" s="176"/>
    </row>
    <row r="30" spans="1:28" x14ac:dyDescent="0.25">
      <c r="A30" s="170" t="s">
        <v>449</v>
      </c>
      <c r="B30" s="179">
        <v>6</v>
      </c>
      <c r="D30" s="426" t="s">
        <v>450</v>
      </c>
      <c r="E30" s="426"/>
      <c r="F30" s="180">
        <f>AA93</f>
        <v>691775965.74814618</v>
      </c>
      <c r="K30" s="176"/>
    </row>
    <row r="31" spans="1:28" x14ac:dyDescent="0.25">
      <c r="A31" s="170" t="s">
        <v>284</v>
      </c>
      <c r="B31" s="179">
        <v>6</v>
      </c>
      <c r="D31" s="426" t="s">
        <v>451</v>
      </c>
      <c r="E31" s="426"/>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631</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5374679.639131519</v>
      </c>
      <c r="D65" s="222">
        <f t="shared" si="6"/>
        <v>5928525.029130931</v>
      </c>
      <c r="E65" s="222">
        <f t="shared" si="6"/>
        <v>6499668.9469080195</v>
      </c>
      <c r="F65" s="222">
        <f t="shared" si="6"/>
        <v>7088803.3335739011</v>
      </c>
      <c r="G65" s="222">
        <f t="shared" si="6"/>
        <v>7696647.807884126</v>
      </c>
      <c r="H65" s="222">
        <f t="shared" si="6"/>
        <v>8323950.7733444618</v>
      </c>
      <c r="I65" s="222">
        <f t="shared" si="6"/>
        <v>8960209.0466241166</v>
      </c>
      <c r="J65" s="222">
        <f t="shared" si="6"/>
        <v>9628795.1469085403</v>
      </c>
      <c r="K65" s="222">
        <f t="shared" si="6"/>
        <v>10319269.403382048</v>
      </c>
      <c r="L65" s="222">
        <f t="shared" si="6"/>
        <v>11032507.342292201</v>
      </c>
      <c r="M65" s="223">
        <f t="shared" si="6"/>
        <v>12192448.817618985</v>
      </c>
      <c r="N65" s="222">
        <f t="shared" si="6"/>
        <v>12970903.357454032</v>
      </c>
      <c r="O65" s="222">
        <f t="shared" si="6"/>
        <v>13868781.04475667</v>
      </c>
      <c r="P65" s="222">
        <f t="shared" si="6"/>
        <v>14700852.687884778</v>
      </c>
      <c r="Q65" s="222">
        <f t="shared" si="6"/>
        <v>15561351.908915708</v>
      </c>
      <c r="R65" s="222">
        <f t="shared" si="6"/>
        <v>16451415.81096559</v>
      </c>
      <c r="S65" s="222">
        <f t="shared" si="6"/>
        <v>17372226.981275171</v>
      </c>
      <c r="T65" s="222">
        <f t="shared" si="6"/>
        <v>18325015.310574841</v>
      </c>
      <c r="U65" s="222">
        <f t="shared" si="6"/>
        <v>19299778.3622474</v>
      </c>
      <c r="V65" s="222">
        <f t="shared" si="6"/>
        <v>20320409.432060435</v>
      </c>
      <c r="W65" s="222">
        <f t="shared" si="6"/>
        <v>21928300.328202195</v>
      </c>
      <c r="X65" s="222">
        <f t="shared" si="6"/>
        <v>23044361.701008841</v>
      </c>
      <c r="Y65" s="222">
        <f t="shared" si="6"/>
        <v>24200210.24090546</v>
      </c>
      <c r="Z65" s="222">
        <f t="shared" si="6"/>
        <v>25397437.434575651</v>
      </c>
      <c r="AA65" s="222">
        <f t="shared" si="6"/>
        <v>26637698.428170353</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-5947727.5823098002</v>
      </c>
      <c r="D71" s="222">
        <f>-(($B$25+$B$26)*$B$28+($B$25+$B$26)*$B$28+SUM($B$73:D73))/2*$B35</f>
        <v>-5826345.3867524574</v>
      </c>
      <c r="E71" s="222">
        <f>-(($B$25+$B$26)*$B$28+($B$25+$B$26)*$B$28+SUM($B$73:E73))/2*$B35</f>
        <v>-5704963.1911951154</v>
      </c>
      <c r="F71" s="222">
        <f>-(($B$25+$B$26)*$B$28+($B$25+$B$26)*$B$28+SUM($B$73:F73))/2*$B35</f>
        <v>-5583580.9956377717</v>
      </c>
      <c r="G71" s="222">
        <f>-(($B$25+$B$26)*$B$28+($B$25+$B$26)*$B$28+SUM($B$73:G73))/2*$B35</f>
        <v>-5462198.8000804288</v>
      </c>
      <c r="H71" s="222">
        <f>-(($B$25+$B$26)*$B$28+($B$25+$B$26)*$B$28+SUM($B$73:H73))/2*$B35</f>
        <v>-5340816.604523086</v>
      </c>
      <c r="I71" s="222">
        <f>-(($B$25+$B$26)*$B$28+($B$25+$B$26)*$B$28+SUM($B$73:I73))/2*$B35</f>
        <v>-5219434.4089657431</v>
      </c>
      <c r="J71" s="222">
        <f>-(($B$25+$B$26)*$B$28+($B$25+$B$26)*$B$28+SUM($B$73:J73))/2*$B35</f>
        <v>-5098052.2134084003</v>
      </c>
      <c r="K71" s="222">
        <f>-(($B$25+$B$26)*$B$28+($B$25+$B$26)*$B$28+SUM($B$73:K73))/2*$B35</f>
        <v>-4976670.0178510575</v>
      </c>
      <c r="L71" s="222">
        <f>-(($B$25+$B$26)*$B$28+($B$25+$B$26)*$B$28+SUM($B$73:L73))/2*$B35</f>
        <v>-4855287.8222937146</v>
      </c>
      <c r="M71" s="222">
        <f>-(($B$25+$B$26)*$B$28+($B$25+$B$26)*$B$28+SUM($B$73:M73))/2*$B35</f>
        <v>-4733905.6267363718</v>
      </c>
      <c r="N71" s="222">
        <f>-(($B$25+$B$26)*$B$28+($B$25+$B$26)*$B$28+SUM($B$73:N73))/2*$B35</f>
        <v>-4612523.431179028</v>
      </c>
      <c r="O71" s="222">
        <f>-(($B$25+$B$26)*$B$28+($B$25+$B$26)*$B$28+SUM($B$73:O73))/2*$B35</f>
        <v>-4491141.2356216861</v>
      </c>
      <c r="P71" s="222">
        <f>-(($B$25+$B$26)*$B$28+($B$25+$B$26)*$B$28+SUM($B$73:P73))/2*$B35</f>
        <v>-4369759.0400643433</v>
      </c>
      <c r="Q71" s="222">
        <f>-(($B$25+$B$26)*$B$28+($B$25+$B$26)*$B$28+SUM($B$73:Q73))/2*$B35</f>
        <v>-4248376.8445069995</v>
      </c>
      <c r="R71" s="222">
        <f>-(($B$25+$B$26)*$B$28+($B$25+$B$26)*$B$28+SUM($B$73:R73))/2*$B35</f>
        <v>-4126994.6489496566</v>
      </c>
      <c r="S71" s="222">
        <f>-(($B$25+$B$26)*$B$28+($B$25+$B$26)*$B$28+SUM($B$73:S73))/2*$B35</f>
        <v>-4005612.4533923138</v>
      </c>
      <c r="T71" s="222">
        <f>-(($B$25+$B$26)*$B$28+($B$25+$B$26)*$B$28+SUM($B$73:T73))/2*$B35</f>
        <v>-3884230.257834971</v>
      </c>
      <c r="U71" s="222">
        <f>-(($B$25+$B$26)*$B$28+($B$25+$B$26)*$B$28+SUM($B$73:U73))/2*$B35</f>
        <v>-3762848.0622776276</v>
      </c>
      <c r="V71" s="222">
        <f>-(($B$25+$B$26)*$B$28+($B$25+$B$26)*$B$28+SUM($B$73:V73))/2*$B35</f>
        <v>-3641465.8667202843</v>
      </c>
      <c r="W71" s="222">
        <f>-(($B$25+$B$26)*$B$28+($B$25+$B$26)*$B$28+SUM($B$73:W73))/2*$B35</f>
        <v>-3520083.671162942</v>
      </c>
      <c r="X71" s="222">
        <f>-(($B$25+$B$26)*$B$28+($B$25+$B$26)*$B$28+SUM($B$73:X73))/2*$B35</f>
        <v>-3398701.4756055991</v>
      </c>
      <c r="Y71" s="222">
        <f>-(($B$25+$B$26)*$B$28+($B$25+$B$26)*$B$28+SUM($B$73:Y73))/2*$B35</f>
        <v>-3277319.2800482563</v>
      </c>
      <c r="Z71" s="222">
        <f>-(($B$25+$B$26)*$B$28+($B$25+$B$26)*$B$28+SUM($B$73:Z73))/2*$B35</f>
        <v>-3155937.0844909139</v>
      </c>
      <c r="AA71" s="222">
        <f>-(($B$25+$B$26)*$B$28+($B$25+$B$26)*$B$28+SUM($B$73:AA73))/2*$B35</f>
        <v>-3034554.8889335711</v>
      </c>
    </row>
    <row r="72" spans="1:27" s="162" customFormat="1" ht="14.25" x14ac:dyDescent="0.25">
      <c r="A72" s="225" t="s">
        <v>461</v>
      </c>
      <c r="B72" s="220">
        <f t="shared" ref="B72:AA72" si="10">B64+B65</f>
        <v>0</v>
      </c>
      <c r="C72" s="220">
        <f t="shared" si="10"/>
        <v>128105779.68719073</v>
      </c>
      <c r="D72" s="220">
        <f t="shared" si="10"/>
        <v>133568869.07911254</v>
      </c>
      <c r="E72" s="220">
        <f t="shared" si="10"/>
        <v>139245626.75888887</v>
      </c>
      <c r="F72" s="220">
        <f t="shared" si="10"/>
        <v>145144599.45803401</v>
      </c>
      <c r="G72" s="220">
        <f t="shared" si="10"/>
        <v>151274675.77732265</v>
      </c>
      <c r="H72" s="220">
        <f t="shared" si="10"/>
        <v>157645099.86156049</v>
      </c>
      <c r="I72" s="220">
        <f t="shared" si="10"/>
        <v>164254204.09836882</v>
      </c>
      <c r="J72" s="220">
        <f t="shared" si="10"/>
        <v>171134550.000723</v>
      </c>
      <c r="K72" s="220">
        <f t="shared" si="10"/>
        <v>178285254.45134908</v>
      </c>
      <c r="L72" s="220">
        <f t="shared" si="10"/>
        <v>185717131.79217795</v>
      </c>
      <c r="M72" s="221">
        <f t="shared" si="10"/>
        <v>210273018.52940932</v>
      </c>
      <c r="N72" s="220">
        <f t="shared" si="10"/>
        <v>218974695.85771596</v>
      </c>
      <c r="O72" s="220">
        <f t="shared" si="10"/>
        <v>228112725.24502906</v>
      </c>
      <c r="P72" s="220">
        <f t="shared" si="10"/>
        <v>237514554.65616813</v>
      </c>
      <c r="Q72" s="220">
        <f t="shared" si="10"/>
        <v>247287601.95593032</v>
      </c>
      <c r="R72" s="220">
        <f t="shared" si="10"/>
        <v>257446715.8598609</v>
      </c>
      <c r="S72" s="220">
        <f t="shared" si="10"/>
        <v>268007339.03212628</v>
      </c>
      <c r="T72" s="220">
        <f t="shared" si="10"/>
        <v>278985531.84346002</v>
      </c>
      <c r="U72" s="220">
        <f t="shared" si="10"/>
        <v>290386715.55644798</v>
      </c>
      <c r="V72" s="220">
        <f t="shared" si="10"/>
        <v>302250824.11402905</v>
      </c>
      <c r="W72" s="220">
        <f t="shared" si="10"/>
        <v>328594034.67085803</v>
      </c>
      <c r="X72" s="220">
        <f t="shared" si="10"/>
        <v>341976725.41737098</v>
      </c>
      <c r="Y72" s="220">
        <f t="shared" si="10"/>
        <v>355889868.50592208</v>
      </c>
      <c r="Z72" s="220">
        <f t="shared" si="10"/>
        <v>370354682.03019291</v>
      </c>
      <c r="AA72" s="220">
        <f t="shared" si="10"/>
        <v>385393232.8076123</v>
      </c>
    </row>
    <row r="73" spans="1:27" x14ac:dyDescent="0.25">
      <c r="A73" s="224" t="s">
        <v>258</v>
      </c>
      <c r="B73" s="222">
        <v>0</v>
      </c>
      <c r="C73" s="222">
        <f>IF($B$25-ABS(SUM($B$73:B73))&gt;0,-$B$25/$B$27,0)</f>
        <v>-12777073.216562407</v>
      </c>
      <c r="D73" s="222">
        <f>IF($B$25-ABS(SUM($B$73:C73))&gt;0,-$B$25/$B$27,0)</f>
        <v>-12777073.216562407</v>
      </c>
      <c r="E73" s="222">
        <f>IF($B$25-ABS(SUM($B$73:D73))&gt;0,-$B$25/$B$27,0)</f>
        <v>-12777073.216562407</v>
      </c>
      <c r="F73" s="222">
        <f>IF($B$25-ABS(SUM($B$73:E73))&gt;0,-$B$25/$B$27,0)</f>
        <v>-12777073.216562407</v>
      </c>
      <c r="G73" s="222">
        <f>IF($B$25-ABS(SUM($B$73:F73))&gt;0,-$B$25/$B$27,0)</f>
        <v>-12777073.216562407</v>
      </c>
      <c r="H73" s="222">
        <f>IF($B$25-ABS(SUM($B$73:G73))&gt;0,-$B$25/$B$27,0)</f>
        <v>-12777073.216562407</v>
      </c>
      <c r="I73" s="222">
        <f>IF($B$25-ABS(SUM($B$73:H73))&gt;0,-$B$25/$B$27,0)</f>
        <v>-12777073.216562407</v>
      </c>
      <c r="J73" s="222">
        <f>IF($B$25-ABS(SUM($B$73:I73))&gt;0,-$B$25/$B$27,0)</f>
        <v>-12777073.216562407</v>
      </c>
      <c r="K73" s="222">
        <f>IF($B$25-ABS(SUM($B$73:J73))&gt;0,-$B$25/$B$27,0)</f>
        <v>-12777073.216562407</v>
      </c>
      <c r="L73" s="222">
        <f>IF($B$25-ABS(SUM($B$73:K73))&gt;0,-$B$25/$B$27,0)</f>
        <v>-12777073.216562407</v>
      </c>
      <c r="M73" s="222">
        <f>IF($B$25-ABS(SUM($B$73:L73))&gt;0,-$B$25/$B$27,0)</f>
        <v>-12777073.216562407</v>
      </c>
      <c r="N73" s="222">
        <f>IF($B$25-ABS(SUM($B$73:M73))&gt;0,-$B$25/$B$27,0)</f>
        <v>-12777073.216562407</v>
      </c>
      <c r="O73" s="222">
        <f>IF($B$25-ABS(SUM($B$73:N73))&gt;0,-$B$25/$B$27,0)</f>
        <v>-12777073.216562407</v>
      </c>
      <c r="P73" s="222">
        <f>IF($B$25-ABS(SUM($B$73:O73))&gt;0,-$B$25/$B$27,0)</f>
        <v>-12777073.216562407</v>
      </c>
      <c r="Q73" s="222">
        <f>IF($B$25-ABS(SUM($B$73:P73))&gt;0,-$B$25/$B$27,0)</f>
        <v>-12777073.216562407</v>
      </c>
      <c r="R73" s="222">
        <f>IF($B$25-ABS(SUM($B$73:Q73))&gt;0,-$B$25/$B$27,0)</f>
        <v>-12777073.216562407</v>
      </c>
      <c r="S73" s="222">
        <f>IF($B$25-ABS(SUM($B$73:R73))&gt;0,-$B$25/$B$27,0)</f>
        <v>-12777073.216562407</v>
      </c>
      <c r="T73" s="222">
        <f>IF($B$25-ABS(SUM($B$73:S73))&gt;0,-$B$25/$B$27,0)</f>
        <v>-12777073.216562407</v>
      </c>
      <c r="U73" s="222">
        <f>IF($B$25-ABS(SUM($B$73:T73))&gt;0,-$B$25/$B$27,0)</f>
        <v>-12777073.216562407</v>
      </c>
      <c r="V73" s="222">
        <f>IF($B$25-ABS(SUM($B$73:U73))&gt;0,-$B$25/$B$27,0)</f>
        <v>-12777073.216562407</v>
      </c>
      <c r="W73" s="222">
        <f>IF($B$25-ABS(SUM($B$73:V73))&gt;0,-$B$25/$B$27,0)</f>
        <v>-12777073.216562407</v>
      </c>
      <c r="X73" s="222">
        <f>IF($B$25-ABS(SUM($B$73:W73))&gt;0,-$B$25/$B$27,0)</f>
        <v>-12777073.216562407</v>
      </c>
      <c r="Y73" s="222">
        <f>IF($B$25-ABS(SUM($B$73:X73))&gt;0,-$B$25/$B$27,0)</f>
        <v>-12777073.216562407</v>
      </c>
      <c r="Z73" s="222">
        <f>IF($B$25-ABS(SUM($B$73:Y73))&gt;0,-$B$25/$B$27,0)</f>
        <v>-12777073.216562407</v>
      </c>
      <c r="AA73" s="222">
        <f>IF($B$25-ABS(SUM($B$73:Z73))&gt;0,-$B$25/$B$27,0)</f>
        <v>-12777073.216562407</v>
      </c>
    </row>
    <row r="74" spans="1:27" s="162" customFormat="1" ht="14.25" x14ac:dyDescent="0.25">
      <c r="A74" s="225" t="s">
        <v>462</v>
      </c>
      <c r="B74" s="220">
        <f t="shared" ref="B74:AA74" si="11">B72+B73</f>
        <v>0</v>
      </c>
      <c r="C74" s="220">
        <f t="shared" si="11"/>
        <v>115328706.47062832</v>
      </c>
      <c r="D74" s="220">
        <f t="shared" si="11"/>
        <v>120791795.86255014</v>
      </c>
      <c r="E74" s="220">
        <f t="shared" si="11"/>
        <v>126468553.54232647</v>
      </c>
      <c r="F74" s="220">
        <f t="shared" si="11"/>
        <v>132367526.2414716</v>
      </c>
      <c r="G74" s="220">
        <f t="shared" si="11"/>
        <v>138497602.56076023</v>
      </c>
      <c r="H74" s="220">
        <f t="shared" si="11"/>
        <v>144868026.64499807</v>
      </c>
      <c r="I74" s="220">
        <f t="shared" si="11"/>
        <v>151477130.8818064</v>
      </c>
      <c r="J74" s="220">
        <f t="shared" si="11"/>
        <v>158357476.78416058</v>
      </c>
      <c r="K74" s="220">
        <f t="shared" si="11"/>
        <v>165508181.23478666</v>
      </c>
      <c r="L74" s="220">
        <f t="shared" si="11"/>
        <v>172940058.57561553</v>
      </c>
      <c r="M74" s="221">
        <f t="shared" si="11"/>
        <v>197495945.3128469</v>
      </c>
      <c r="N74" s="220">
        <f t="shared" si="11"/>
        <v>206197622.64115354</v>
      </c>
      <c r="O74" s="220">
        <f t="shared" si="11"/>
        <v>215335652.02846664</v>
      </c>
      <c r="P74" s="220">
        <f t="shared" si="11"/>
        <v>224737481.43960571</v>
      </c>
      <c r="Q74" s="220">
        <f t="shared" si="11"/>
        <v>234510528.7393679</v>
      </c>
      <c r="R74" s="220">
        <f t="shared" si="11"/>
        <v>244669642.64329848</v>
      </c>
      <c r="S74" s="220">
        <f t="shared" si="11"/>
        <v>255230265.81556386</v>
      </c>
      <c r="T74" s="220">
        <f t="shared" si="11"/>
        <v>266208458.6268976</v>
      </c>
      <c r="U74" s="220">
        <f t="shared" si="11"/>
        <v>277609642.33988559</v>
      </c>
      <c r="V74" s="220">
        <f t="shared" si="11"/>
        <v>289473750.89746666</v>
      </c>
      <c r="W74" s="220">
        <f t="shared" si="11"/>
        <v>315816961.45429564</v>
      </c>
      <c r="X74" s="220">
        <f t="shared" si="11"/>
        <v>329199652.20080858</v>
      </c>
      <c r="Y74" s="220">
        <f t="shared" si="11"/>
        <v>343112795.28935969</v>
      </c>
      <c r="Z74" s="220">
        <f t="shared" si="11"/>
        <v>357577608.81363052</v>
      </c>
      <c r="AA74" s="220">
        <f t="shared" si="11"/>
        <v>372616159.59104991</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115328706.47062832</v>
      </c>
      <c r="D76" s="220">
        <f t="shared" si="13"/>
        <v>120791795.86255014</v>
      </c>
      <c r="E76" s="220">
        <f t="shared" si="13"/>
        <v>126468553.54232647</v>
      </c>
      <c r="F76" s="220">
        <f t="shared" si="13"/>
        <v>132367526.2414716</v>
      </c>
      <c r="G76" s="220">
        <f t="shared" si="13"/>
        <v>138497602.56076023</v>
      </c>
      <c r="H76" s="220">
        <f t="shared" si="13"/>
        <v>144868026.64499807</v>
      </c>
      <c r="I76" s="220">
        <f t="shared" si="13"/>
        <v>151477130.8818064</v>
      </c>
      <c r="J76" s="220">
        <f t="shared" si="13"/>
        <v>158357476.78416058</v>
      </c>
      <c r="K76" s="220">
        <f t="shared" si="13"/>
        <v>165508181.23478666</v>
      </c>
      <c r="L76" s="220">
        <f t="shared" si="13"/>
        <v>172940058.57561553</v>
      </c>
      <c r="M76" s="221">
        <f t="shared" si="13"/>
        <v>197495945.3128469</v>
      </c>
      <c r="N76" s="220">
        <f t="shared" si="13"/>
        <v>206197622.64115354</v>
      </c>
      <c r="O76" s="220">
        <f t="shared" si="13"/>
        <v>215335652.02846664</v>
      </c>
      <c r="P76" s="220">
        <f t="shared" si="13"/>
        <v>224737481.43960571</v>
      </c>
      <c r="Q76" s="220">
        <f t="shared" si="13"/>
        <v>234510528.7393679</v>
      </c>
      <c r="R76" s="220">
        <f t="shared" si="13"/>
        <v>244669642.64329848</v>
      </c>
      <c r="S76" s="220">
        <f t="shared" si="13"/>
        <v>255230265.81556386</v>
      </c>
      <c r="T76" s="220">
        <f t="shared" si="13"/>
        <v>266208458.6268976</v>
      </c>
      <c r="U76" s="220">
        <f t="shared" si="13"/>
        <v>277609642.33988559</v>
      </c>
      <c r="V76" s="220">
        <f t="shared" si="13"/>
        <v>289473750.89746666</v>
      </c>
      <c r="W76" s="220">
        <f t="shared" si="13"/>
        <v>315816961.45429564</v>
      </c>
      <c r="X76" s="220">
        <f t="shared" si="13"/>
        <v>329199652.20080858</v>
      </c>
      <c r="Y76" s="220">
        <f t="shared" si="13"/>
        <v>343112795.28935969</v>
      </c>
      <c r="Z76" s="220">
        <f t="shared" si="13"/>
        <v>357577608.81363052</v>
      </c>
      <c r="AA76" s="220">
        <f t="shared" si="13"/>
        <v>372616159.59104991</v>
      </c>
    </row>
    <row r="77" spans="1:27" x14ac:dyDescent="0.25">
      <c r="A77" s="224" t="s">
        <v>256</v>
      </c>
      <c r="B77" s="222">
        <f t="shared" ref="B77:AA77" si="14">-B76*$B$36</f>
        <v>0</v>
      </c>
      <c r="C77" s="222">
        <f t="shared" si="14"/>
        <v>-23065741.294125665</v>
      </c>
      <c r="D77" s="222">
        <f t="shared" si="14"/>
        <v>-24158359.172510028</v>
      </c>
      <c r="E77" s="222">
        <f t="shared" si="14"/>
        <v>-25293710.708465293</v>
      </c>
      <c r="F77" s="222">
        <f t="shared" si="14"/>
        <v>-26473505.248294324</v>
      </c>
      <c r="G77" s="222">
        <f t="shared" si="14"/>
        <v>-27699520.512152046</v>
      </c>
      <c r="H77" s="222">
        <f t="shared" si="14"/>
        <v>-28973605.328999616</v>
      </c>
      <c r="I77" s="222">
        <f t="shared" si="14"/>
        <v>-30295426.176361281</v>
      </c>
      <c r="J77" s="222">
        <f t="shared" si="14"/>
        <v>-31671495.356832117</v>
      </c>
      <c r="K77" s="222">
        <f t="shared" si="14"/>
        <v>-33101636.246957332</v>
      </c>
      <c r="L77" s="222">
        <f t="shared" si="14"/>
        <v>-34588011.71512311</v>
      </c>
      <c r="M77" s="223">
        <f t="shared" si="14"/>
        <v>-39499189.06256938</v>
      </c>
      <c r="N77" s="222">
        <f t="shared" si="14"/>
        <v>-41239524.528230712</v>
      </c>
      <c r="O77" s="222">
        <f t="shared" si="14"/>
        <v>-43067130.40569333</v>
      </c>
      <c r="P77" s="222">
        <f t="shared" si="14"/>
        <v>-44947496.287921146</v>
      </c>
      <c r="Q77" s="222">
        <f t="shared" si="14"/>
        <v>-46902105.747873582</v>
      </c>
      <c r="R77" s="222">
        <f t="shared" si="14"/>
        <v>-48933928.528659701</v>
      </c>
      <c r="S77" s="222">
        <f t="shared" si="14"/>
        <v>-51046053.163112774</v>
      </c>
      <c r="T77" s="222">
        <f t="shared" si="14"/>
        <v>-53241691.725379527</v>
      </c>
      <c r="U77" s="222">
        <f t="shared" si="14"/>
        <v>-55521928.467977121</v>
      </c>
      <c r="V77" s="222">
        <f t="shared" si="14"/>
        <v>-57894750.179493338</v>
      </c>
      <c r="W77" s="222">
        <f t="shared" si="14"/>
        <v>-63163392.290859133</v>
      </c>
      <c r="X77" s="222">
        <f t="shared" si="14"/>
        <v>-65839930.44016172</v>
      </c>
      <c r="Y77" s="222">
        <f t="shared" si="14"/>
        <v>-68622559.057871938</v>
      </c>
      <c r="Z77" s="222">
        <f t="shared" si="14"/>
        <v>-71515521.762726113</v>
      </c>
      <c r="AA77" s="222">
        <f t="shared" si="14"/>
        <v>-74523231.918209985</v>
      </c>
    </row>
    <row r="78" spans="1:27" ht="16.5" thickBot="1" x14ac:dyDescent="0.3">
      <c r="A78" s="226" t="s">
        <v>260</v>
      </c>
      <c r="B78" s="227">
        <f t="shared" ref="B78:AA78" si="15">B76+B77</f>
        <v>0</v>
      </c>
      <c r="C78" s="227">
        <f t="shared" si="15"/>
        <v>92262965.17650266</v>
      </c>
      <c r="D78" s="227">
        <f t="shared" si="15"/>
        <v>96633436.690040112</v>
      </c>
      <c r="E78" s="227">
        <f t="shared" si="15"/>
        <v>101174842.83386117</v>
      </c>
      <c r="F78" s="227">
        <f t="shared" si="15"/>
        <v>105894020.99317728</v>
      </c>
      <c r="G78" s="227">
        <f t="shared" si="15"/>
        <v>110798082.04860818</v>
      </c>
      <c r="H78" s="227">
        <f t="shared" si="15"/>
        <v>115894421.31599846</v>
      </c>
      <c r="I78" s="227">
        <f t="shared" si="15"/>
        <v>121181704.70544513</v>
      </c>
      <c r="J78" s="227">
        <f t="shared" si="15"/>
        <v>126685981.42732847</v>
      </c>
      <c r="K78" s="227">
        <f t="shared" si="15"/>
        <v>132406544.98782933</v>
      </c>
      <c r="L78" s="227">
        <f t="shared" si="15"/>
        <v>138352046.86049241</v>
      </c>
      <c r="M78" s="228">
        <f t="shared" si="15"/>
        <v>157996756.25027752</v>
      </c>
      <c r="N78" s="227">
        <f t="shared" si="15"/>
        <v>164958098.11292285</v>
      </c>
      <c r="O78" s="227">
        <f t="shared" si="15"/>
        <v>172268521.62277332</v>
      </c>
      <c r="P78" s="227">
        <f t="shared" si="15"/>
        <v>179789985.15168458</v>
      </c>
      <c r="Q78" s="227">
        <f t="shared" si="15"/>
        <v>187608422.99149433</v>
      </c>
      <c r="R78" s="227">
        <f t="shared" si="15"/>
        <v>195735714.11463878</v>
      </c>
      <c r="S78" s="227">
        <f t="shared" si="15"/>
        <v>204184212.6524511</v>
      </c>
      <c r="T78" s="227">
        <f t="shared" si="15"/>
        <v>212966766.90151808</v>
      </c>
      <c r="U78" s="227">
        <f t="shared" si="15"/>
        <v>222087713.87190849</v>
      </c>
      <c r="V78" s="227">
        <f t="shared" si="15"/>
        <v>231579000.71797332</v>
      </c>
      <c r="W78" s="227">
        <f t="shared" si="15"/>
        <v>252653569.1634365</v>
      </c>
      <c r="X78" s="227">
        <f t="shared" si="15"/>
        <v>263359721.76064688</v>
      </c>
      <c r="Y78" s="227">
        <f t="shared" si="15"/>
        <v>274490236.23148775</v>
      </c>
      <c r="Z78" s="227">
        <f t="shared" si="15"/>
        <v>286062087.05090439</v>
      </c>
      <c r="AA78" s="227">
        <f t="shared" si="15"/>
        <v>298092927.67283994</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115328706.47062832</v>
      </c>
      <c r="D81" s="220">
        <f t="shared" si="18"/>
        <v>120791795.86255014</v>
      </c>
      <c r="E81" s="220">
        <f t="shared" si="18"/>
        <v>126468553.54232647</v>
      </c>
      <c r="F81" s="220">
        <f t="shared" si="18"/>
        <v>132367526.2414716</v>
      </c>
      <c r="G81" s="220">
        <f t="shared" si="18"/>
        <v>138497602.56076023</v>
      </c>
      <c r="H81" s="220">
        <f t="shared" si="18"/>
        <v>144868026.64499807</v>
      </c>
      <c r="I81" s="220">
        <f t="shared" si="18"/>
        <v>151477130.8818064</v>
      </c>
      <c r="J81" s="220">
        <f t="shared" si="18"/>
        <v>158357476.78416058</v>
      </c>
      <c r="K81" s="220">
        <f t="shared" si="18"/>
        <v>165508181.23478666</v>
      </c>
      <c r="L81" s="220">
        <f t="shared" si="18"/>
        <v>172940058.57561553</v>
      </c>
      <c r="M81" s="221">
        <f t="shared" si="18"/>
        <v>197495945.3128469</v>
      </c>
      <c r="N81" s="220">
        <f t="shared" si="18"/>
        <v>206197622.64115354</v>
      </c>
      <c r="O81" s="220">
        <f t="shared" si="18"/>
        <v>215335652.02846664</v>
      </c>
      <c r="P81" s="220">
        <f t="shared" si="18"/>
        <v>224737481.43960571</v>
      </c>
      <c r="Q81" s="220">
        <f t="shared" si="18"/>
        <v>234510528.7393679</v>
      </c>
      <c r="R81" s="220">
        <f t="shared" si="18"/>
        <v>244669642.64329848</v>
      </c>
      <c r="S81" s="220">
        <f t="shared" si="18"/>
        <v>255230265.81556386</v>
      </c>
      <c r="T81" s="220">
        <f t="shared" si="18"/>
        <v>266208458.6268976</v>
      </c>
      <c r="U81" s="220">
        <f t="shared" si="18"/>
        <v>277609642.33988559</v>
      </c>
      <c r="V81" s="220">
        <f t="shared" si="18"/>
        <v>289473750.89746666</v>
      </c>
      <c r="W81" s="220">
        <f t="shared" si="18"/>
        <v>315816961.45429564</v>
      </c>
      <c r="X81" s="220">
        <f t="shared" si="18"/>
        <v>329199652.20080858</v>
      </c>
      <c r="Y81" s="220">
        <f t="shared" si="18"/>
        <v>343112795.28935969</v>
      </c>
      <c r="Z81" s="220">
        <f t="shared" si="18"/>
        <v>357577608.81363052</v>
      </c>
      <c r="AA81" s="220">
        <f t="shared" si="18"/>
        <v>372616159.59104991</v>
      </c>
    </row>
    <row r="82" spans="1:27" x14ac:dyDescent="0.25">
      <c r="A82" s="224" t="s">
        <v>258</v>
      </c>
      <c r="B82" s="222">
        <f t="shared" ref="B82:AA82" si="19">-B73</f>
        <v>0</v>
      </c>
      <c r="C82" s="222">
        <f t="shared" si="19"/>
        <v>12777073.216562407</v>
      </c>
      <c r="D82" s="222">
        <f t="shared" si="19"/>
        <v>12777073.216562407</v>
      </c>
      <c r="E82" s="222">
        <f t="shared" si="19"/>
        <v>12777073.216562407</v>
      </c>
      <c r="F82" s="222">
        <f t="shared" si="19"/>
        <v>12777073.216562407</v>
      </c>
      <c r="G82" s="222">
        <f t="shared" si="19"/>
        <v>12777073.216562407</v>
      </c>
      <c r="H82" s="222">
        <f t="shared" si="19"/>
        <v>12777073.216562407</v>
      </c>
      <c r="I82" s="222">
        <f t="shared" si="19"/>
        <v>12777073.216562407</v>
      </c>
      <c r="J82" s="222">
        <f t="shared" si="19"/>
        <v>12777073.216562407</v>
      </c>
      <c r="K82" s="222">
        <f t="shared" si="19"/>
        <v>12777073.216562407</v>
      </c>
      <c r="L82" s="222">
        <f t="shared" si="19"/>
        <v>12777073.216562407</v>
      </c>
      <c r="M82" s="223">
        <f t="shared" si="19"/>
        <v>12777073.216562407</v>
      </c>
      <c r="N82" s="222">
        <f t="shared" si="19"/>
        <v>12777073.216562407</v>
      </c>
      <c r="O82" s="222">
        <f t="shared" si="19"/>
        <v>12777073.216562407</v>
      </c>
      <c r="P82" s="222">
        <f t="shared" si="19"/>
        <v>12777073.216562407</v>
      </c>
      <c r="Q82" s="222">
        <f t="shared" si="19"/>
        <v>12777073.216562407</v>
      </c>
      <c r="R82" s="222">
        <f t="shared" si="19"/>
        <v>12777073.216562407</v>
      </c>
      <c r="S82" s="222">
        <f t="shared" si="19"/>
        <v>12777073.216562407</v>
      </c>
      <c r="T82" s="222">
        <f t="shared" si="19"/>
        <v>12777073.216562407</v>
      </c>
      <c r="U82" s="222">
        <f t="shared" si="19"/>
        <v>12777073.216562407</v>
      </c>
      <c r="V82" s="222">
        <f t="shared" si="19"/>
        <v>12777073.216562407</v>
      </c>
      <c r="W82" s="222">
        <f t="shared" si="19"/>
        <v>12777073.216562407</v>
      </c>
      <c r="X82" s="222">
        <f t="shared" si="19"/>
        <v>12777073.216562407</v>
      </c>
      <c r="Y82" s="222">
        <f t="shared" si="19"/>
        <v>12777073.216562407</v>
      </c>
      <c r="Z82" s="222">
        <f t="shared" si="19"/>
        <v>12777073.216562407</v>
      </c>
      <c r="AA82" s="222">
        <f t="shared" si="19"/>
        <v>12777073.216562407</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-23065741.294125665</v>
      </c>
      <c r="D84" s="222">
        <f>IF(SUM($B$77:D77)+SUM($A$84:C84)&gt;0,0,SUM($B$77:D77)-SUM($A$84:C84))</f>
        <v>-24158359.172510024</v>
      </c>
      <c r="E84" s="222">
        <f>IF(SUM($B$77:E77)+SUM($A$84:D84)&gt;0,0,SUM($B$77:E77)-SUM($A$84:D84))</f>
        <v>-25293710.708465293</v>
      </c>
      <c r="F84" s="222">
        <f>IF(SUM($B$77:F77)+SUM($A$84:E84)&gt;0,0,SUM($B$77:F77)-SUM($A$84:E84))</f>
        <v>-26473505.248294324</v>
      </c>
      <c r="G84" s="222">
        <f>IF(SUM($B$77:G77)+SUM($A$84:F84)&gt;0,0,SUM($B$77:G77)-SUM($A$84:F84))</f>
        <v>-27699520.512152046</v>
      </c>
      <c r="H84" s="222">
        <f>IF(SUM($B$77:H77)+SUM($A$84:G84)&gt;0,0,SUM($B$77:H77)-SUM($A$84:G84))</f>
        <v>-28973605.328999609</v>
      </c>
      <c r="I84" s="222">
        <f>IF(SUM($B$77:I77)+SUM($A$84:H84)&gt;0,0,SUM($B$77:I77)-SUM($A$84:H84))</f>
        <v>-30295426.176361293</v>
      </c>
      <c r="J84" s="222">
        <f>IF(SUM($B$77:J77)+SUM($A$84:I84)&gt;0,0,SUM($B$77:J77)-SUM($A$84:I84))</f>
        <v>-31671495.356832117</v>
      </c>
      <c r="K84" s="222">
        <f>IF(SUM($B$77:K77)+SUM($A$84:J84)&gt;0,0,SUM($B$77:K77)-SUM($A$84:J84))</f>
        <v>-33101636.246957332</v>
      </c>
      <c r="L84" s="222">
        <f>IF(SUM($B$77:L77)+SUM($A$84:K84)&gt;0,0,SUM($B$77:L77)-SUM($A$84:K84))</f>
        <v>-34588011.715123117</v>
      </c>
      <c r="M84" s="223">
        <f>IF(SUM($B$77:M77)+SUM($A$84:L84)&gt;0,0,SUM($B$77:M77)-SUM($A$84:L84))</f>
        <v>-39499189.06256938</v>
      </c>
      <c r="N84" s="222">
        <f>IF(SUM($B$77:N77)+SUM($A$84:M84)&gt;0,0,SUM($B$77:N77)-SUM($A$84:M84))</f>
        <v>-41239524.528230727</v>
      </c>
      <c r="O84" s="222">
        <f>IF(SUM($B$77:O77)+SUM($A$84:N84)&gt;0,0,SUM($B$77:O77)-SUM($A$84:N84))</f>
        <v>-43067130.405693352</v>
      </c>
      <c r="P84" s="222">
        <f>IF(SUM($B$77:P77)+SUM($A$84:O84)&gt;0,0,SUM($B$77:P77)-SUM($A$84:O84))</f>
        <v>-44947496.287921131</v>
      </c>
      <c r="Q84" s="222">
        <f>IF(SUM($B$77:Q77)+SUM($A$84:P84)&gt;0,0,SUM($B$77:Q77)-SUM($A$84:P84))</f>
        <v>-46902105.747873604</v>
      </c>
      <c r="R84" s="222">
        <f>IF(SUM($B$77:R77)+SUM($A$84:Q84)&gt;0,0,SUM($B$77:R77)-SUM($A$84:Q84))</f>
        <v>-48933928.528659701</v>
      </c>
      <c r="S84" s="222">
        <f>IF(SUM($B$77:S77)+SUM($A$84:R84)&gt;0,0,SUM($B$77:S77)-SUM($A$84:R84))</f>
        <v>-51046053.16311276</v>
      </c>
      <c r="T84" s="222">
        <f>IF(SUM($B$77:T77)+SUM($A$84:S84)&gt;0,0,SUM($B$77:T77)-SUM($A$84:S84))</f>
        <v>-53241691.725379467</v>
      </c>
      <c r="U84" s="222">
        <f>IF(SUM($B$77:U77)+SUM($A$84:T84)&gt;0,0,SUM($B$77:U77)-SUM($A$84:T84))</f>
        <v>-55521928.467977166</v>
      </c>
      <c r="V84" s="222">
        <f>IF(SUM($B$77:V77)+SUM($A$84:U84)&gt;0,0,SUM($B$77:V77)-SUM($A$84:U84))</f>
        <v>-57894750.179493308</v>
      </c>
      <c r="W84" s="222">
        <f>IF(SUM($B$77:W77)+SUM($A$84:V84)&gt;0,0,SUM($B$77:W77)-SUM($A$84:V84))</f>
        <v>-63163392.290859103</v>
      </c>
      <c r="X84" s="222">
        <f>IF(SUM($B$77:X77)+SUM($A$84:W84)&gt;0,0,SUM($B$77:X77)-SUM($A$84:W84))</f>
        <v>-65839930.440161705</v>
      </c>
      <c r="Y84" s="222">
        <f>IF(SUM($B$77:Y77)+SUM($A$84:X84)&gt;0,0,SUM($B$77:Y77)-SUM($A$84:X84))</f>
        <v>-68622559.057871938</v>
      </c>
      <c r="Z84" s="222">
        <f>IF(SUM($B$77:Z77)+SUM($A$84:Y84)&gt;0,0,SUM($B$77:Z77)-SUM($A$84:Y84))</f>
        <v>-71515521.762726068</v>
      </c>
      <c r="AA84" s="222">
        <f>IF(SUM($B$77:AA77)+SUM($A$84:Z84)&gt;0,0,SUM($B$77:AA77)-SUM($A$84:Z84))</f>
        <v>-74523231.91821003</v>
      </c>
    </row>
    <row r="85" spans="1:27" x14ac:dyDescent="0.25">
      <c r="A85" s="224" t="s">
        <v>255</v>
      </c>
      <c r="B85" s="233">
        <f>IF(((SUM($B$64:B64)+SUM($B$66:B70))+SUM($B$87:B87))&lt;0,((SUM($B$64:B64)+SUM($B$66:B70))+SUM($B$87:B87))*0.18-SUM($A$85:A85),IF(SUM(A$85:$B85)&lt;0,0-SUM(A$85:$B85),0))</f>
        <v>-57496829.474530831</v>
      </c>
      <c r="C85" s="233">
        <f>IF(((SUM($B$64:C64)+SUM($B$66:C70))+SUM($B$87:C87))&lt;0,((SUM($B$64:C64)+SUM($B$66:C70))+SUM($B$87:C87))*0.18-SUM($A$85:B85),IF(SUM($B$85:B85)&lt;0,0-SUM($B$85:B85),0))</f>
        <v>24129631.308510095</v>
      </c>
      <c r="D85" s="233">
        <f>IF(((SUM($B$64:D64)+SUM($B$66:D70))+SUM($B$87:D87))&lt;0,((SUM($B$64:D64)+SUM($B$66:D70))+SUM($B$87:D87))*0.18-SUM($A$85:C85),IF(SUM($B$85:C85)&lt;0,0-SUM($B$85:C85),0))</f>
        <v>25091138.603855696</v>
      </c>
      <c r="E85" s="233">
        <f>IF(((SUM($B$64:E64)+SUM($B$66:E70))+SUM($B$87:E87))&lt;0,((SUM($B$64:E64)+SUM($B$66:E70))+SUM($B$87:E87))*0.18-SUM($A$85:D85),IF(SUM($B$85:D85)&lt;0,0-SUM($B$85:D85),0))</f>
        <v>8276059.5621650405</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-319426830.41406018</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-376923659.88859099</v>
      </c>
      <c r="C89" s="220">
        <f t="shared" ref="C89:AA89" si="23">SUM(C81:C88)</f>
        <v>129169669.70157516</v>
      </c>
      <c r="D89" s="220">
        <f>SUM(D81:D88)</f>
        <v>134501648.5104582</v>
      </c>
      <c r="E89" s="220">
        <f>SUM(E81:E88)</f>
        <v>122227975.61258861</v>
      </c>
      <c r="F89" s="220">
        <f t="shared" si="23"/>
        <v>118671094.20973969</v>
      </c>
      <c r="G89" s="220">
        <f t="shared" si="23"/>
        <v>123575155.2651706</v>
      </c>
      <c r="H89" s="220">
        <f t="shared" si="23"/>
        <v>128671494.53256088</v>
      </c>
      <c r="I89" s="220">
        <f t="shared" si="23"/>
        <v>133958777.92200753</v>
      </c>
      <c r="J89" s="220">
        <f t="shared" si="23"/>
        <v>139463054.64389089</v>
      </c>
      <c r="K89" s="220">
        <f t="shared" si="23"/>
        <v>145183618.20439175</v>
      </c>
      <c r="L89" s="220">
        <f t="shared" si="23"/>
        <v>151129120.07705483</v>
      </c>
      <c r="M89" s="221">
        <f t="shared" si="23"/>
        <v>170773829.46683994</v>
      </c>
      <c r="N89" s="220">
        <f t="shared" si="23"/>
        <v>177735171.32948524</v>
      </c>
      <c r="O89" s="220">
        <f t="shared" si="23"/>
        <v>185045594.83933571</v>
      </c>
      <c r="P89" s="220">
        <f t="shared" si="23"/>
        <v>192567058.368247</v>
      </c>
      <c r="Q89" s="220">
        <f t="shared" si="23"/>
        <v>200385496.20805672</v>
      </c>
      <c r="R89" s="220">
        <f t="shared" si="23"/>
        <v>208512787.3312012</v>
      </c>
      <c r="S89" s="220">
        <f t="shared" si="23"/>
        <v>216961285.86901352</v>
      </c>
      <c r="T89" s="220">
        <f t="shared" si="23"/>
        <v>225743840.11808056</v>
      </c>
      <c r="U89" s="220">
        <f t="shared" si="23"/>
        <v>234864787.08847082</v>
      </c>
      <c r="V89" s="220">
        <f t="shared" si="23"/>
        <v>244356073.93453574</v>
      </c>
      <c r="W89" s="220">
        <f t="shared" si="23"/>
        <v>265430642.37999892</v>
      </c>
      <c r="X89" s="220">
        <f t="shared" si="23"/>
        <v>276136794.97720927</v>
      </c>
      <c r="Y89" s="220">
        <f t="shared" si="23"/>
        <v>287267309.44805014</v>
      </c>
      <c r="Z89" s="220">
        <f t="shared" si="23"/>
        <v>298839160.26746684</v>
      </c>
      <c r="AA89" s="220">
        <f t="shared" si="23"/>
        <v>310870000.88940227</v>
      </c>
    </row>
    <row r="90" spans="1:27" s="162" customFormat="1" ht="14.25" x14ac:dyDescent="0.25">
      <c r="A90" s="234" t="s">
        <v>463</v>
      </c>
      <c r="B90" s="220">
        <f>SUM($B$89:B89)</f>
        <v>-376923659.88859099</v>
      </c>
      <c r="C90" s="220">
        <f>SUM($B$89:C89)</f>
        <v>-247753990.18701583</v>
      </c>
      <c r="D90" s="220">
        <f>SUM($B$89:D89)</f>
        <v>-113252341.67655763</v>
      </c>
      <c r="E90" s="220">
        <f>SUM($B$89:E89)</f>
        <v>8975633.9360309839</v>
      </c>
      <c r="F90" s="220">
        <f>SUM($B$89:F89)</f>
        <v>127646728.14577067</v>
      </c>
      <c r="G90" s="220">
        <f>SUM($B$89:G89)</f>
        <v>251221883.41094127</v>
      </c>
      <c r="H90" s="220">
        <f>SUM($B$89:H89)</f>
        <v>379893377.94350219</v>
      </c>
      <c r="I90" s="220">
        <f>SUM($B$89:I89)</f>
        <v>513852155.86550975</v>
      </c>
      <c r="J90" s="220">
        <f>SUM($B$89:J89)</f>
        <v>653315210.50940061</v>
      </c>
      <c r="K90" s="220">
        <f>SUM($B$89:K89)</f>
        <v>798498828.71379232</v>
      </c>
      <c r="L90" s="220">
        <f>SUM($B$89:L89)</f>
        <v>949627948.79084718</v>
      </c>
      <c r="M90" s="221">
        <f>SUM($B$89:M89)</f>
        <v>1120401778.2576871</v>
      </c>
      <c r="N90" s="220">
        <f>SUM($B$89:N89)</f>
        <v>1298136949.5871723</v>
      </c>
      <c r="O90" s="220">
        <f>SUM($B$89:O89)</f>
        <v>1483182544.4265079</v>
      </c>
      <c r="P90" s="220">
        <f>SUM($B$89:P89)</f>
        <v>1675749602.794755</v>
      </c>
      <c r="Q90" s="220">
        <f>SUM($B$89:Q89)</f>
        <v>1876135099.0028117</v>
      </c>
      <c r="R90" s="220">
        <f>SUM($B$89:R89)</f>
        <v>2084647886.334013</v>
      </c>
      <c r="S90" s="220">
        <f>SUM($B$89:S89)</f>
        <v>2301609172.2030263</v>
      </c>
      <c r="T90" s="220">
        <f>SUM($B$89:T89)</f>
        <v>2527353012.3211069</v>
      </c>
      <c r="U90" s="220">
        <f>SUM($B$89:U89)</f>
        <v>2762217799.4095778</v>
      </c>
      <c r="V90" s="220">
        <f>SUM($B$89:V89)</f>
        <v>3006573873.3441133</v>
      </c>
      <c r="W90" s="220">
        <f>SUM($B$89:W89)</f>
        <v>3272004515.7241125</v>
      </c>
      <c r="X90" s="220">
        <f>SUM($B$89:X89)</f>
        <v>3548141310.7013216</v>
      </c>
      <c r="Y90" s="220">
        <f>SUM($B$89:Y89)</f>
        <v>3835408620.1493716</v>
      </c>
      <c r="Z90" s="220">
        <f>SUM($B$89:Z89)</f>
        <v>4134247780.4168386</v>
      </c>
      <c r="AA90" s="220">
        <f>SUM($B$89:AA89)</f>
        <v>4445117781.306241</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-376923659.88859099</v>
      </c>
      <c r="C92" s="239">
        <f t="shared" si="25"/>
        <v>113805876.389053</v>
      </c>
      <c r="D92" s="239">
        <f t="shared" si="25"/>
        <v>104408506.67426746</v>
      </c>
      <c r="E92" s="239">
        <f t="shared" si="25"/>
        <v>83595525.901689246</v>
      </c>
      <c r="F92" s="239">
        <f t="shared" si="25"/>
        <v>71509131.047964558</v>
      </c>
      <c r="G92" s="239">
        <f t="shared" si="25"/>
        <v>65607253.46630732</v>
      </c>
      <c r="H92" s="239">
        <f t="shared" si="25"/>
        <v>60187620.80895438</v>
      </c>
      <c r="I92" s="239">
        <f t="shared" si="25"/>
        <v>55207762.51359953</v>
      </c>
      <c r="J92" s="239">
        <f t="shared" si="25"/>
        <v>50639834.894600652</v>
      </c>
      <c r="K92" s="239">
        <f t="shared" si="25"/>
        <v>46446699.84854053</v>
      </c>
      <c r="L92" s="239">
        <f t="shared" si="25"/>
        <v>42598032.294548899</v>
      </c>
      <c r="M92" s="221">
        <f t="shared" si="25"/>
        <v>42409860.157454148</v>
      </c>
      <c r="N92" s="239">
        <f t="shared" si="25"/>
        <v>38888665.377548799</v>
      </c>
      <c r="O92" s="239">
        <f t="shared" si="25"/>
        <v>35672418.215431333</v>
      </c>
      <c r="P92" s="239">
        <f t="shared" si="25"/>
        <v>32706941.548931107</v>
      </c>
      <c r="Q92" s="239">
        <f t="shared" si="25"/>
        <v>29986678.360172965</v>
      </c>
      <c r="R92" s="239">
        <f t="shared" si="25"/>
        <v>27491529.926302534</v>
      </c>
      <c r="S92" s="239">
        <f t="shared" si="25"/>
        <v>25203020.932929236</v>
      </c>
      <c r="T92" s="239">
        <f t="shared" si="25"/>
        <v>23104171.573601883</v>
      </c>
      <c r="U92" s="239">
        <f t="shared" si="25"/>
        <v>21178565.454200555</v>
      </c>
      <c r="V92" s="239">
        <f t="shared" si="25"/>
        <v>19413592.445553068</v>
      </c>
      <c r="W92" s="239">
        <f t="shared" si="25"/>
        <v>18579668.714018159</v>
      </c>
      <c r="X92" s="239">
        <f t="shared" si="25"/>
        <v>17030026.595736824</v>
      </c>
      <c r="Y92" s="239">
        <f t="shared" si="25"/>
        <v>15609226.82609128</v>
      </c>
      <c r="Z92" s="239">
        <f t="shared" si="25"/>
        <v>14306613.040155789</v>
      </c>
      <c r="AA92" s="239">
        <f t="shared" si="25"/>
        <v>13112402.629083958</v>
      </c>
    </row>
    <row r="93" spans="1:27" s="162" customFormat="1" ht="14.25" x14ac:dyDescent="0.25">
      <c r="A93" s="238" t="s">
        <v>465</v>
      </c>
      <c r="B93" s="239">
        <f>SUM($B$92:B92)</f>
        <v>-376923659.88859099</v>
      </c>
      <c r="C93" s="239">
        <f>SUM($B$92:C92)</f>
        <v>-263117783.499538</v>
      </c>
      <c r="D93" s="239">
        <f>SUM($B$92:D92)</f>
        <v>-158709276.82527053</v>
      </c>
      <c r="E93" s="239">
        <f>SUM($B$92:E92)</f>
        <v>-75113750.923581287</v>
      </c>
      <c r="F93" s="239">
        <f>SUM($B$92:F92)</f>
        <v>-3604619.8756167293</v>
      </c>
      <c r="G93" s="239">
        <f>SUM($B$92:G92)</f>
        <v>62002633.59069059</v>
      </c>
      <c r="H93" s="239">
        <f>SUM($B$92:H92)</f>
        <v>122190254.39964497</v>
      </c>
      <c r="I93" s="239">
        <f>SUM($B$92:I92)</f>
        <v>177398016.91324449</v>
      </c>
      <c r="J93" s="239">
        <f>SUM($B$92:J92)</f>
        <v>228037851.80784515</v>
      </c>
      <c r="K93" s="239">
        <f>SUM($B$92:K92)</f>
        <v>274484551.65638566</v>
      </c>
      <c r="L93" s="239">
        <f>SUM($B$92:L92)</f>
        <v>317082583.95093453</v>
      </c>
      <c r="M93" s="221">
        <f>SUM($B$92:M92)</f>
        <v>359492444.10838866</v>
      </c>
      <c r="N93" s="239">
        <f>SUM($B$92:N92)</f>
        <v>398381109.48593748</v>
      </c>
      <c r="O93" s="239">
        <f>SUM($B$92:O92)</f>
        <v>434053527.70136881</v>
      </c>
      <c r="P93" s="239">
        <f>SUM($B$92:P92)</f>
        <v>466760469.25029993</v>
      </c>
      <c r="Q93" s="239">
        <f>SUM($B$92:Q92)</f>
        <v>496747147.61047292</v>
      </c>
      <c r="R93" s="239">
        <f>SUM($B$92:R92)</f>
        <v>524238677.53677547</v>
      </c>
      <c r="S93" s="239">
        <f>SUM($B$92:S92)</f>
        <v>549441698.46970475</v>
      </c>
      <c r="T93" s="239">
        <f>SUM($B$92:T92)</f>
        <v>572545870.04330659</v>
      </c>
      <c r="U93" s="239">
        <f>SUM($B$92:U92)</f>
        <v>593724435.4975071</v>
      </c>
      <c r="V93" s="239">
        <f>SUM($B$92:V92)</f>
        <v>613138027.94306016</v>
      </c>
      <c r="W93" s="239">
        <f>SUM($B$92:W92)</f>
        <v>631717696.65707827</v>
      </c>
      <c r="X93" s="239">
        <f>SUM($B$92:X92)</f>
        <v>648747723.25281513</v>
      </c>
      <c r="Y93" s="239">
        <f>SUM($B$92:Y92)</f>
        <v>664356950.07890642</v>
      </c>
      <c r="Z93" s="239">
        <f>SUM($B$92:Z92)</f>
        <v>678663563.11906219</v>
      </c>
      <c r="AA93" s="239">
        <f>SUM($B$92:AA92)</f>
        <v>691775965.74814618</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1.1967972814566297E-2</v>
      </c>
      <c r="F94" s="240">
        <f>IF((ISERR(IRR($B$89:F89))),0,IF(IRR($B$89:F89)&lt;0,0,IRR($B$89:F89)))</f>
        <v>0.13027752050673835</v>
      </c>
      <c r="G94" s="240">
        <f>IF((ISERR(IRR($B$89:G89))),0,IF(IRR($B$89:G89)&lt;0,0,IRR($B$89:G89)))</f>
        <v>0.20213899975751204</v>
      </c>
      <c r="H94" s="240">
        <f>IF((ISERR(IRR($B$89:H89))),0,IF(IRR($B$89:H89)&lt;0,0,IRR($B$89:H89)))</f>
        <v>0.24754700810790675</v>
      </c>
      <c r="I94" s="240">
        <f>IF((ISERR(IRR($B$89:I89))),0,IF(IRR($B$89:I89)&lt;0,0,IRR($B$89:I89)))</f>
        <v>0.27730821823761587</v>
      </c>
      <c r="J94" s="240">
        <f>IF((ISERR(IRR($B$89:J89))),0,IF(IRR($B$89:J89)&lt;0,0,IRR($B$89:J89)))</f>
        <v>0.29741673910182076</v>
      </c>
      <c r="K94" s="240">
        <f>IF((ISERR(IRR($B$89:K89))),0,IF(IRR($B$89:K89)&lt;0,0,IRR($B$89:K89)))</f>
        <v>0.31134096875093675</v>
      </c>
      <c r="L94" s="240">
        <f>IF((ISERR(IRR($B$89:L89))),0,IF(IRR($B$89:L89)&lt;0,0,IRR($B$89:L89)))</f>
        <v>0.32117575440851742</v>
      </c>
      <c r="M94" s="241">
        <f>IF((ISERR(IRR($B$89:M89))),0,IF(IRR($B$89:M89)&lt;0,0,IRR($B$89:M89)))</f>
        <v>0.32881231587043969</v>
      </c>
      <c r="N94" s="240">
        <f>IF((ISERR(IRR($B$89:N89))),0,IF(IRR($B$89:N89)&lt;0,0,IRR($B$89:N89)))</f>
        <v>0.33433052296531907</v>
      </c>
      <c r="O94" s="240">
        <f>IF((ISERR(IRR($B$89:O89))),0,IF(IRR($B$89:O89)&lt;0,0,IRR($B$89:O89)))</f>
        <v>0.33836734073034602</v>
      </c>
      <c r="P94" s="240">
        <f>IF((ISERR(IRR($B$89:P89))),0,IF(IRR($B$89:P89)&lt;0,0,IRR($B$89:P89)))</f>
        <v>0.34134764853452082</v>
      </c>
      <c r="Q94" s="240">
        <f>IF((ISERR(IRR($B$89:Q89))),0,IF(IRR($B$89:Q89)&lt;0,0,IRR($B$89:Q89)))</f>
        <v>0.34356515956338507</v>
      </c>
      <c r="R94" s="240">
        <f>IF((ISERR(IRR($B$89:R89))),0,IF(IRR($B$89:R89)&lt;0,0,IRR($B$89:R89)))</f>
        <v>0.3452256151804014</v>
      </c>
      <c r="S94" s="240">
        <f>IF((ISERR(IRR($B$89:S89))),0,IF(IRR($B$89:S89)&lt;0,0,IRR($B$89:S89)))</f>
        <v>0.34647541904581503</v>
      </c>
      <c r="T94" s="240">
        <f>IF((ISERR(IRR($B$89:T89))),0,IF(IRR($B$89:T89)&lt;0,0,IRR($B$89:T89)))</f>
        <v>0.34742013400479466</v>
      </c>
      <c r="U94" s="240">
        <f>IF((ISERR(IRR($B$89:U89))),0,IF(IRR($B$89:U89)&lt;0,0,IRR($B$89:U89)))</f>
        <v>0.34813669610417941</v>
      </c>
      <c r="V94" s="240">
        <f>IF((ISERR(IRR($B$89:V89))),0,IF(IRR($B$89:V89)&lt;0,0,IRR($B$89:V89)))</f>
        <v>0.34868177774438247</v>
      </c>
      <c r="W94" s="240">
        <f>IF((ISERR(IRR($B$89:W89))),0,IF(IRR($B$89:W89)&lt;0,0,IRR($B$89:W89)))</f>
        <v>0.34911560663184416</v>
      </c>
      <c r="X94" s="240">
        <f>IF((ISERR(IRR($B$89:X89))),0,IF(IRR($B$89:X89)&lt;0,0,IRR($B$89:X89)))</f>
        <v>0.3494468723913009</v>
      </c>
      <c r="Y94" s="240">
        <f>IF((ISERR(IRR($B$89:Y89))),0,IF(IRR($B$89:Y89)&lt;0,0,IRR($B$89:Y89)))</f>
        <v>0.3497002349799434</v>
      </c>
      <c r="Z94" s="240">
        <f>IF((ISERR(IRR($B$89:Z89))),0,IF(IRR($B$89:Z89)&lt;0,0,IRR($B$89:Z89)))</f>
        <v>0.34989427209962587</v>
      </c>
      <c r="AA94" s="240">
        <f>IF((ISERR(IRR($B$89:AA89))),0,IF(IRR($B$89:AA89)&lt;0,0,IRR($B$89:AA89)))</f>
        <v>0.35004303535606573</v>
      </c>
    </row>
    <row r="95" spans="1:27" s="162" customFormat="1" ht="14.25" x14ac:dyDescent="0.25">
      <c r="A95" s="238" t="s">
        <v>467</v>
      </c>
      <c r="B95" s="242">
        <f>IF(AND(B90&gt;0,A90&lt;0),(B79-(B90/(B90-A90))),0)</f>
        <v>0</v>
      </c>
      <c r="C95" s="242">
        <f t="shared" ref="C95:P95" si="26">IF(AND(C90&gt;0,B90&lt;0),(C79-(C90/(C90-B90))),0)</f>
        <v>0</v>
      </c>
      <c r="D95" s="242">
        <f t="shared" si="26"/>
        <v>0</v>
      </c>
      <c r="E95" s="242">
        <f t="shared" si="26"/>
        <v>2.9265664518204901</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0</v>
      </c>
      <c r="G96" s="245">
        <f t="shared" si="28"/>
        <v>4.0549423986704136</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25"/>
      <c r="B98" s="425"/>
      <c r="C98" s="425"/>
      <c r="D98" s="425"/>
      <c r="E98" s="425"/>
      <c r="F98" s="425"/>
      <c r="G98" s="425"/>
      <c r="H98" s="425"/>
      <c r="I98" s="425"/>
      <c r="J98" s="425"/>
      <c r="K98" s="425"/>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4" zoomScale="75" zoomScaleSheetLayoutView="75" workbookViewId="0">
      <selection activeCell="E54" sqref="E54"/>
    </sheetView>
  </sheetViews>
  <sheetFormatPr defaultRowHeight="15.75" x14ac:dyDescent="0.25"/>
  <cols>
    <col min="1" max="1" width="9.140625" style="57"/>
    <col min="2" max="2" width="76.5703125" style="57" customWidth="1"/>
    <col min="3" max="6" width="14.5703125" style="57" customWidth="1"/>
    <col min="7" max="8" width="16.140625" style="57"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68" t="str">
        <f>'1. паспорт местоположение'!A5:C5</f>
        <v>Год раскрытия информации: 2024 год</v>
      </c>
      <c r="B5" s="368"/>
      <c r="C5" s="368"/>
      <c r="D5" s="368"/>
      <c r="E5" s="368"/>
      <c r="F5" s="368"/>
      <c r="G5" s="368"/>
      <c r="H5" s="368"/>
      <c r="I5" s="368"/>
      <c r="J5" s="368"/>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72" t="s">
        <v>9</v>
      </c>
      <c r="B7" s="372"/>
      <c r="C7" s="372"/>
      <c r="D7" s="372"/>
      <c r="E7" s="372"/>
      <c r="F7" s="372"/>
      <c r="G7" s="372"/>
      <c r="H7" s="372"/>
      <c r="I7" s="372"/>
      <c r="J7" s="372"/>
    </row>
    <row r="8" spans="1:42" ht="18.75" x14ac:dyDescent="0.25">
      <c r="A8" s="372"/>
      <c r="B8" s="372"/>
      <c r="C8" s="372"/>
      <c r="D8" s="372"/>
      <c r="E8" s="372"/>
      <c r="F8" s="372"/>
      <c r="G8" s="372"/>
      <c r="H8" s="372"/>
      <c r="I8" s="372"/>
      <c r="J8" s="372"/>
    </row>
    <row r="9" spans="1:42" x14ac:dyDescent="0.25">
      <c r="A9" s="384" t="s">
        <v>626</v>
      </c>
      <c r="B9" s="384"/>
      <c r="C9" s="384"/>
      <c r="D9" s="384"/>
      <c r="E9" s="384"/>
      <c r="F9" s="384"/>
      <c r="G9" s="384"/>
      <c r="H9" s="384"/>
      <c r="I9" s="384"/>
      <c r="J9" s="384"/>
    </row>
    <row r="10" spans="1:42" x14ac:dyDescent="0.25">
      <c r="A10" s="369" t="s">
        <v>8</v>
      </c>
      <c r="B10" s="369"/>
      <c r="C10" s="369"/>
      <c r="D10" s="369"/>
      <c r="E10" s="369"/>
      <c r="F10" s="369"/>
      <c r="G10" s="369"/>
      <c r="H10" s="369"/>
      <c r="I10" s="369"/>
      <c r="J10" s="369"/>
    </row>
    <row r="11" spans="1:42" ht="18.75" x14ac:dyDescent="0.25">
      <c r="A11" s="372"/>
      <c r="B11" s="372"/>
      <c r="C11" s="372"/>
      <c r="D11" s="372"/>
      <c r="E11" s="372"/>
      <c r="F11" s="372"/>
      <c r="G11" s="372"/>
      <c r="H11" s="372"/>
      <c r="I11" s="372"/>
      <c r="J11" s="372"/>
    </row>
    <row r="12" spans="1:42" x14ac:dyDescent="0.25">
      <c r="A12" s="384" t="str">
        <f>'1. паспорт местоположение'!A12:C12</f>
        <v>H_TP3300.PS.0097</v>
      </c>
      <c r="B12" s="384"/>
      <c r="C12" s="384"/>
      <c r="D12" s="384"/>
      <c r="E12" s="384"/>
      <c r="F12" s="384"/>
      <c r="G12" s="384"/>
      <c r="H12" s="384"/>
      <c r="I12" s="384"/>
      <c r="J12" s="384"/>
    </row>
    <row r="13" spans="1:42" x14ac:dyDescent="0.25">
      <c r="A13" s="369" t="s">
        <v>7</v>
      </c>
      <c r="B13" s="369"/>
      <c r="C13" s="369"/>
      <c r="D13" s="369"/>
      <c r="E13" s="369"/>
      <c r="F13" s="369"/>
      <c r="G13" s="369"/>
      <c r="H13" s="369"/>
      <c r="I13" s="369"/>
      <c r="J13" s="369"/>
    </row>
    <row r="14" spans="1:42" ht="18.75" x14ac:dyDescent="0.25">
      <c r="A14" s="388"/>
      <c r="B14" s="388"/>
      <c r="C14" s="388"/>
      <c r="D14" s="388"/>
      <c r="E14" s="388"/>
      <c r="F14" s="388"/>
      <c r="G14" s="388"/>
      <c r="H14" s="388"/>
      <c r="I14" s="388"/>
      <c r="J14" s="388"/>
    </row>
    <row r="15" spans="1:42" x14ac:dyDescent="0.25">
      <c r="A15" s="384" t="str">
        <f>'1. паспорт местоположение'!A15:C15</f>
        <v>Реконструкция ПС 110/10 кВ ЖБИ (замена силовых трансформаторов 2х10МВА на 2х25МВА с расширением РУ 10кВ на две секции)</v>
      </c>
      <c r="B15" s="384"/>
      <c r="C15" s="384"/>
      <c r="D15" s="384"/>
      <c r="E15" s="384"/>
      <c r="F15" s="384"/>
      <c r="G15" s="384"/>
      <c r="H15" s="384"/>
      <c r="I15" s="384"/>
      <c r="J15" s="384"/>
    </row>
    <row r="16" spans="1:42" x14ac:dyDescent="0.25">
      <c r="A16" s="369" t="s">
        <v>6</v>
      </c>
      <c r="B16" s="369"/>
      <c r="C16" s="369"/>
      <c r="D16" s="369"/>
      <c r="E16" s="369"/>
      <c r="F16" s="369"/>
      <c r="G16" s="369"/>
      <c r="H16" s="369"/>
      <c r="I16" s="369"/>
      <c r="J16" s="369"/>
    </row>
    <row r="17" spans="1:10" ht="15.75" customHeight="1" x14ac:dyDescent="0.25">
      <c r="J17" s="71"/>
    </row>
    <row r="18" spans="1:10" x14ac:dyDescent="0.25">
      <c r="I18" s="70"/>
    </row>
    <row r="19" spans="1:10" ht="15.75" customHeight="1" x14ac:dyDescent="0.25">
      <c r="A19" s="432" t="s">
        <v>402</v>
      </c>
      <c r="B19" s="432"/>
      <c r="C19" s="432"/>
      <c r="D19" s="432"/>
      <c r="E19" s="432"/>
      <c r="F19" s="432"/>
      <c r="G19" s="432"/>
      <c r="H19" s="432"/>
      <c r="I19" s="432"/>
      <c r="J19" s="432"/>
    </row>
    <row r="20" spans="1:10" x14ac:dyDescent="0.25">
      <c r="A20" s="58"/>
      <c r="B20" s="58"/>
      <c r="C20" s="69"/>
      <c r="D20" s="69"/>
      <c r="E20" s="69"/>
      <c r="F20" s="69"/>
      <c r="G20" s="69"/>
      <c r="H20" s="69"/>
      <c r="I20" s="69"/>
      <c r="J20" s="69"/>
    </row>
    <row r="21" spans="1:10" ht="16.5" customHeight="1" x14ac:dyDescent="0.25">
      <c r="A21" s="433" t="s">
        <v>220</v>
      </c>
      <c r="B21" s="433" t="s">
        <v>219</v>
      </c>
      <c r="C21" s="439" t="s">
        <v>335</v>
      </c>
      <c r="D21" s="439"/>
      <c r="E21" s="439"/>
      <c r="F21" s="439"/>
      <c r="G21" s="434" t="s">
        <v>218</v>
      </c>
      <c r="H21" s="436" t="s">
        <v>337</v>
      </c>
      <c r="I21" s="433" t="s">
        <v>217</v>
      </c>
      <c r="J21" s="435" t="s">
        <v>336</v>
      </c>
    </row>
    <row r="22" spans="1:10" ht="35.25" customHeight="1" x14ac:dyDescent="0.25">
      <c r="A22" s="433"/>
      <c r="B22" s="433"/>
      <c r="C22" s="440" t="s">
        <v>2</v>
      </c>
      <c r="D22" s="440"/>
      <c r="E22" s="441" t="s">
        <v>1</v>
      </c>
      <c r="F22" s="442"/>
      <c r="G22" s="434"/>
      <c r="H22" s="437"/>
      <c r="I22" s="433"/>
      <c r="J22" s="435"/>
    </row>
    <row r="23" spans="1:10" ht="35.25" customHeight="1" x14ac:dyDescent="0.25">
      <c r="A23" s="433"/>
      <c r="B23" s="433"/>
      <c r="C23" s="68" t="s">
        <v>216</v>
      </c>
      <c r="D23" s="68" t="s">
        <v>215</v>
      </c>
      <c r="E23" s="68" t="s">
        <v>216</v>
      </c>
      <c r="F23" s="68" t="s">
        <v>215</v>
      </c>
      <c r="G23" s="434"/>
      <c r="H23" s="438"/>
      <c r="I23" s="433"/>
      <c r="J23" s="435"/>
    </row>
    <row r="24" spans="1:10" x14ac:dyDescent="0.25">
      <c r="A24" s="60">
        <v>1</v>
      </c>
      <c r="B24" s="60">
        <v>2</v>
      </c>
      <c r="C24" s="68">
        <v>3</v>
      </c>
      <c r="D24" s="68">
        <v>4</v>
      </c>
      <c r="E24" s="68">
        <v>5</v>
      </c>
      <c r="F24" s="68">
        <v>6</v>
      </c>
      <c r="G24" s="68">
        <v>7</v>
      </c>
      <c r="H24" s="68">
        <v>8</v>
      </c>
      <c r="I24" s="68">
        <v>9</v>
      </c>
      <c r="J24" s="68">
        <v>10</v>
      </c>
    </row>
    <row r="25" spans="1:10" ht="18.75" customHeight="1" x14ac:dyDescent="0.25">
      <c r="A25" s="63">
        <v>1</v>
      </c>
      <c r="B25" s="64" t="s">
        <v>214</v>
      </c>
      <c r="C25" s="66"/>
      <c r="D25" s="66"/>
      <c r="E25" s="66"/>
      <c r="F25" s="66"/>
      <c r="G25" s="66"/>
      <c r="H25" s="66"/>
      <c r="I25" s="61"/>
      <c r="J25" s="76"/>
    </row>
    <row r="26" spans="1:10" ht="18.75" customHeight="1" x14ac:dyDescent="0.25">
      <c r="A26" s="63" t="s">
        <v>213</v>
      </c>
      <c r="B26" s="67" t="s">
        <v>342</v>
      </c>
      <c r="C26" s="261" t="s">
        <v>518</v>
      </c>
      <c r="D26" s="261">
        <v>42883</v>
      </c>
      <c r="E26" s="261" t="s">
        <v>518</v>
      </c>
      <c r="F26" s="261">
        <v>42883</v>
      </c>
      <c r="G26" s="306">
        <v>1</v>
      </c>
      <c r="H26" s="306">
        <v>1</v>
      </c>
      <c r="I26" s="61"/>
      <c r="J26" s="61"/>
    </row>
    <row r="27" spans="1:10" s="59" customFormat="1" ht="18.75" customHeight="1" x14ac:dyDescent="0.25">
      <c r="A27" s="63" t="s">
        <v>212</v>
      </c>
      <c r="B27" s="67" t="s">
        <v>344</v>
      </c>
      <c r="C27" s="261" t="s">
        <v>447</v>
      </c>
      <c r="D27" s="261"/>
      <c r="E27" s="261" t="s">
        <v>447</v>
      </c>
      <c r="F27" s="261"/>
      <c r="G27" s="306"/>
      <c r="H27" s="306"/>
      <c r="I27" s="61"/>
      <c r="J27" s="61"/>
    </row>
    <row r="28" spans="1:10" s="59" customFormat="1" ht="36" customHeight="1" x14ac:dyDescent="0.25">
      <c r="A28" s="63" t="s">
        <v>343</v>
      </c>
      <c r="B28" s="67" t="s">
        <v>348</v>
      </c>
      <c r="C28" s="261" t="s">
        <v>447</v>
      </c>
      <c r="D28" s="262"/>
      <c r="E28" s="261" t="s">
        <v>447</v>
      </c>
      <c r="F28" s="262"/>
      <c r="G28" s="306"/>
      <c r="H28" s="306"/>
      <c r="I28" s="61"/>
      <c r="J28" s="61"/>
    </row>
    <row r="29" spans="1:10" s="59" customFormat="1" ht="24" customHeight="1" x14ac:dyDescent="0.25">
      <c r="A29" s="63" t="s">
        <v>211</v>
      </c>
      <c r="B29" s="67" t="s">
        <v>347</v>
      </c>
      <c r="C29" s="261" t="s">
        <v>447</v>
      </c>
      <c r="D29" s="262"/>
      <c r="E29" s="261" t="s">
        <v>447</v>
      </c>
      <c r="F29" s="262"/>
      <c r="G29" s="306"/>
      <c r="H29" s="306"/>
      <c r="I29" s="61"/>
      <c r="J29" s="61"/>
    </row>
    <row r="30" spans="1:10" s="59" customFormat="1" ht="24" customHeight="1" x14ac:dyDescent="0.25">
      <c r="A30" s="63" t="s">
        <v>210</v>
      </c>
      <c r="B30" s="67" t="s">
        <v>349</v>
      </c>
      <c r="C30" s="261" t="s">
        <v>447</v>
      </c>
      <c r="D30" s="261"/>
      <c r="E30" s="261" t="s">
        <v>447</v>
      </c>
      <c r="F30" s="261"/>
      <c r="G30" s="306"/>
      <c r="H30" s="306"/>
      <c r="I30" s="61"/>
      <c r="J30" s="61"/>
    </row>
    <row r="31" spans="1:10" s="59" customFormat="1" ht="24" customHeight="1" x14ac:dyDescent="0.25">
      <c r="A31" s="63" t="s">
        <v>209</v>
      </c>
      <c r="B31" s="62" t="s">
        <v>345</v>
      </c>
      <c r="C31" s="284">
        <v>44866</v>
      </c>
      <c r="D31" s="284">
        <v>44887</v>
      </c>
      <c r="E31" s="284">
        <v>44866</v>
      </c>
      <c r="F31" s="284">
        <v>44887</v>
      </c>
      <c r="G31" s="306">
        <v>1</v>
      </c>
      <c r="H31" s="306">
        <v>1</v>
      </c>
      <c r="I31" s="61"/>
      <c r="J31" s="61"/>
    </row>
    <row r="32" spans="1:10" s="59" customFormat="1" ht="24" customHeight="1" x14ac:dyDescent="0.25">
      <c r="A32" s="63" t="s">
        <v>207</v>
      </c>
      <c r="B32" s="62" t="s">
        <v>350</v>
      </c>
      <c r="C32" s="284">
        <v>45139</v>
      </c>
      <c r="D32" s="284">
        <v>45560</v>
      </c>
      <c r="E32" s="284">
        <v>45139</v>
      </c>
      <c r="F32" s="284">
        <v>45560</v>
      </c>
      <c r="G32" s="306"/>
      <c r="H32" s="306"/>
      <c r="I32" s="61"/>
      <c r="J32" s="61"/>
    </row>
    <row r="33" spans="1:10" s="59" customFormat="1" ht="24" customHeight="1" x14ac:dyDescent="0.25">
      <c r="A33" s="63" t="s">
        <v>361</v>
      </c>
      <c r="B33" s="62" t="s">
        <v>302</v>
      </c>
      <c r="C33" s="284">
        <v>45560</v>
      </c>
      <c r="D33" s="284">
        <v>45651</v>
      </c>
      <c r="E33" s="284">
        <v>45560</v>
      </c>
      <c r="F33" s="284">
        <v>45621</v>
      </c>
      <c r="G33" s="306"/>
      <c r="H33" s="306"/>
      <c r="I33" s="61"/>
      <c r="J33" s="61"/>
    </row>
    <row r="34" spans="1:10" s="59" customFormat="1" ht="36" customHeight="1" x14ac:dyDescent="0.25">
      <c r="A34" s="63" t="s">
        <v>362</v>
      </c>
      <c r="B34" s="62" t="s">
        <v>354</v>
      </c>
      <c r="C34" s="264" t="s">
        <v>447</v>
      </c>
      <c r="D34" s="264"/>
      <c r="E34" s="264" t="s">
        <v>447</v>
      </c>
      <c r="F34" s="264"/>
      <c r="G34" s="306"/>
      <c r="H34" s="306"/>
      <c r="I34" s="65"/>
      <c r="J34" s="61"/>
    </row>
    <row r="35" spans="1:10" s="59" customFormat="1" ht="17.25" customHeight="1" x14ac:dyDescent="0.25">
      <c r="A35" s="63" t="s">
        <v>363</v>
      </c>
      <c r="B35" s="62" t="s">
        <v>208</v>
      </c>
      <c r="C35" s="284">
        <v>45651</v>
      </c>
      <c r="D35" s="284">
        <v>45656</v>
      </c>
      <c r="E35" s="284">
        <v>45651</v>
      </c>
      <c r="F35" s="284">
        <v>45656</v>
      </c>
      <c r="G35" s="306"/>
      <c r="H35" s="305"/>
      <c r="I35" s="65"/>
      <c r="J35" s="61"/>
    </row>
    <row r="36" spans="1:10" ht="17.25" customHeight="1" x14ac:dyDescent="0.25">
      <c r="A36" s="63" t="s">
        <v>364</v>
      </c>
      <c r="B36" s="62" t="s">
        <v>346</v>
      </c>
      <c r="C36" s="284">
        <v>45752</v>
      </c>
      <c r="D36" s="284">
        <v>45762</v>
      </c>
      <c r="E36" s="284">
        <v>45752</v>
      </c>
      <c r="F36" s="284">
        <v>45762</v>
      </c>
      <c r="G36" s="306"/>
      <c r="H36" s="305"/>
      <c r="I36" s="61"/>
      <c r="J36" s="61"/>
    </row>
    <row r="37" spans="1:10" ht="17.25" customHeight="1" x14ac:dyDescent="0.25">
      <c r="A37" s="63" t="s">
        <v>365</v>
      </c>
      <c r="B37" s="62" t="s">
        <v>206</v>
      </c>
      <c r="C37" s="284">
        <v>45560</v>
      </c>
      <c r="D37" s="284">
        <v>45651</v>
      </c>
      <c r="E37" s="284">
        <v>45590</v>
      </c>
      <c r="F37" s="284">
        <v>45651</v>
      </c>
      <c r="G37" s="306"/>
      <c r="H37" s="305"/>
      <c r="I37" s="61"/>
      <c r="J37" s="61"/>
    </row>
    <row r="38" spans="1:10" ht="17.25" customHeight="1" x14ac:dyDescent="0.25">
      <c r="A38" s="63" t="s">
        <v>366</v>
      </c>
      <c r="B38" s="64" t="s">
        <v>205</v>
      </c>
      <c r="C38" s="265"/>
      <c r="D38" s="265"/>
      <c r="E38" s="265"/>
      <c r="F38" s="265"/>
      <c r="G38" s="306"/>
      <c r="H38" s="305"/>
      <c r="I38" s="61"/>
      <c r="J38" s="61"/>
    </row>
    <row r="39" spans="1:10" ht="31.5" x14ac:dyDescent="0.25">
      <c r="A39" s="63">
        <v>2</v>
      </c>
      <c r="B39" s="62" t="s">
        <v>351</v>
      </c>
      <c r="C39" s="284">
        <v>45726</v>
      </c>
      <c r="D39" s="284">
        <v>45746</v>
      </c>
      <c r="E39" s="284">
        <v>45726</v>
      </c>
      <c r="F39" s="284">
        <v>45746</v>
      </c>
      <c r="G39" s="306"/>
      <c r="H39" s="305"/>
      <c r="I39" s="61"/>
      <c r="J39" s="61"/>
    </row>
    <row r="40" spans="1:10" ht="18.75" customHeight="1" x14ac:dyDescent="0.25">
      <c r="A40" s="63" t="s">
        <v>204</v>
      </c>
      <c r="B40" s="62" t="s">
        <v>353</v>
      </c>
      <c r="C40" s="284">
        <v>45748</v>
      </c>
      <c r="D40" s="284">
        <v>45838</v>
      </c>
      <c r="E40" s="284">
        <v>45748</v>
      </c>
      <c r="F40" s="284">
        <v>45838</v>
      </c>
      <c r="G40" s="306"/>
      <c r="H40" s="305"/>
      <c r="I40" s="61"/>
      <c r="J40" s="61"/>
    </row>
    <row r="41" spans="1:10" ht="18.75" customHeight="1" x14ac:dyDescent="0.25">
      <c r="A41" s="63" t="s">
        <v>203</v>
      </c>
      <c r="B41" s="64" t="s">
        <v>433</v>
      </c>
      <c r="C41" s="263"/>
      <c r="D41" s="261"/>
      <c r="E41" s="263"/>
      <c r="F41" s="261"/>
      <c r="G41" s="306"/>
      <c r="H41" s="305"/>
      <c r="I41" s="61"/>
      <c r="J41" s="61"/>
    </row>
    <row r="42" spans="1:10" ht="18.75" customHeight="1" x14ac:dyDescent="0.25">
      <c r="A42" s="63">
        <v>3</v>
      </c>
      <c r="B42" s="62" t="s">
        <v>352</v>
      </c>
      <c r="C42" s="284">
        <v>45748</v>
      </c>
      <c r="D42" s="284">
        <v>46172</v>
      </c>
      <c r="E42" s="284">
        <v>45748</v>
      </c>
      <c r="F42" s="284">
        <v>45807</v>
      </c>
      <c r="G42" s="306"/>
      <c r="H42" s="305"/>
      <c r="I42" s="61"/>
      <c r="J42" s="61"/>
    </row>
    <row r="43" spans="1:10" ht="18.75" customHeight="1" x14ac:dyDescent="0.25">
      <c r="A43" s="63" t="s">
        <v>202</v>
      </c>
      <c r="B43" s="62" t="s">
        <v>200</v>
      </c>
      <c r="C43" s="284">
        <v>45839</v>
      </c>
      <c r="D43" s="284">
        <v>46172</v>
      </c>
      <c r="E43" s="284">
        <v>45839</v>
      </c>
      <c r="F43" s="284">
        <v>45930</v>
      </c>
      <c r="G43" s="306"/>
      <c r="H43" s="305"/>
      <c r="I43" s="61"/>
      <c r="J43" s="61"/>
    </row>
    <row r="44" spans="1:10" ht="18.75" customHeight="1" x14ac:dyDescent="0.25">
      <c r="A44" s="63" t="s">
        <v>201</v>
      </c>
      <c r="B44" s="62" t="s">
        <v>198</v>
      </c>
      <c r="C44" s="284">
        <v>45931</v>
      </c>
      <c r="D44" s="284">
        <v>46218</v>
      </c>
      <c r="E44" s="284">
        <v>45931</v>
      </c>
      <c r="F44" s="284">
        <v>45976</v>
      </c>
      <c r="G44" s="306"/>
      <c r="H44" s="305"/>
      <c r="I44" s="61"/>
      <c r="J44" s="61"/>
    </row>
    <row r="45" spans="1:10" ht="36" customHeight="1" x14ac:dyDescent="0.25">
      <c r="A45" s="63" t="s">
        <v>199</v>
      </c>
      <c r="B45" s="62" t="s">
        <v>357</v>
      </c>
      <c r="C45" s="284">
        <v>46188</v>
      </c>
      <c r="D45" s="284">
        <v>46218</v>
      </c>
      <c r="E45" s="284">
        <v>45976</v>
      </c>
      <c r="F45" s="284">
        <v>45991</v>
      </c>
      <c r="G45" s="306"/>
      <c r="H45" s="305"/>
      <c r="I45" s="61"/>
      <c r="J45" s="61"/>
    </row>
    <row r="46" spans="1:10" ht="67.5" customHeight="1" x14ac:dyDescent="0.25">
      <c r="A46" s="63" t="s">
        <v>197</v>
      </c>
      <c r="B46" s="62" t="s">
        <v>355</v>
      </c>
      <c r="C46" s="266" t="s">
        <v>447</v>
      </c>
      <c r="D46" s="263"/>
      <c r="E46" s="266" t="s">
        <v>447</v>
      </c>
      <c r="F46" s="263"/>
      <c r="G46" s="306"/>
      <c r="H46" s="305"/>
      <c r="I46" s="61"/>
      <c r="J46" s="61"/>
    </row>
    <row r="47" spans="1:10" ht="19.5" customHeight="1" x14ac:dyDescent="0.25">
      <c r="A47" s="63" t="s">
        <v>195</v>
      </c>
      <c r="B47" s="62" t="s">
        <v>196</v>
      </c>
      <c r="C47" s="284">
        <v>46218</v>
      </c>
      <c r="D47" s="284">
        <v>46249</v>
      </c>
      <c r="E47" s="284">
        <v>45992</v>
      </c>
      <c r="F47" s="284">
        <v>46001</v>
      </c>
      <c r="G47" s="306"/>
      <c r="H47" s="305"/>
      <c r="I47" s="61"/>
      <c r="J47" s="61"/>
    </row>
    <row r="48" spans="1:10" ht="19.5" customHeight="1" x14ac:dyDescent="0.25">
      <c r="A48" s="63" t="s">
        <v>367</v>
      </c>
      <c r="B48" s="64" t="s">
        <v>194</v>
      </c>
      <c r="C48" s="262"/>
      <c r="D48" s="266"/>
      <c r="E48" s="262"/>
      <c r="F48" s="266"/>
      <c r="G48" s="306"/>
      <c r="H48" s="305"/>
      <c r="I48" s="61"/>
      <c r="J48" s="61"/>
    </row>
    <row r="49" spans="1:10" ht="19.5" customHeight="1" x14ac:dyDescent="0.25">
      <c r="A49" s="63">
        <v>4</v>
      </c>
      <c r="B49" s="62" t="s">
        <v>192</v>
      </c>
      <c r="C49" s="284">
        <v>46249</v>
      </c>
      <c r="D49" s="284">
        <v>46254</v>
      </c>
      <c r="E49" s="284">
        <v>46001</v>
      </c>
      <c r="F49" s="284">
        <v>46004</v>
      </c>
      <c r="G49" s="306"/>
      <c r="H49" s="305"/>
      <c r="I49" s="61"/>
      <c r="J49" s="61"/>
    </row>
    <row r="50" spans="1:10" ht="52.5" customHeight="1" x14ac:dyDescent="0.25">
      <c r="A50" s="63" t="s">
        <v>193</v>
      </c>
      <c r="B50" s="62" t="s">
        <v>356</v>
      </c>
      <c r="C50" s="284">
        <v>46254</v>
      </c>
      <c r="D50" s="284">
        <v>46259</v>
      </c>
      <c r="E50" s="284">
        <v>46004</v>
      </c>
      <c r="F50" s="284">
        <v>46009</v>
      </c>
      <c r="G50" s="306"/>
      <c r="H50" s="305"/>
      <c r="I50" s="61"/>
      <c r="J50" s="61"/>
    </row>
    <row r="51" spans="1:10" ht="35.25" customHeight="1" x14ac:dyDescent="0.25">
      <c r="A51" s="63" t="s">
        <v>191</v>
      </c>
      <c r="B51" s="62" t="s">
        <v>358</v>
      </c>
      <c r="C51" s="284">
        <v>46259</v>
      </c>
      <c r="D51" s="284">
        <v>46290</v>
      </c>
      <c r="E51" s="284">
        <v>46009</v>
      </c>
      <c r="F51" s="284">
        <v>46013</v>
      </c>
      <c r="G51" s="306"/>
      <c r="H51" s="305"/>
      <c r="I51" s="61"/>
      <c r="J51" s="61"/>
    </row>
    <row r="52" spans="1:10" ht="35.25" customHeight="1" x14ac:dyDescent="0.25">
      <c r="A52" s="63" t="s">
        <v>189</v>
      </c>
      <c r="B52" s="62" t="s">
        <v>190</v>
      </c>
      <c r="C52" s="284">
        <v>46259</v>
      </c>
      <c r="D52" s="284">
        <v>46290</v>
      </c>
      <c r="E52" s="284">
        <v>46016</v>
      </c>
      <c r="F52" s="284">
        <v>46018</v>
      </c>
      <c r="G52" s="306"/>
      <c r="H52" s="305"/>
      <c r="I52" s="61"/>
      <c r="J52" s="61"/>
    </row>
    <row r="53" spans="1:10" ht="18.75" customHeight="1" x14ac:dyDescent="0.25">
      <c r="A53" s="63" t="s">
        <v>187</v>
      </c>
      <c r="B53" s="99" t="s">
        <v>359</v>
      </c>
      <c r="C53" s="284">
        <v>46290</v>
      </c>
      <c r="D53" s="284">
        <v>46295</v>
      </c>
      <c r="E53" s="284">
        <v>46018</v>
      </c>
      <c r="F53" s="284">
        <v>46022</v>
      </c>
      <c r="G53" s="306"/>
      <c r="H53" s="305"/>
      <c r="I53" s="61"/>
      <c r="J53" s="61"/>
    </row>
    <row r="54" spans="1:10" ht="18.75" customHeight="1" x14ac:dyDescent="0.25">
      <c r="A54" s="63" t="s">
        <v>360</v>
      </c>
      <c r="B54" s="62" t="s">
        <v>188</v>
      </c>
      <c r="C54" s="284">
        <v>45839</v>
      </c>
      <c r="D54" s="284">
        <v>45991</v>
      </c>
      <c r="E54" s="284">
        <v>46011</v>
      </c>
      <c r="F54" s="284">
        <v>46021</v>
      </c>
      <c r="G54" s="306"/>
      <c r="H54" s="305"/>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6" zoomScale="60" zoomScaleNormal="70" workbookViewId="0">
      <selection activeCell="C24" sqref="C24:AC86"/>
    </sheetView>
  </sheetViews>
  <sheetFormatPr defaultColWidth="9.140625" defaultRowHeight="15.75" x14ac:dyDescent="0.25"/>
  <cols>
    <col min="1" max="1" width="9.140625" style="286"/>
    <col min="2" max="2" width="57.85546875" style="286" customWidth="1"/>
    <col min="3" max="3" width="13" style="286" customWidth="1"/>
    <col min="4" max="4" width="17.85546875" style="286" customWidth="1"/>
    <col min="5" max="5" width="20.42578125" style="286" customWidth="1"/>
    <col min="6" max="6" width="18.7109375" style="286" customWidth="1"/>
    <col min="7" max="7" width="12.85546875" style="286" customWidth="1"/>
    <col min="8" max="8" width="9.42578125" style="286" customWidth="1"/>
    <col min="9" max="9" width="6.85546875" style="286" bestFit="1" customWidth="1"/>
    <col min="10" max="10" width="9.28515625" style="286" bestFit="1" customWidth="1"/>
    <col min="11" max="11" width="9.140625" style="286" bestFit="1" customWidth="1"/>
    <col min="12" max="12" width="10.28515625" style="286" customWidth="1"/>
    <col min="13" max="13" width="5.28515625" style="286" customWidth="1"/>
    <col min="14" max="14" width="10.7109375" style="286" customWidth="1"/>
    <col min="15" max="15" width="7" style="286" bestFit="1" customWidth="1"/>
    <col min="16" max="16" width="11.85546875" style="286" customWidth="1"/>
    <col min="17" max="17" width="6.140625" style="286" customWidth="1"/>
    <col min="18" max="19" width="11" style="286" customWidth="1"/>
    <col min="20" max="20" width="11.85546875" style="286" customWidth="1"/>
    <col min="21" max="21" width="6.140625" style="286" customWidth="1"/>
    <col min="22" max="22" width="12.5703125" style="286" customWidth="1"/>
    <col min="23" max="23" width="8" style="286" bestFit="1" customWidth="1"/>
    <col min="24" max="24" width="8.5703125" style="286" customWidth="1"/>
    <col min="25" max="25" width="9.140625" style="286" customWidth="1"/>
    <col min="26" max="26" width="9" style="286" customWidth="1"/>
    <col min="27" max="27" width="9.140625" style="286"/>
    <col min="28" max="28" width="11.5703125" style="286" customWidth="1"/>
    <col min="29" max="29" width="22.7109375" style="286" customWidth="1"/>
    <col min="30" max="16384" width="9.140625" style="286"/>
  </cols>
  <sheetData>
    <row r="1" spans="1:29" ht="18.75" x14ac:dyDescent="0.25">
      <c r="AC1" s="287" t="s">
        <v>69</v>
      </c>
    </row>
    <row r="2" spans="1:29" ht="18.75" x14ac:dyDescent="0.3">
      <c r="AC2" s="288" t="s">
        <v>10</v>
      </c>
    </row>
    <row r="3" spans="1:29" ht="18.75" x14ac:dyDescent="0.3">
      <c r="AC3" s="288" t="s">
        <v>68</v>
      </c>
    </row>
    <row r="4" spans="1:29" ht="18.75" customHeight="1" x14ac:dyDescent="0.25">
      <c r="A4" s="447" t="str">
        <f>'1. паспорт местоположение'!A5:C5</f>
        <v>Год раскрытия информации: 2024 год</v>
      </c>
      <c r="B4" s="447"/>
      <c r="C4" s="447"/>
      <c r="D4" s="447"/>
      <c r="E4" s="447"/>
      <c r="F4" s="447"/>
      <c r="G4" s="447"/>
      <c r="H4" s="447"/>
      <c r="I4" s="447"/>
      <c r="J4" s="447"/>
      <c r="K4" s="447"/>
      <c r="L4" s="447"/>
      <c r="M4" s="447"/>
      <c r="N4" s="447"/>
      <c r="O4" s="447"/>
      <c r="P4" s="447"/>
      <c r="Q4" s="447"/>
      <c r="R4" s="447"/>
      <c r="S4" s="447"/>
      <c r="T4" s="447"/>
      <c r="U4" s="447"/>
      <c r="V4" s="447"/>
      <c r="W4" s="447"/>
      <c r="X4" s="447"/>
      <c r="Y4" s="447"/>
    </row>
    <row r="5" spans="1:29" ht="18.75" x14ac:dyDescent="0.3">
      <c r="Y5" s="288"/>
    </row>
    <row r="6" spans="1:29"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449"/>
    </row>
    <row r="7" spans="1:29" ht="18.75" x14ac:dyDescent="0.25">
      <c r="A7" s="146"/>
      <c r="B7" s="146"/>
      <c r="C7" s="146"/>
      <c r="D7" s="146"/>
      <c r="E7" s="146"/>
      <c r="F7" s="146"/>
      <c r="G7" s="146"/>
      <c r="H7" s="146"/>
      <c r="I7" s="146"/>
      <c r="J7" s="289"/>
      <c r="K7" s="289"/>
      <c r="L7" s="289"/>
      <c r="M7" s="289"/>
      <c r="N7" s="289"/>
      <c r="O7" s="289"/>
      <c r="P7" s="289"/>
      <c r="Q7" s="289"/>
      <c r="R7" s="289"/>
      <c r="S7" s="289"/>
      <c r="T7" s="289"/>
      <c r="U7" s="289"/>
      <c r="V7" s="289"/>
      <c r="W7" s="289"/>
      <c r="X7" s="289"/>
      <c r="Y7" s="289"/>
    </row>
    <row r="8" spans="1:29" x14ac:dyDescent="0.25">
      <c r="A8" s="387" t="s">
        <v>626</v>
      </c>
      <c r="B8" s="387"/>
      <c r="C8" s="387"/>
      <c r="D8" s="387"/>
      <c r="E8" s="387"/>
      <c r="F8" s="387"/>
      <c r="G8" s="387"/>
      <c r="H8" s="387"/>
      <c r="I8" s="387"/>
      <c r="J8" s="387"/>
      <c r="K8" s="387"/>
      <c r="L8" s="387"/>
      <c r="M8" s="387"/>
      <c r="N8" s="387"/>
      <c r="O8" s="387"/>
      <c r="P8" s="387"/>
      <c r="Q8" s="387"/>
      <c r="R8" s="387"/>
      <c r="S8" s="387"/>
      <c r="T8" s="387"/>
      <c r="U8" s="387"/>
      <c r="V8" s="387"/>
      <c r="W8" s="387"/>
      <c r="X8" s="387"/>
      <c r="Y8" s="387"/>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row>
    <row r="10" spans="1:29" ht="18.75" x14ac:dyDescent="0.25">
      <c r="A10" s="146"/>
      <c r="B10" s="146"/>
      <c r="C10" s="146"/>
      <c r="D10" s="146"/>
      <c r="E10" s="146"/>
      <c r="F10" s="146"/>
      <c r="G10" s="146"/>
      <c r="H10" s="146"/>
      <c r="I10" s="146"/>
      <c r="J10" s="289"/>
      <c r="K10" s="289"/>
      <c r="L10" s="289"/>
      <c r="M10" s="289"/>
      <c r="N10" s="289"/>
      <c r="O10" s="289"/>
      <c r="P10" s="289"/>
      <c r="Q10" s="289"/>
      <c r="R10" s="289"/>
      <c r="S10" s="289"/>
      <c r="T10" s="289"/>
      <c r="U10" s="289"/>
      <c r="V10" s="289"/>
      <c r="W10" s="289"/>
      <c r="X10" s="289"/>
      <c r="Y10" s="289"/>
    </row>
    <row r="11" spans="1:29" x14ac:dyDescent="0.25">
      <c r="A11" s="387" t="str">
        <f>'6.1. Паспорт сетевой график'!A12:J12</f>
        <v>H_TP3300.PS.0097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6.5" customHeight="1" x14ac:dyDescent="0.3">
      <c r="A13" s="290"/>
      <c r="B13" s="290"/>
      <c r="C13" s="290"/>
      <c r="D13" s="290"/>
      <c r="E13" s="290"/>
      <c r="F13" s="290"/>
      <c r="G13" s="290"/>
      <c r="H13" s="290"/>
      <c r="I13" s="290"/>
      <c r="J13" s="291"/>
      <c r="K13" s="291"/>
      <c r="L13" s="291"/>
      <c r="M13" s="291"/>
      <c r="N13" s="291"/>
      <c r="O13" s="291"/>
      <c r="P13" s="291"/>
      <c r="Q13" s="291"/>
      <c r="R13" s="291"/>
      <c r="S13" s="291"/>
      <c r="T13" s="291"/>
      <c r="U13" s="291"/>
      <c r="V13" s="291"/>
      <c r="W13" s="291"/>
      <c r="X13" s="291"/>
      <c r="Y13" s="291"/>
    </row>
    <row r="14" spans="1:29" x14ac:dyDescent="0.25">
      <c r="A14" s="387" t="str">
        <f>'1. паспорт местоположение'!A15:C15</f>
        <v>Реконструкция ПС 110/10 кВ ЖБИ (замена силовых трансформаторов 2х10МВА на 2х25МВА с расширением РУ 10кВ на две секции)</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8" spans="1:35"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20" spans="1:35" s="307" customFormat="1" ht="33" customHeight="1" x14ac:dyDescent="0.25">
      <c r="A20" s="455" t="s">
        <v>186</v>
      </c>
      <c r="B20" s="455" t="s">
        <v>185</v>
      </c>
      <c r="C20" s="453" t="s">
        <v>184</v>
      </c>
      <c r="D20" s="453"/>
      <c r="E20" s="458" t="s">
        <v>183</v>
      </c>
      <c r="F20" s="458"/>
      <c r="G20" s="450" t="s">
        <v>733</v>
      </c>
      <c r="H20" s="445" t="s">
        <v>643</v>
      </c>
      <c r="I20" s="446"/>
      <c r="J20" s="446"/>
      <c r="K20" s="446"/>
      <c r="L20" s="445" t="s">
        <v>644</v>
      </c>
      <c r="M20" s="446"/>
      <c r="N20" s="446"/>
      <c r="O20" s="446"/>
      <c r="P20" s="445" t="s">
        <v>645</v>
      </c>
      <c r="Q20" s="446"/>
      <c r="R20" s="446"/>
      <c r="S20" s="446"/>
      <c r="T20" s="445" t="s">
        <v>646</v>
      </c>
      <c r="U20" s="446"/>
      <c r="V20" s="446"/>
      <c r="W20" s="446"/>
      <c r="X20" s="445" t="s">
        <v>734</v>
      </c>
      <c r="Y20" s="446"/>
      <c r="Z20" s="446"/>
      <c r="AA20" s="446"/>
      <c r="AB20" s="443" t="s">
        <v>182</v>
      </c>
      <c r="AC20" s="443"/>
    </row>
    <row r="21" spans="1:35" s="307" customFormat="1" ht="81.75" customHeight="1" x14ac:dyDescent="0.25">
      <c r="A21" s="456"/>
      <c r="B21" s="456"/>
      <c r="C21" s="453"/>
      <c r="D21" s="453"/>
      <c r="E21" s="458"/>
      <c r="F21" s="458"/>
      <c r="G21" s="451"/>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3"/>
      <c r="AC21" s="443"/>
    </row>
    <row r="22" spans="1:35" s="307" customFormat="1" ht="89.25" customHeight="1" x14ac:dyDescent="0.3">
      <c r="A22" s="457"/>
      <c r="B22" s="457"/>
      <c r="C22" s="358" t="s">
        <v>2</v>
      </c>
      <c r="D22" s="358" t="s">
        <v>180</v>
      </c>
      <c r="E22" s="308" t="s">
        <v>735</v>
      </c>
      <c r="F22" s="308" t="s">
        <v>736</v>
      </c>
      <c r="G22" s="452"/>
      <c r="H22" s="292" t="s">
        <v>385</v>
      </c>
      <c r="I22" s="292" t="s">
        <v>386</v>
      </c>
      <c r="J22" s="292" t="s">
        <v>385</v>
      </c>
      <c r="K22" s="292" t="s">
        <v>386</v>
      </c>
      <c r="L22" s="292" t="s">
        <v>385</v>
      </c>
      <c r="M22" s="292" t="s">
        <v>386</v>
      </c>
      <c r="N22" s="292" t="s">
        <v>385</v>
      </c>
      <c r="O22" s="292" t="s">
        <v>386</v>
      </c>
      <c r="P22" s="292" t="s">
        <v>385</v>
      </c>
      <c r="Q22" s="292" t="s">
        <v>386</v>
      </c>
      <c r="R22" s="292" t="s">
        <v>385</v>
      </c>
      <c r="S22" s="292" t="s">
        <v>386</v>
      </c>
      <c r="T22" s="292" t="s">
        <v>385</v>
      </c>
      <c r="U22" s="292" t="s">
        <v>386</v>
      </c>
      <c r="V22" s="292" t="s">
        <v>385</v>
      </c>
      <c r="W22" s="292" t="s">
        <v>386</v>
      </c>
      <c r="X22" s="292" t="s">
        <v>385</v>
      </c>
      <c r="Y22" s="292" t="s">
        <v>386</v>
      </c>
      <c r="Z22" s="292" t="s">
        <v>385</v>
      </c>
      <c r="AA22" s="292" t="s">
        <v>386</v>
      </c>
      <c r="AB22" s="358" t="s">
        <v>181</v>
      </c>
      <c r="AC22" s="358" t="s">
        <v>180</v>
      </c>
      <c r="AE22" s="309"/>
      <c r="AF22" s="309"/>
      <c r="AG22" s="309"/>
      <c r="AH22" s="309"/>
      <c r="AI22" s="310"/>
    </row>
    <row r="23" spans="1:35" s="307" customFormat="1"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c r="AE23" s="310"/>
      <c r="AF23" s="310"/>
      <c r="AG23" s="310"/>
      <c r="AH23" s="310"/>
      <c r="AI23" s="310"/>
    </row>
    <row r="24" spans="1:35" ht="47.25" customHeight="1" x14ac:dyDescent="0.25">
      <c r="A24" s="311">
        <v>1</v>
      </c>
      <c r="B24" s="312" t="s">
        <v>179</v>
      </c>
      <c r="C24" s="313">
        <v>361.97110669843386</v>
      </c>
      <c r="D24" s="313">
        <v>379.17912286887224</v>
      </c>
      <c r="E24" s="313">
        <v>372.95275377887225</v>
      </c>
      <c r="F24" s="313">
        <v>298.23225970087225</v>
      </c>
      <c r="G24" s="313">
        <v>74.720494077999987</v>
      </c>
      <c r="H24" s="313">
        <v>0</v>
      </c>
      <c r="I24" s="313"/>
      <c r="J24" s="313">
        <v>0</v>
      </c>
      <c r="K24" s="313"/>
      <c r="L24" s="313">
        <v>345.92886272657017</v>
      </c>
      <c r="M24" s="313"/>
      <c r="N24" s="313">
        <v>150.17782017052758</v>
      </c>
      <c r="O24" s="313"/>
      <c r="P24" s="313">
        <v>0</v>
      </c>
      <c r="Q24" s="313"/>
      <c r="R24" s="313">
        <v>148.05443953034464</v>
      </c>
      <c r="S24" s="313"/>
      <c r="T24" s="313">
        <v>0</v>
      </c>
      <c r="U24" s="313"/>
      <c r="V24" s="313">
        <v>0</v>
      </c>
      <c r="W24" s="313"/>
      <c r="X24" s="313">
        <v>0</v>
      </c>
      <c r="Y24" s="313"/>
      <c r="Z24" s="313" t="s">
        <v>737</v>
      </c>
      <c r="AA24" s="313"/>
      <c r="AB24" s="313">
        <v>345.92886272657017</v>
      </c>
      <c r="AC24" s="313">
        <v>298.23225970087219</v>
      </c>
    </row>
    <row r="25" spans="1:35" ht="24" customHeight="1" x14ac:dyDescent="0.25">
      <c r="A25" s="314" t="s">
        <v>178</v>
      </c>
      <c r="B25" s="315" t="s">
        <v>177</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737</v>
      </c>
      <c r="AA25" s="313"/>
      <c r="AB25" s="313">
        <v>0</v>
      </c>
      <c r="AC25" s="313">
        <v>0</v>
      </c>
    </row>
    <row r="26" spans="1:35" x14ac:dyDescent="0.25">
      <c r="A26" s="314" t="s">
        <v>176</v>
      </c>
      <c r="B26" s="315" t="s">
        <v>175</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737</v>
      </c>
      <c r="AA26" s="313"/>
      <c r="AB26" s="313">
        <v>0</v>
      </c>
      <c r="AC26" s="313">
        <v>0</v>
      </c>
    </row>
    <row r="27" spans="1:35" ht="31.5" x14ac:dyDescent="0.25">
      <c r="A27" s="314" t="s">
        <v>174</v>
      </c>
      <c r="B27" s="315" t="s">
        <v>341</v>
      </c>
      <c r="C27" s="313"/>
      <c r="D27" s="313"/>
      <c r="E27" s="313"/>
      <c r="F27" s="313"/>
      <c r="G27" s="313">
        <v>62.267078398333325</v>
      </c>
      <c r="H27" s="313">
        <v>0</v>
      </c>
      <c r="I27" s="313"/>
      <c r="J27" s="313">
        <v>0</v>
      </c>
      <c r="K27" s="313"/>
      <c r="L27" s="313">
        <v>345.92886272657017</v>
      </c>
      <c r="M27" s="313"/>
      <c r="N27" s="313">
        <v>125.14818347543965</v>
      </c>
      <c r="O27" s="313"/>
      <c r="P27" s="313">
        <v>0</v>
      </c>
      <c r="Q27" s="313"/>
      <c r="R27" s="313">
        <v>123.37869960862054</v>
      </c>
      <c r="S27" s="313"/>
      <c r="T27" s="313">
        <v>0</v>
      </c>
      <c r="U27" s="313"/>
      <c r="V27" s="313">
        <v>0</v>
      </c>
      <c r="W27" s="313"/>
      <c r="X27" s="313">
        <v>0</v>
      </c>
      <c r="Y27" s="313"/>
      <c r="Z27" s="313" t="s">
        <v>737</v>
      </c>
      <c r="AA27" s="313"/>
      <c r="AB27" s="313">
        <v>345.92886272657017</v>
      </c>
      <c r="AC27" s="313">
        <v>248.52688308406019</v>
      </c>
    </row>
    <row r="28" spans="1:35" x14ac:dyDescent="0.25">
      <c r="A28" s="314" t="s">
        <v>173</v>
      </c>
      <c r="B28" s="315" t="s">
        <v>172</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35" x14ac:dyDescent="0.25">
      <c r="A29" s="314" t="s">
        <v>171</v>
      </c>
      <c r="B29" s="316" t="s">
        <v>170</v>
      </c>
      <c r="C29" s="313"/>
      <c r="D29" s="313"/>
      <c r="E29" s="313"/>
      <c r="F29" s="313"/>
      <c r="G29" s="313">
        <v>12.453415679666662</v>
      </c>
      <c r="H29" s="313">
        <v>0</v>
      </c>
      <c r="I29" s="313"/>
      <c r="J29" s="313">
        <v>0</v>
      </c>
      <c r="K29" s="313"/>
      <c r="L29" s="313">
        <v>0</v>
      </c>
      <c r="M29" s="313"/>
      <c r="N29" s="313">
        <v>25.02963669508793</v>
      </c>
      <c r="O29" s="313"/>
      <c r="P29" s="313">
        <v>0</v>
      </c>
      <c r="Q29" s="313"/>
      <c r="R29" s="313">
        <v>24.675739921724102</v>
      </c>
      <c r="S29" s="313"/>
      <c r="T29" s="313">
        <v>0</v>
      </c>
      <c r="U29" s="313"/>
      <c r="V29" s="313">
        <v>0</v>
      </c>
      <c r="W29" s="313"/>
      <c r="X29" s="313">
        <v>0</v>
      </c>
      <c r="Y29" s="313"/>
      <c r="Z29" s="313" t="s">
        <v>737</v>
      </c>
      <c r="AA29" s="313"/>
      <c r="AB29" s="313">
        <v>0</v>
      </c>
      <c r="AC29" s="313">
        <v>49.705376616812003</v>
      </c>
    </row>
    <row r="30" spans="1:35" ht="47.25" x14ac:dyDescent="0.25">
      <c r="A30" s="311" t="s">
        <v>63</v>
      </c>
      <c r="B30" s="312" t="s">
        <v>169</v>
      </c>
      <c r="C30" s="313">
        <v>305.08681693702817</v>
      </c>
      <c r="D30" s="313">
        <v>319.42683041406019</v>
      </c>
      <c r="E30" s="313">
        <v>310.79396148406022</v>
      </c>
      <c r="F30" s="313">
        <v>248.52688308406022</v>
      </c>
      <c r="G30" s="313">
        <v>62.267078399999995</v>
      </c>
      <c r="H30" s="313">
        <v>0</v>
      </c>
      <c r="I30" s="313"/>
      <c r="J30" s="313">
        <v>1.7694838668191468</v>
      </c>
      <c r="K30" s="313"/>
      <c r="L30" s="313">
        <v>288.27405227214177</v>
      </c>
      <c r="M30" s="313"/>
      <c r="N30" s="313">
        <v>246.75739921724107</v>
      </c>
      <c r="O30" s="313"/>
      <c r="P30" s="313">
        <v>0</v>
      </c>
      <c r="Q30" s="313"/>
      <c r="R30" s="313">
        <v>0</v>
      </c>
      <c r="S30" s="313"/>
      <c r="T30" s="313">
        <v>0</v>
      </c>
      <c r="U30" s="313"/>
      <c r="V30" s="313">
        <v>0</v>
      </c>
      <c r="W30" s="313"/>
      <c r="X30" s="313">
        <v>0</v>
      </c>
      <c r="Y30" s="313"/>
      <c r="Z30" s="313" t="s">
        <v>737</v>
      </c>
      <c r="AA30" s="313"/>
      <c r="AB30" s="313">
        <v>288.27405227214177</v>
      </c>
      <c r="AC30" s="313">
        <v>248.52688308406022</v>
      </c>
    </row>
    <row r="31" spans="1:35" x14ac:dyDescent="0.25">
      <c r="A31" s="311" t="s">
        <v>168</v>
      </c>
      <c r="B31" s="315" t="s">
        <v>167</v>
      </c>
      <c r="C31" s="313">
        <v>17.173107639276278</v>
      </c>
      <c r="D31" s="313">
        <v>9.7996466223996546</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ht="31.5" x14ac:dyDescent="0.25">
      <c r="A32" s="311" t="s">
        <v>166</v>
      </c>
      <c r="B32" s="315" t="s">
        <v>165</v>
      </c>
      <c r="C32" s="313">
        <v>75.333087567870493</v>
      </c>
      <c r="D32" s="313">
        <v>67.174408090361155</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164</v>
      </c>
      <c r="B33" s="315" t="s">
        <v>163</v>
      </c>
      <c r="C33" s="313">
        <v>139.37968498594665</v>
      </c>
      <c r="D33" s="313">
        <v>198.06364924704445</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162</v>
      </c>
      <c r="B34" s="315" t="s">
        <v>161</v>
      </c>
      <c r="C34" s="313">
        <v>73.200936743934733</v>
      </c>
      <c r="D34" s="313">
        <v>44.389126454254942</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62</v>
      </c>
      <c r="B35" s="312" t="s">
        <v>160</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159</v>
      </c>
      <c r="B36" s="315" t="s">
        <v>662</v>
      </c>
      <c r="C36" s="313"/>
      <c r="D36" s="313"/>
      <c r="E36" s="313"/>
      <c r="F36" s="313"/>
      <c r="G36" s="313">
        <v>0</v>
      </c>
      <c r="H36" s="313">
        <v>0</v>
      </c>
      <c r="I36" s="359" t="s">
        <v>453</v>
      </c>
      <c r="J36" s="313">
        <v>0</v>
      </c>
      <c r="K36" s="359" t="s">
        <v>453</v>
      </c>
      <c r="L36" s="313">
        <v>0</v>
      </c>
      <c r="M36" s="359" t="s">
        <v>453</v>
      </c>
      <c r="N36" s="313">
        <v>0</v>
      </c>
      <c r="O36" s="359" t="s">
        <v>453</v>
      </c>
      <c r="P36" s="313">
        <v>0</v>
      </c>
      <c r="Q36" s="359" t="s">
        <v>453</v>
      </c>
      <c r="R36" s="313">
        <v>0</v>
      </c>
      <c r="S36" s="359" t="s">
        <v>453</v>
      </c>
      <c r="T36" s="313">
        <v>0</v>
      </c>
      <c r="U36" s="359" t="s">
        <v>453</v>
      </c>
      <c r="V36" s="313">
        <v>0</v>
      </c>
      <c r="W36" s="359" t="s">
        <v>453</v>
      </c>
      <c r="X36" s="313">
        <v>0</v>
      </c>
      <c r="Y36" s="359" t="s">
        <v>453</v>
      </c>
      <c r="Z36" s="313" t="s">
        <v>737</v>
      </c>
      <c r="AA36" s="359" t="s">
        <v>737</v>
      </c>
      <c r="AB36" s="313">
        <v>0</v>
      </c>
      <c r="AC36" s="313">
        <v>0</v>
      </c>
    </row>
    <row r="37" spans="1:29" ht="31.5" x14ac:dyDescent="0.25">
      <c r="A37" s="314" t="s">
        <v>158</v>
      </c>
      <c r="B37" s="317" t="s">
        <v>663</v>
      </c>
      <c r="C37" s="313"/>
      <c r="D37" s="313"/>
      <c r="E37" s="313"/>
      <c r="F37" s="313"/>
      <c r="G37" s="313">
        <v>0</v>
      </c>
      <c r="H37" s="313">
        <v>50</v>
      </c>
      <c r="I37" s="359">
        <v>4</v>
      </c>
      <c r="J37" s="313">
        <v>0</v>
      </c>
      <c r="K37" s="359" t="s">
        <v>453</v>
      </c>
      <c r="L37" s="313">
        <v>0</v>
      </c>
      <c r="M37" s="359" t="s">
        <v>453</v>
      </c>
      <c r="N37" s="313">
        <v>50</v>
      </c>
      <c r="O37" s="359">
        <v>4</v>
      </c>
      <c r="P37" s="313">
        <v>0</v>
      </c>
      <c r="Q37" s="359" t="s">
        <v>453</v>
      </c>
      <c r="R37" s="313">
        <v>0</v>
      </c>
      <c r="S37" s="359" t="s">
        <v>453</v>
      </c>
      <c r="T37" s="313">
        <v>0</v>
      </c>
      <c r="U37" s="359" t="s">
        <v>453</v>
      </c>
      <c r="V37" s="313">
        <v>0</v>
      </c>
      <c r="W37" s="359" t="s">
        <v>453</v>
      </c>
      <c r="X37" s="313">
        <v>0</v>
      </c>
      <c r="Y37" s="359" t="s">
        <v>453</v>
      </c>
      <c r="Z37" s="313" t="s">
        <v>737</v>
      </c>
      <c r="AA37" s="359" t="s">
        <v>737</v>
      </c>
      <c r="AB37" s="313">
        <v>50</v>
      </c>
      <c r="AC37" s="313">
        <v>50</v>
      </c>
    </row>
    <row r="38" spans="1:29" x14ac:dyDescent="0.25">
      <c r="A38" s="314" t="s">
        <v>157</v>
      </c>
      <c r="B38" s="317" t="s">
        <v>148</v>
      </c>
      <c r="C38" s="313"/>
      <c r="D38" s="313"/>
      <c r="E38" s="313"/>
      <c r="F38" s="313"/>
      <c r="G38" s="313">
        <v>0</v>
      </c>
      <c r="H38" s="313">
        <v>0</v>
      </c>
      <c r="I38" s="359" t="s">
        <v>453</v>
      </c>
      <c r="J38" s="313">
        <v>0</v>
      </c>
      <c r="K38" s="359" t="s">
        <v>453</v>
      </c>
      <c r="L38" s="313">
        <v>0</v>
      </c>
      <c r="M38" s="359" t="s">
        <v>453</v>
      </c>
      <c r="N38" s="313">
        <v>0</v>
      </c>
      <c r="O38" s="359" t="s">
        <v>453</v>
      </c>
      <c r="P38" s="313">
        <v>0</v>
      </c>
      <c r="Q38" s="359" t="s">
        <v>453</v>
      </c>
      <c r="R38" s="313">
        <v>0</v>
      </c>
      <c r="S38" s="359" t="s">
        <v>453</v>
      </c>
      <c r="T38" s="313">
        <v>0</v>
      </c>
      <c r="U38" s="359" t="s">
        <v>453</v>
      </c>
      <c r="V38" s="313">
        <v>0</v>
      </c>
      <c r="W38" s="359" t="s">
        <v>453</v>
      </c>
      <c r="X38" s="313">
        <v>0</v>
      </c>
      <c r="Y38" s="359" t="s">
        <v>453</v>
      </c>
      <c r="Z38" s="313" t="s">
        <v>737</v>
      </c>
      <c r="AA38" s="359" t="s">
        <v>737</v>
      </c>
      <c r="AB38" s="313">
        <v>0</v>
      </c>
      <c r="AC38" s="313">
        <v>0</v>
      </c>
    </row>
    <row r="39" spans="1:29" x14ac:dyDescent="0.25">
      <c r="A39" s="314" t="s">
        <v>156</v>
      </c>
      <c r="B39" s="315" t="s">
        <v>664</v>
      </c>
      <c r="C39" s="313"/>
      <c r="D39" s="313"/>
      <c r="E39" s="313"/>
      <c r="F39" s="313"/>
      <c r="G39" s="313">
        <v>0</v>
      </c>
      <c r="H39" s="313">
        <v>0</v>
      </c>
      <c r="I39" s="359" t="s">
        <v>453</v>
      </c>
      <c r="J39" s="313">
        <v>0</v>
      </c>
      <c r="K39" s="359" t="s">
        <v>453</v>
      </c>
      <c r="L39" s="313">
        <v>0</v>
      </c>
      <c r="M39" s="359" t="s">
        <v>453</v>
      </c>
      <c r="N39" s="313">
        <v>0</v>
      </c>
      <c r="O39" s="359" t="s">
        <v>453</v>
      </c>
      <c r="P39" s="313">
        <v>0</v>
      </c>
      <c r="Q39" s="359" t="s">
        <v>453</v>
      </c>
      <c r="R39" s="313">
        <v>0</v>
      </c>
      <c r="S39" s="359" t="s">
        <v>453</v>
      </c>
      <c r="T39" s="313">
        <v>0</v>
      </c>
      <c r="U39" s="359" t="s">
        <v>453</v>
      </c>
      <c r="V39" s="313">
        <v>0</v>
      </c>
      <c r="W39" s="359" t="s">
        <v>453</v>
      </c>
      <c r="X39" s="313">
        <v>0</v>
      </c>
      <c r="Y39" s="359" t="s">
        <v>453</v>
      </c>
      <c r="Z39" s="313" t="s">
        <v>737</v>
      </c>
      <c r="AA39" s="359" t="s">
        <v>737</v>
      </c>
      <c r="AB39" s="313">
        <v>0</v>
      </c>
      <c r="AC39" s="313">
        <v>0</v>
      </c>
    </row>
    <row r="40" spans="1:29" x14ac:dyDescent="0.25">
      <c r="A40" s="314" t="s">
        <v>155</v>
      </c>
      <c r="B40" s="315" t="s">
        <v>665</v>
      </c>
      <c r="C40" s="313"/>
      <c r="D40" s="313"/>
      <c r="E40" s="313"/>
      <c r="F40" s="313"/>
      <c r="G40" s="313">
        <v>0</v>
      </c>
      <c r="H40" s="313">
        <v>0</v>
      </c>
      <c r="I40" s="359" t="s">
        <v>453</v>
      </c>
      <c r="J40" s="313">
        <v>0</v>
      </c>
      <c r="K40" s="359" t="s">
        <v>453</v>
      </c>
      <c r="L40" s="313">
        <v>0</v>
      </c>
      <c r="M40" s="359" t="s">
        <v>453</v>
      </c>
      <c r="N40" s="313">
        <v>0</v>
      </c>
      <c r="O40" s="359" t="s">
        <v>453</v>
      </c>
      <c r="P40" s="313">
        <v>0</v>
      </c>
      <c r="Q40" s="359" t="s">
        <v>453</v>
      </c>
      <c r="R40" s="313">
        <v>0</v>
      </c>
      <c r="S40" s="359" t="s">
        <v>453</v>
      </c>
      <c r="T40" s="313">
        <v>0</v>
      </c>
      <c r="U40" s="359" t="s">
        <v>453</v>
      </c>
      <c r="V40" s="313">
        <v>0</v>
      </c>
      <c r="W40" s="359" t="s">
        <v>453</v>
      </c>
      <c r="X40" s="313">
        <v>0</v>
      </c>
      <c r="Y40" s="359" t="s">
        <v>453</v>
      </c>
      <c r="Z40" s="313" t="s">
        <v>737</v>
      </c>
      <c r="AA40" s="359" t="s">
        <v>737</v>
      </c>
      <c r="AB40" s="313">
        <v>0</v>
      </c>
      <c r="AC40" s="313">
        <v>0</v>
      </c>
    </row>
    <row r="41" spans="1:29" x14ac:dyDescent="0.25">
      <c r="A41" s="314" t="s">
        <v>154</v>
      </c>
      <c r="B41" s="315" t="s">
        <v>666</v>
      </c>
      <c r="C41" s="313"/>
      <c r="D41" s="313"/>
      <c r="E41" s="313"/>
      <c r="F41" s="313"/>
      <c r="G41" s="313">
        <v>0</v>
      </c>
      <c r="H41" s="313">
        <v>0</v>
      </c>
      <c r="I41" s="359" t="s">
        <v>453</v>
      </c>
      <c r="J41" s="313">
        <v>0</v>
      </c>
      <c r="K41" s="359" t="s">
        <v>453</v>
      </c>
      <c r="L41" s="313">
        <v>0</v>
      </c>
      <c r="M41" s="359" t="s">
        <v>453</v>
      </c>
      <c r="N41" s="313">
        <v>0</v>
      </c>
      <c r="O41" s="359" t="s">
        <v>453</v>
      </c>
      <c r="P41" s="313">
        <v>0</v>
      </c>
      <c r="Q41" s="359" t="s">
        <v>453</v>
      </c>
      <c r="R41" s="313">
        <v>0</v>
      </c>
      <c r="S41" s="359" t="s">
        <v>453</v>
      </c>
      <c r="T41" s="313">
        <v>0</v>
      </c>
      <c r="U41" s="359" t="s">
        <v>453</v>
      </c>
      <c r="V41" s="313">
        <v>0</v>
      </c>
      <c r="W41" s="359" t="s">
        <v>453</v>
      </c>
      <c r="X41" s="313">
        <v>0</v>
      </c>
      <c r="Y41" s="359" t="s">
        <v>453</v>
      </c>
      <c r="Z41" s="313" t="s">
        <v>737</v>
      </c>
      <c r="AA41" s="359" t="s">
        <v>737</v>
      </c>
      <c r="AB41" s="313">
        <v>0</v>
      </c>
      <c r="AC41" s="313">
        <v>0</v>
      </c>
    </row>
    <row r="42" spans="1:29" x14ac:dyDescent="0.25">
      <c r="A42" s="314" t="s">
        <v>153</v>
      </c>
      <c r="B42" s="315" t="s">
        <v>667</v>
      </c>
      <c r="C42" s="313"/>
      <c r="D42" s="313"/>
      <c r="E42" s="313"/>
      <c r="F42" s="313"/>
      <c r="G42" s="313">
        <v>0</v>
      </c>
      <c r="H42" s="313">
        <v>0</v>
      </c>
      <c r="I42" s="359" t="s">
        <v>453</v>
      </c>
      <c r="J42" s="313">
        <v>0</v>
      </c>
      <c r="K42" s="359" t="s">
        <v>453</v>
      </c>
      <c r="L42" s="313">
        <v>0</v>
      </c>
      <c r="M42" s="359" t="s">
        <v>453</v>
      </c>
      <c r="N42" s="313">
        <v>0</v>
      </c>
      <c r="O42" s="359" t="s">
        <v>453</v>
      </c>
      <c r="P42" s="313">
        <v>0</v>
      </c>
      <c r="Q42" s="359" t="s">
        <v>453</v>
      </c>
      <c r="R42" s="313">
        <v>0</v>
      </c>
      <c r="S42" s="359" t="s">
        <v>453</v>
      </c>
      <c r="T42" s="313">
        <v>0</v>
      </c>
      <c r="U42" s="359" t="s">
        <v>453</v>
      </c>
      <c r="V42" s="313">
        <v>0</v>
      </c>
      <c r="W42" s="359" t="s">
        <v>453</v>
      </c>
      <c r="X42" s="313">
        <v>0</v>
      </c>
      <c r="Y42" s="359" t="s">
        <v>453</v>
      </c>
      <c r="Z42" s="313" t="s">
        <v>737</v>
      </c>
      <c r="AA42" s="359" t="s">
        <v>737</v>
      </c>
      <c r="AB42" s="313">
        <v>0</v>
      </c>
      <c r="AC42" s="313">
        <v>0</v>
      </c>
    </row>
    <row r="43" spans="1:29" x14ac:dyDescent="0.25">
      <c r="A43" s="314" t="s">
        <v>668</v>
      </c>
      <c r="B43" s="315" t="s">
        <v>669</v>
      </c>
      <c r="C43" s="313"/>
      <c r="D43" s="313"/>
      <c r="E43" s="313"/>
      <c r="F43" s="313"/>
      <c r="G43" s="313">
        <v>0</v>
      </c>
      <c r="H43" s="313">
        <v>0</v>
      </c>
      <c r="I43" s="359" t="s">
        <v>453</v>
      </c>
      <c r="J43" s="313">
        <v>0</v>
      </c>
      <c r="K43" s="359" t="s">
        <v>453</v>
      </c>
      <c r="L43" s="313">
        <v>0</v>
      </c>
      <c r="M43" s="359" t="s">
        <v>453</v>
      </c>
      <c r="N43" s="313">
        <v>0</v>
      </c>
      <c r="O43" s="359" t="s">
        <v>453</v>
      </c>
      <c r="P43" s="313">
        <v>0</v>
      </c>
      <c r="Q43" s="359" t="s">
        <v>453</v>
      </c>
      <c r="R43" s="313">
        <v>0</v>
      </c>
      <c r="S43" s="359" t="s">
        <v>453</v>
      </c>
      <c r="T43" s="313">
        <v>0</v>
      </c>
      <c r="U43" s="359" t="s">
        <v>453</v>
      </c>
      <c r="V43" s="313">
        <v>0</v>
      </c>
      <c r="W43" s="359" t="s">
        <v>453</v>
      </c>
      <c r="X43" s="313">
        <v>0</v>
      </c>
      <c r="Y43" s="359" t="s">
        <v>453</v>
      </c>
      <c r="Z43" s="313" t="s">
        <v>737</v>
      </c>
      <c r="AA43" s="359" t="s">
        <v>737</v>
      </c>
      <c r="AB43" s="313">
        <v>0</v>
      </c>
      <c r="AC43" s="313">
        <v>0</v>
      </c>
    </row>
    <row r="44" spans="1:29" x14ac:dyDescent="0.25">
      <c r="A44" s="314" t="s">
        <v>670</v>
      </c>
      <c r="B44" s="315" t="s">
        <v>671</v>
      </c>
      <c r="C44" s="313"/>
      <c r="D44" s="313"/>
      <c r="E44" s="313"/>
      <c r="F44" s="313"/>
      <c r="G44" s="313">
        <v>0</v>
      </c>
      <c r="H44" s="313">
        <v>0</v>
      </c>
      <c r="I44" s="359" t="s">
        <v>453</v>
      </c>
      <c r="J44" s="313">
        <v>0</v>
      </c>
      <c r="K44" s="359" t="s">
        <v>453</v>
      </c>
      <c r="L44" s="313">
        <v>0</v>
      </c>
      <c r="M44" s="359" t="s">
        <v>453</v>
      </c>
      <c r="N44" s="313">
        <v>0</v>
      </c>
      <c r="O44" s="359" t="s">
        <v>453</v>
      </c>
      <c r="P44" s="313">
        <v>0</v>
      </c>
      <c r="Q44" s="359" t="s">
        <v>453</v>
      </c>
      <c r="R44" s="313">
        <v>0</v>
      </c>
      <c r="S44" s="359" t="s">
        <v>453</v>
      </c>
      <c r="T44" s="313">
        <v>0</v>
      </c>
      <c r="U44" s="359" t="s">
        <v>453</v>
      </c>
      <c r="V44" s="313">
        <v>0</v>
      </c>
      <c r="W44" s="359" t="s">
        <v>453</v>
      </c>
      <c r="X44" s="313">
        <v>0</v>
      </c>
      <c r="Y44" s="359" t="s">
        <v>453</v>
      </c>
      <c r="Z44" s="313" t="s">
        <v>737</v>
      </c>
      <c r="AA44" s="359" t="s">
        <v>737</v>
      </c>
      <c r="AB44" s="313">
        <v>0</v>
      </c>
      <c r="AC44" s="313">
        <v>0</v>
      </c>
    </row>
    <row r="45" spans="1:29" x14ac:dyDescent="0.25">
      <c r="A45" s="314" t="s">
        <v>672</v>
      </c>
      <c r="B45" s="315" t="s">
        <v>673</v>
      </c>
      <c r="C45" s="313"/>
      <c r="D45" s="313"/>
      <c r="E45" s="313"/>
      <c r="F45" s="313"/>
      <c r="G45" s="313">
        <v>0</v>
      </c>
      <c r="H45" s="313">
        <v>0</v>
      </c>
      <c r="I45" s="359" t="s">
        <v>453</v>
      </c>
      <c r="J45" s="313">
        <v>0</v>
      </c>
      <c r="K45" s="359" t="s">
        <v>453</v>
      </c>
      <c r="L45" s="313">
        <v>0</v>
      </c>
      <c r="M45" s="359" t="s">
        <v>453</v>
      </c>
      <c r="N45" s="313">
        <v>0</v>
      </c>
      <c r="O45" s="359" t="s">
        <v>453</v>
      </c>
      <c r="P45" s="313">
        <v>0</v>
      </c>
      <c r="Q45" s="359" t="s">
        <v>453</v>
      </c>
      <c r="R45" s="313">
        <v>0</v>
      </c>
      <c r="S45" s="359" t="s">
        <v>453</v>
      </c>
      <c r="T45" s="313">
        <v>0</v>
      </c>
      <c r="U45" s="359" t="s">
        <v>453</v>
      </c>
      <c r="V45" s="313">
        <v>0</v>
      </c>
      <c r="W45" s="359" t="s">
        <v>453</v>
      </c>
      <c r="X45" s="313">
        <v>0</v>
      </c>
      <c r="Y45" s="359" t="s">
        <v>453</v>
      </c>
      <c r="Z45" s="313" t="s">
        <v>737</v>
      </c>
      <c r="AA45" s="359" t="s">
        <v>737</v>
      </c>
      <c r="AB45" s="313">
        <v>0</v>
      </c>
      <c r="AC45" s="313">
        <v>0</v>
      </c>
    </row>
    <row r="46" spans="1:29" x14ac:dyDescent="0.25">
      <c r="A46" s="314" t="s">
        <v>674</v>
      </c>
      <c r="B46" s="315" t="s">
        <v>675</v>
      </c>
      <c r="C46" s="313"/>
      <c r="D46" s="313"/>
      <c r="E46" s="313"/>
      <c r="F46" s="313"/>
      <c r="G46" s="313">
        <v>0</v>
      </c>
      <c r="H46" s="313">
        <v>0</v>
      </c>
      <c r="I46" s="359" t="s">
        <v>453</v>
      </c>
      <c r="J46" s="313">
        <v>0</v>
      </c>
      <c r="K46" s="359" t="s">
        <v>453</v>
      </c>
      <c r="L46" s="313">
        <v>0</v>
      </c>
      <c r="M46" s="359" t="s">
        <v>453</v>
      </c>
      <c r="N46" s="313">
        <v>0</v>
      </c>
      <c r="O46" s="359" t="s">
        <v>453</v>
      </c>
      <c r="P46" s="313">
        <v>0</v>
      </c>
      <c r="Q46" s="359" t="s">
        <v>453</v>
      </c>
      <c r="R46" s="313">
        <v>0</v>
      </c>
      <c r="S46" s="359" t="s">
        <v>453</v>
      </c>
      <c r="T46" s="313">
        <v>0</v>
      </c>
      <c r="U46" s="359" t="s">
        <v>453</v>
      </c>
      <c r="V46" s="313">
        <v>0</v>
      </c>
      <c r="W46" s="359" t="s">
        <v>453</v>
      </c>
      <c r="X46" s="313">
        <v>0</v>
      </c>
      <c r="Y46" s="359" t="s">
        <v>453</v>
      </c>
      <c r="Z46" s="313" t="s">
        <v>737</v>
      </c>
      <c r="AA46" s="359" t="s">
        <v>737</v>
      </c>
      <c r="AB46" s="313">
        <v>0</v>
      </c>
      <c r="AC46" s="313">
        <v>0</v>
      </c>
    </row>
    <row r="47" spans="1:29" x14ac:dyDescent="0.25">
      <c r="A47" s="311" t="s">
        <v>61</v>
      </c>
      <c r="B47" s="312" t="s">
        <v>152</v>
      </c>
      <c r="C47" s="313"/>
      <c r="D47" s="313"/>
      <c r="E47" s="313"/>
      <c r="F47" s="313"/>
      <c r="G47" s="313"/>
      <c r="H47" s="313"/>
      <c r="I47" s="313"/>
      <c r="J47" s="313"/>
      <c r="K47" s="313"/>
      <c r="L47" s="313"/>
      <c r="M47" s="313"/>
      <c r="N47" s="313"/>
      <c r="O47" s="313"/>
      <c r="P47" s="313"/>
      <c r="Q47" s="313"/>
      <c r="R47" s="313"/>
      <c r="S47" s="359"/>
      <c r="T47" s="313"/>
      <c r="U47" s="313"/>
      <c r="V47" s="313"/>
      <c r="W47" s="313"/>
      <c r="X47" s="313"/>
      <c r="Y47" s="313"/>
      <c r="Z47" s="313"/>
      <c r="AA47" s="313"/>
      <c r="AB47" s="313"/>
      <c r="AC47" s="313"/>
    </row>
    <row r="48" spans="1:29" x14ac:dyDescent="0.25">
      <c r="A48" s="314" t="s">
        <v>151</v>
      </c>
      <c r="B48" s="315" t="s">
        <v>662</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737</v>
      </c>
      <c r="AA48" s="313"/>
      <c r="AB48" s="313">
        <v>0</v>
      </c>
      <c r="AC48" s="313">
        <v>0</v>
      </c>
    </row>
    <row r="49" spans="1:29" ht="31.5" x14ac:dyDescent="0.25">
      <c r="A49" s="314" t="s">
        <v>150</v>
      </c>
      <c r="B49" s="317" t="s">
        <v>663</v>
      </c>
      <c r="C49" s="313">
        <v>50</v>
      </c>
      <c r="D49" s="313">
        <v>50</v>
      </c>
      <c r="E49" s="313"/>
      <c r="F49" s="313"/>
      <c r="G49" s="313">
        <v>0</v>
      </c>
      <c r="H49" s="313">
        <v>0</v>
      </c>
      <c r="I49" s="313"/>
      <c r="J49" s="313">
        <v>0</v>
      </c>
      <c r="K49" s="313"/>
      <c r="L49" s="313">
        <v>50</v>
      </c>
      <c r="M49" s="313"/>
      <c r="N49" s="313">
        <v>50</v>
      </c>
      <c r="O49" s="313"/>
      <c r="P49" s="313">
        <v>0</v>
      </c>
      <c r="Q49" s="313"/>
      <c r="R49" s="313">
        <v>0</v>
      </c>
      <c r="S49" s="313"/>
      <c r="T49" s="313">
        <v>0</v>
      </c>
      <c r="U49" s="313"/>
      <c r="V49" s="313">
        <v>0</v>
      </c>
      <c r="W49" s="313"/>
      <c r="X49" s="313">
        <v>0</v>
      </c>
      <c r="Y49" s="313"/>
      <c r="Z49" s="313" t="s">
        <v>737</v>
      </c>
      <c r="AA49" s="313"/>
      <c r="AB49" s="313">
        <v>50</v>
      </c>
      <c r="AC49" s="313">
        <v>50</v>
      </c>
    </row>
    <row r="50" spans="1:29" x14ac:dyDescent="0.25">
      <c r="A50" s="314" t="s">
        <v>149</v>
      </c>
      <c r="B50" s="317" t="s">
        <v>148</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737</v>
      </c>
      <c r="AA50" s="313"/>
      <c r="AB50" s="313">
        <v>0</v>
      </c>
      <c r="AC50" s="313">
        <v>0</v>
      </c>
    </row>
    <row r="51" spans="1:29" ht="31.5" x14ac:dyDescent="0.25">
      <c r="A51" s="314" t="s">
        <v>147</v>
      </c>
      <c r="B51" s="315" t="s">
        <v>146</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737</v>
      </c>
      <c r="AA51" s="313"/>
      <c r="AB51" s="313">
        <v>0</v>
      </c>
      <c r="AC51" s="313">
        <v>0</v>
      </c>
    </row>
    <row r="52" spans="1:29" ht="31.5" x14ac:dyDescent="0.25">
      <c r="A52" s="314" t="s">
        <v>145</v>
      </c>
      <c r="B52" s="315" t="s">
        <v>144</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737</v>
      </c>
      <c r="AA52" s="313"/>
      <c r="AB52" s="313">
        <v>0</v>
      </c>
      <c r="AC52" s="313">
        <v>0</v>
      </c>
    </row>
    <row r="53" spans="1:29" x14ac:dyDescent="0.25">
      <c r="A53" s="314" t="s">
        <v>143</v>
      </c>
      <c r="B53" s="315" t="s">
        <v>142</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737</v>
      </c>
      <c r="AA53" s="313"/>
      <c r="AB53" s="313">
        <v>0</v>
      </c>
      <c r="AC53" s="313">
        <v>0</v>
      </c>
    </row>
    <row r="54" spans="1:29" x14ac:dyDescent="0.25">
      <c r="A54" s="314" t="s">
        <v>141</v>
      </c>
      <c r="B54" s="315" t="s">
        <v>665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737</v>
      </c>
      <c r="AA54" s="313"/>
      <c r="AB54" s="313">
        <v>0</v>
      </c>
      <c r="AC54" s="313">
        <v>0</v>
      </c>
    </row>
    <row r="55" spans="1:29" x14ac:dyDescent="0.25">
      <c r="A55" s="314" t="s">
        <v>676</v>
      </c>
      <c r="B55" s="315" t="s">
        <v>666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737</v>
      </c>
      <c r="AA55" s="313"/>
      <c r="AB55" s="313">
        <v>0</v>
      </c>
      <c r="AC55" s="313">
        <v>0</v>
      </c>
    </row>
    <row r="56" spans="1:29" x14ac:dyDescent="0.25">
      <c r="A56" s="314" t="s">
        <v>677</v>
      </c>
      <c r="B56" s="315" t="s">
        <v>667</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737</v>
      </c>
      <c r="AA56" s="313"/>
      <c r="AB56" s="313">
        <v>0</v>
      </c>
      <c r="AC56" s="313">
        <v>0</v>
      </c>
    </row>
    <row r="57" spans="1:29" x14ac:dyDescent="0.25">
      <c r="A57" s="314" t="s">
        <v>678</v>
      </c>
      <c r="B57" s="315" t="s">
        <v>669</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737</v>
      </c>
      <c r="AA57" s="313"/>
      <c r="AB57" s="313">
        <v>0</v>
      </c>
      <c r="AC57" s="313">
        <v>0</v>
      </c>
    </row>
    <row r="58" spans="1:29" x14ac:dyDescent="0.25">
      <c r="A58" s="314" t="s">
        <v>679</v>
      </c>
      <c r="B58" s="315" t="s">
        <v>671</v>
      </c>
      <c r="C58" s="313">
        <v>13</v>
      </c>
      <c r="D58" s="313">
        <v>13</v>
      </c>
      <c r="E58" s="313"/>
      <c r="F58" s="313"/>
      <c r="G58" s="313">
        <v>0</v>
      </c>
      <c r="H58" s="313">
        <v>0</v>
      </c>
      <c r="I58" s="313"/>
      <c r="J58" s="313">
        <v>0</v>
      </c>
      <c r="K58" s="313"/>
      <c r="L58" s="313">
        <v>13</v>
      </c>
      <c r="M58" s="313"/>
      <c r="N58" s="313">
        <v>13</v>
      </c>
      <c r="O58" s="313"/>
      <c r="P58" s="313">
        <v>0</v>
      </c>
      <c r="Q58" s="313"/>
      <c r="R58" s="313">
        <v>0</v>
      </c>
      <c r="S58" s="313"/>
      <c r="T58" s="313">
        <v>0</v>
      </c>
      <c r="U58" s="313"/>
      <c r="V58" s="313">
        <v>0</v>
      </c>
      <c r="W58" s="313"/>
      <c r="X58" s="313">
        <v>0</v>
      </c>
      <c r="Y58" s="313"/>
      <c r="Z58" s="313" t="s">
        <v>737</v>
      </c>
      <c r="AA58" s="313"/>
      <c r="AB58" s="313">
        <v>13</v>
      </c>
      <c r="AC58" s="313">
        <v>13</v>
      </c>
    </row>
    <row r="59" spans="1:29" x14ac:dyDescent="0.25">
      <c r="A59" s="314" t="s">
        <v>680</v>
      </c>
      <c r="B59" s="315" t="s">
        <v>673</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737</v>
      </c>
      <c r="AA59" s="313"/>
      <c r="AB59" s="313">
        <v>0</v>
      </c>
      <c r="AC59" s="313">
        <v>0</v>
      </c>
    </row>
    <row r="60" spans="1:29" x14ac:dyDescent="0.25">
      <c r="A60" s="314" t="s">
        <v>681</v>
      </c>
      <c r="B60" s="315" t="s">
        <v>675</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737</v>
      </c>
      <c r="AA60" s="313"/>
      <c r="AB60" s="313">
        <v>0</v>
      </c>
      <c r="AC60" s="313">
        <v>0</v>
      </c>
    </row>
    <row r="61" spans="1:29" ht="35.25" customHeight="1" x14ac:dyDescent="0.25">
      <c r="A61" s="311" t="s">
        <v>59</v>
      </c>
      <c r="B61" s="312" t="s">
        <v>140</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139</v>
      </c>
      <c r="B62" s="315" t="s">
        <v>138</v>
      </c>
      <c r="C62" s="313">
        <v>305.08681693702817</v>
      </c>
      <c r="D62" s="313">
        <v>319.42683041406019</v>
      </c>
      <c r="E62" s="313"/>
      <c r="F62" s="313"/>
      <c r="G62" s="313">
        <v>0</v>
      </c>
      <c r="H62" s="313">
        <v>0</v>
      </c>
      <c r="I62" s="313"/>
      <c r="J62" s="313">
        <v>0</v>
      </c>
      <c r="K62" s="313"/>
      <c r="L62" s="313">
        <v>305.08681693702817</v>
      </c>
      <c r="M62" s="313"/>
      <c r="N62" s="313">
        <v>319.42683041406019</v>
      </c>
      <c r="O62" s="313"/>
      <c r="P62" s="313">
        <v>0</v>
      </c>
      <c r="Q62" s="313"/>
      <c r="R62" s="313">
        <v>0</v>
      </c>
      <c r="S62" s="313"/>
      <c r="T62" s="313">
        <v>0</v>
      </c>
      <c r="U62" s="313"/>
      <c r="V62" s="313">
        <v>0</v>
      </c>
      <c r="W62" s="313"/>
      <c r="X62" s="313">
        <v>0</v>
      </c>
      <c r="Y62" s="313"/>
      <c r="Z62" s="313" t="s">
        <v>737</v>
      </c>
      <c r="AA62" s="313"/>
      <c r="AB62" s="313">
        <v>305.08681693702817</v>
      </c>
      <c r="AC62" s="313">
        <v>319.42683041406019</v>
      </c>
    </row>
    <row r="63" spans="1:29" x14ac:dyDescent="0.25">
      <c r="A63" s="314" t="s">
        <v>137</v>
      </c>
      <c r="B63" s="317" t="s">
        <v>131</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737</v>
      </c>
      <c r="AA63" s="313"/>
      <c r="AB63" s="313">
        <v>0</v>
      </c>
      <c r="AC63" s="313">
        <v>0</v>
      </c>
    </row>
    <row r="64" spans="1:29" x14ac:dyDescent="0.25">
      <c r="A64" s="314" t="s">
        <v>136</v>
      </c>
      <c r="B64" s="315" t="s">
        <v>130</v>
      </c>
      <c r="C64" s="313"/>
      <c r="D64" s="313"/>
      <c r="E64" s="313"/>
      <c r="F64" s="313"/>
      <c r="G64" s="313">
        <v>0</v>
      </c>
      <c r="H64" s="313">
        <v>0</v>
      </c>
      <c r="I64" s="313"/>
      <c r="J64" s="313">
        <v>0</v>
      </c>
      <c r="K64" s="313"/>
      <c r="L64" s="313">
        <v>50</v>
      </c>
      <c r="M64" s="313"/>
      <c r="N64" s="313">
        <v>50</v>
      </c>
      <c r="O64" s="313"/>
      <c r="P64" s="313">
        <v>0</v>
      </c>
      <c r="Q64" s="313"/>
      <c r="R64" s="313">
        <v>0</v>
      </c>
      <c r="S64" s="313"/>
      <c r="T64" s="313">
        <v>0</v>
      </c>
      <c r="U64" s="313"/>
      <c r="V64" s="313">
        <v>0</v>
      </c>
      <c r="W64" s="313"/>
      <c r="X64" s="313">
        <v>0</v>
      </c>
      <c r="Y64" s="313"/>
      <c r="Z64" s="313" t="s">
        <v>737</v>
      </c>
      <c r="AA64" s="313"/>
      <c r="AB64" s="313">
        <v>50</v>
      </c>
      <c r="AC64" s="313">
        <v>50</v>
      </c>
    </row>
    <row r="65" spans="1:29" x14ac:dyDescent="0.25">
      <c r="A65" s="314" t="s">
        <v>135</v>
      </c>
      <c r="B65" s="317" t="s">
        <v>129</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737</v>
      </c>
      <c r="AA65" s="313"/>
      <c r="AB65" s="313">
        <v>0</v>
      </c>
      <c r="AC65" s="313">
        <v>0</v>
      </c>
    </row>
    <row r="66" spans="1:29" x14ac:dyDescent="0.25">
      <c r="A66" s="314" t="s">
        <v>134</v>
      </c>
      <c r="B66" s="317" t="s">
        <v>128</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737</v>
      </c>
      <c r="AA66" s="313"/>
      <c r="AB66" s="313">
        <v>0</v>
      </c>
      <c r="AC66" s="313">
        <v>0</v>
      </c>
    </row>
    <row r="67" spans="1:29" x14ac:dyDescent="0.25">
      <c r="A67" s="314" t="s">
        <v>133</v>
      </c>
      <c r="B67" s="315" t="s">
        <v>665</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737</v>
      </c>
      <c r="AA67" s="313"/>
      <c r="AB67" s="313">
        <v>0</v>
      </c>
      <c r="AC67" s="313">
        <v>0</v>
      </c>
    </row>
    <row r="68" spans="1:29" x14ac:dyDescent="0.25">
      <c r="A68" s="314" t="s">
        <v>682</v>
      </c>
      <c r="B68" s="315" t="s">
        <v>666</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737</v>
      </c>
      <c r="AA68" s="313"/>
      <c r="AB68" s="313">
        <v>0</v>
      </c>
      <c r="AC68" s="313">
        <v>0</v>
      </c>
    </row>
    <row r="69" spans="1:29" x14ac:dyDescent="0.25">
      <c r="A69" s="314" t="s">
        <v>683</v>
      </c>
      <c r="B69" s="315" t="s">
        <v>667</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737</v>
      </c>
      <c r="AA69" s="313"/>
      <c r="AB69" s="313">
        <v>0</v>
      </c>
      <c r="AC69" s="313">
        <v>0</v>
      </c>
    </row>
    <row r="70" spans="1:29" x14ac:dyDescent="0.25">
      <c r="A70" s="314" t="s">
        <v>684</v>
      </c>
      <c r="B70" s="315" t="s">
        <v>669</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737</v>
      </c>
      <c r="AA70" s="313"/>
      <c r="AB70" s="313">
        <v>0</v>
      </c>
      <c r="AC70" s="313">
        <v>0</v>
      </c>
    </row>
    <row r="71" spans="1:29" x14ac:dyDescent="0.25">
      <c r="A71" s="314" t="s">
        <v>685</v>
      </c>
      <c r="B71" s="315" t="s">
        <v>671</v>
      </c>
      <c r="C71" s="313"/>
      <c r="D71" s="313"/>
      <c r="E71" s="313"/>
      <c r="F71" s="313"/>
      <c r="G71" s="313">
        <v>0</v>
      </c>
      <c r="H71" s="313">
        <v>0</v>
      </c>
      <c r="I71" s="313"/>
      <c r="J71" s="313">
        <v>0</v>
      </c>
      <c r="K71" s="313"/>
      <c r="L71" s="313">
        <v>13</v>
      </c>
      <c r="M71" s="313"/>
      <c r="N71" s="313">
        <v>13</v>
      </c>
      <c r="O71" s="313"/>
      <c r="P71" s="313">
        <v>0</v>
      </c>
      <c r="Q71" s="313"/>
      <c r="R71" s="313">
        <v>0</v>
      </c>
      <c r="S71" s="313"/>
      <c r="T71" s="313">
        <v>0</v>
      </c>
      <c r="U71" s="313"/>
      <c r="V71" s="313">
        <v>0</v>
      </c>
      <c r="W71" s="313"/>
      <c r="X71" s="313">
        <v>0</v>
      </c>
      <c r="Y71" s="313"/>
      <c r="Z71" s="313" t="s">
        <v>737</v>
      </c>
      <c r="AA71" s="313"/>
      <c r="AB71" s="313">
        <v>13</v>
      </c>
      <c r="AC71" s="313">
        <v>13</v>
      </c>
    </row>
    <row r="72" spans="1:29" x14ac:dyDescent="0.25">
      <c r="A72" s="314" t="s">
        <v>686</v>
      </c>
      <c r="B72" s="315" t="s">
        <v>673</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737</v>
      </c>
      <c r="AA72" s="313"/>
      <c r="AB72" s="313">
        <v>0</v>
      </c>
      <c r="AC72" s="313">
        <v>0</v>
      </c>
    </row>
    <row r="73" spans="1:29" x14ac:dyDescent="0.25">
      <c r="A73" s="314" t="s">
        <v>687</v>
      </c>
      <c r="B73" s="315" t="s">
        <v>675</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737</v>
      </c>
      <c r="AA73" s="313"/>
      <c r="AB73" s="313">
        <v>0</v>
      </c>
      <c r="AC73" s="313">
        <v>0</v>
      </c>
    </row>
    <row r="74" spans="1:29" ht="36.75" customHeight="1" x14ac:dyDescent="0.25">
      <c r="A74" s="311" t="s">
        <v>58</v>
      </c>
      <c r="B74" s="360" t="s">
        <v>227</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737</v>
      </c>
      <c r="AA74" s="313"/>
      <c r="AB74" s="313">
        <v>0</v>
      </c>
      <c r="AC74" s="313">
        <v>0</v>
      </c>
    </row>
    <row r="75" spans="1:29" x14ac:dyDescent="0.25">
      <c r="A75" s="311" t="s">
        <v>56</v>
      </c>
      <c r="B75" s="312" t="s">
        <v>132</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x14ac:dyDescent="0.25">
      <c r="A76" s="314" t="s">
        <v>222</v>
      </c>
      <c r="B76" s="315" t="s">
        <v>662</v>
      </c>
      <c r="C76" s="361"/>
      <c r="D76" s="362"/>
      <c r="E76" s="363"/>
      <c r="F76" s="363"/>
      <c r="G76" s="313">
        <v>0</v>
      </c>
      <c r="H76" s="313">
        <v>0</v>
      </c>
      <c r="I76" s="363"/>
      <c r="J76" s="313">
        <v>0</v>
      </c>
      <c r="K76" s="362"/>
      <c r="L76" s="313">
        <v>0</v>
      </c>
      <c r="M76" s="362"/>
      <c r="N76" s="313">
        <v>0</v>
      </c>
      <c r="O76" s="362"/>
      <c r="P76" s="313">
        <v>0</v>
      </c>
      <c r="Q76" s="362"/>
      <c r="R76" s="313">
        <v>0</v>
      </c>
      <c r="S76" s="362"/>
      <c r="T76" s="313">
        <v>0</v>
      </c>
      <c r="U76" s="362"/>
      <c r="V76" s="313">
        <v>0</v>
      </c>
      <c r="W76" s="362"/>
      <c r="X76" s="313">
        <v>0</v>
      </c>
      <c r="Y76" s="362"/>
      <c r="Z76" s="313" t="s">
        <v>737</v>
      </c>
      <c r="AA76" s="362"/>
      <c r="AB76" s="313">
        <v>0</v>
      </c>
      <c r="AC76" s="313">
        <v>0</v>
      </c>
    </row>
    <row r="77" spans="1:29" ht="31.5" x14ac:dyDescent="0.25">
      <c r="A77" s="314" t="s">
        <v>223</v>
      </c>
      <c r="B77" s="317" t="s">
        <v>663</v>
      </c>
      <c r="C77" s="313"/>
      <c r="D77" s="313"/>
      <c r="E77" s="313"/>
      <c r="F77" s="313"/>
      <c r="G77" s="313">
        <v>0</v>
      </c>
      <c r="H77" s="313">
        <v>0</v>
      </c>
      <c r="I77" s="313"/>
      <c r="J77" s="313">
        <v>0</v>
      </c>
      <c r="K77" s="313"/>
      <c r="L77" s="313">
        <v>20</v>
      </c>
      <c r="M77" s="313"/>
      <c r="N77" s="313">
        <v>20</v>
      </c>
      <c r="O77" s="313"/>
      <c r="P77" s="313">
        <v>0</v>
      </c>
      <c r="Q77" s="313"/>
      <c r="R77" s="313">
        <v>0</v>
      </c>
      <c r="S77" s="313"/>
      <c r="T77" s="313">
        <v>0</v>
      </c>
      <c r="U77" s="313"/>
      <c r="V77" s="313">
        <v>0</v>
      </c>
      <c r="W77" s="313"/>
      <c r="X77" s="313">
        <v>0</v>
      </c>
      <c r="Y77" s="313"/>
      <c r="Z77" s="313" t="s">
        <v>737</v>
      </c>
      <c r="AA77" s="313"/>
      <c r="AB77" s="313">
        <v>20</v>
      </c>
      <c r="AC77" s="313">
        <v>20</v>
      </c>
    </row>
    <row r="78" spans="1:29" x14ac:dyDescent="0.25">
      <c r="A78" s="314" t="s">
        <v>224</v>
      </c>
      <c r="B78" s="317" t="s">
        <v>148</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737</v>
      </c>
      <c r="AA78" s="313"/>
      <c r="AB78" s="313">
        <v>0</v>
      </c>
      <c r="AC78" s="313">
        <v>0</v>
      </c>
    </row>
    <row r="79" spans="1:29" x14ac:dyDescent="0.25">
      <c r="A79" s="314" t="s">
        <v>225</v>
      </c>
      <c r="B79" s="315" t="s">
        <v>688</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737</v>
      </c>
      <c r="AA79" s="313"/>
      <c r="AB79" s="313">
        <v>0</v>
      </c>
      <c r="AC79" s="313">
        <v>0</v>
      </c>
    </row>
    <row r="80" spans="1:29" x14ac:dyDescent="0.25">
      <c r="A80" s="314" t="s">
        <v>226</v>
      </c>
      <c r="B80" s="315" t="s">
        <v>665</v>
      </c>
      <c r="C80" s="361"/>
      <c r="D80" s="362"/>
      <c r="E80" s="363"/>
      <c r="F80" s="363"/>
      <c r="G80" s="313">
        <v>0</v>
      </c>
      <c r="H80" s="313">
        <v>0</v>
      </c>
      <c r="I80" s="363"/>
      <c r="J80" s="313">
        <v>0</v>
      </c>
      <c r="K80" s="362"/>
      <c r="L80" s="313">
        <v>0</v>
      </c>
      <c r="M80" s="362"/>
      <c r="N80" s="313">
        <v>0</v>
      </c>
      <c r="O80" s="362"/>
      <c r="P80" s="313">
        <v>0</v>
      </c>
      <c r="Q80" s="362"/>
      <c r="R80" s="313">
        <v>0</v>
      </c>
      <c r="S80" s="362"/>
      <c r="T80" s="313">
        <v>0</v>
      </c>
      <c r="U80" s="362"/>
      <c r="V80" s="313">
        <v>0</v>
      </c>
      <c r="W80" s="362"/>
      <c r="X80" s="313">
        <v>0</v>
      </c>
      <c r="Y80" s="362"/>
      <c r="Z80" s="313" t="s">
        <v>737</v>
      </c>
      <c r="AA80" s="362"/>
      <c r="AB80" s="313">
        <v>0</v>
      </c>
      <c r="AC80" s="313">
        <v>0</v>
      </c>
    </row>
    <row r="81" spans="1:29" x14ac:dyDescent="0.25">
      <c r="A81" s="314" t="s">
        <v>689</v>
      </c>
      <c r="B81" s="315" t="s">
        <v>666</v>
      </c>
      <c r="C81" s="361"/>
      <c r="D81" s="362"/>
      <c r="E81" s="363"/>
      <c r="F81" s="363"/>
      <c r="G81" s="313">
        <v>0</v>
      </c>
      <c r="H81" s="313">
        <v>0</v>
      </c>
      <c r="I81" s="363"/>
      <c r="J81" s="313">
        <v>0</v>
      </c>
      <c r="K81" s="362"/>
      <c r="L81" s="313">
        <v>0</v>
      </c>
      <c r="M81" s="362"/>
      <c r="N81" s="313">
        <v>0</v>
      </c>
      <c r="O81" s="362"/>
      <c r="P81" s="313">
        <v>0</v>
      </c>
      <c r="Q81" s="362"/>
      <c r="R81" s="313">
        <v>0</v>
      </c>
      <c r="S81" s="362"/>
      <c r="T81" s="313">
        <v>0</v>
      </c>
      <c r="U81" s="362"/>
      <c r="V81" s="313">
        <v>0</v>
      </c>
      <c r="W81" s="362"/>
      <c r="X81" s="313">
        <v>0</v>
      </c>
      <c r="Y81" s="362"/>
      <c r="Z81" s="313" t="s">
        <v>737</v>
      </c>
      <c r="AA81" s="362"/>
      <c r="AB81" s="313">
        <v>0</v>
      </c>
      <c r="AC81" s="313">
        <v>0</v>
      </c>
    </row>
    <row r="82" spans="1:29" x14ac:dyDescent="0.25">
      <c r="A82" s="314" t="s">
        <v>690</v>
      </c>
      <c r="B82" s="315" t="s">
        <v>667</v>
      </c>
      <c r="C82" s="361"/>
      <c r="D82" s="362"/>
      <c r="E82" s="363"/>
      <c r="F82" s="363"/>
      <c r="G82" s="313">
        <v>0</v>
      </c>
      <c r="H82" s="313">
        <v>0</v>
      </c>
      <c r="I82" s="363"/>
      <c r="J82" s="313">
        <v>0</v>
      </c>
      <c r="K82" s="362"/>
      <c r="L82" s="313">
        <v>0</v>
      </c>
      <c r="M82" s="362"/>
      <c r="N82" s="313">
        <v>0</v>
      </c>
      <c r="O82" s="362"/>
      <c r="P82" s="313">
        <v>0</v>
      </c>
      <c r="Q82" s="362"/>
      <c r="R82" s="313">
        <v>0</v>
      </c>
      <c r="S82" s="362"/>
      <c r="T82" s="313">
        <v>0</v>
      </c>
      <c r="U82" s="362"/>
      <c r="V82" s="313">
        <v>0</v>
      </c>
      <c r="W82" s="362"/>
      <c r="X82" s="313">
        <v>0</v>
      </c>
      <c r="Y82" s="362"/>
      <c r="Z82" s="313" t="s">
        <v>737</v>
      </c>
      <c r="AA82" s="362"/>
      <c r="AB82" s="313">
        <v>0</v>
      </c>
      <c r="AC82" s="313">
        <v>0</v>
      </c>
    </row>
    <row r="83" spans="1:29" x14ac:dyDescent="0.25">
      <c r="A83" s="314" t="s">
        <v>691</v>
      </c>
      <c r="B83" s="315" t="s">
        <v>669</v>
      </c>
      <c r="C83" s="361"/>
      <c r="D83" s="362"/>
      <c r="E83" s="363"/>
      <c r="F83" s="363"/>
      <c r="G83" s="313">
        <v>0</v>
      </c>
      <c r="H83" s="313">
        <v>0</v>
      </c>
      <c r="I83" s="363"/>
      <c r="J83" s="313">
        <v>0</v>
      </c>
      <c r="K83" s="362"/>
      <c r="L83" s="313">
        <v>0</v>
      </c>
      <c r="M83" s="362"/>
      <c r="N83" s="313">
        <v>0</v>
      </c>
      <c r="O83" s="362"/>
      <c r="P83" s="313">
        <v>0</v>
      </c>
      <c r="Q83" s="362"/>
      <c r="R83" s="313">
        <v>0</v>
      </c>
      <c r="S83" s="362"/>
      <c r="T83" s="313">
        <v>0</v>
      </c>
      <c r="U83" s="362"/>
      <c r="V83" s="313">
        <v>0</v>
      </c>
      <c r="W83" s="362"/>
      <c r="X83" s="313">
        <v>0</v>
      </c>
      <c r="Y83" s="362"/>
      <c r="Z83" s="313" t="s">
        <v>737</v>
      </c>
      <c r="AA83" s="362"/>
      <c r="AB83" s="313">
        <v>0</v>
      </c>
      <c r="AC83" s="313">
        <v>0</v>
      </c>
    </row>
    <row r="84" spans="1:29" x14ac:dyDescent="0.25">
      <c r="A84" s="314" t="s">
        <v>692</v>
      </c>
      <c r="B84" s="315" t="s">
        <v>671</v>
      </c>
      <c r="C84" s="361"/>
      <c r="D84" s="362"/>
      <c r="E84" s="363"/>
      <c r="F84" s="363"/>
      <c r="G84" s="313">
        <v>0</v>
      </c>
      <c r="H84" s="313">
        <v>0</v>
      </c>
      <c r="I84" s="363"/>
      <c r="J84" s="313">
        <v>0</v>
      </c>
      <c r="K84" s="362"/>
      <c r="L84" s="313">
        <v>13</v>
      </c>
      <c r="M84" s="362"/>
      <c r="N84" s="313">
        <v>13</v>
      </c>
      <c r="O84" s="362"/>
      <c r="P84" s="313">
        <v>0</v>
      </c>
      <c r="Q84" s="362"/>
      <c r="R84" s="313">
        <v>0</v>
      </c>
      <c r="S84" s="362"/>
      <c r="T84" s="313">
        <v>0</v>
      </c>
      <c r="U84" s="362"/>
      <c r="V84" s="313">
        <v>0</v>
      </c>
      <c r="W84" s="362"/>
      <c r="X84" s="313">
        <v>0</v>
      </c>
      <c r="Y84" s="362"/>
      <c r="Z84" s="313" t="s">
        <v>737</v>
      </c>
      <c r="AA84" s="362"/>
      <c r="AB84" s="313">
        <v>13</v>
      </c>
      <c r="AC84" s="313">
        <v>13</v>
      </c>
    </row>
    <row r="85" spans="1:29" x14ac:dyDescent="0.25">
      <c r="A85" s="314" t="s">
        <v>693</v>
      </c>
      <c r="B85" s="315" t="s">
        <v>673</v>
      </c>
      <c r="C85" s="361"/>
      <c r="D85" s="362"/>
      <c r="E85" s="363"/>
      <c r="F85" s="363"/>
      <c r="G85" s="313">
        <v>0</v>
      </c>
      <c r="H85" s="313">
        <v>0</v>
      </c>
      <c r="I85" s="363"/>
      <c r="J85" s="313">
        <v>0</v>
      </c>
      <c r="K85" s="362"/>
      <c r="L85" s="313">
        <v>0</v>
      </c>
      <c r="M85" s="362"/>
      <c r="N85" s="313">
        <v>0</v>
      </c>
      <c r="O85" s="362"/>
      <c r="P85" s="313">
        <v>0</v>
      </c>
      <c r="Q85" s="362"/>
      <c r="R85" s="313">
        <v>0</v>
      </c>
      <c r="S85" s="362"/>
      <c r="T85" s="313">
        <v>0</v>
      </c>
      <c r="U85" s="362"/>
      <c r="V85" s="313">
        <v>0</v>
      </c>
      <c r="W85" s="362"/>
      <c r="X85" s="313">
        <v>0</v>
      </c>
      <c r="Y85" s="362"/>
      <c r="Z85" s="313" t="s">
        <v>737</v>
      </c>
      <c r="AA85" s="362"/>
      <c r="AB85" s="313">
        <v>0</v>
      </c>
      <c r="AC85" s="313">
        <v>0</v>
      </c>
    </row>
    <row r="86" spans="1:29" x14ac:dyDescent="0.25">
      <c r="A86" s="314" t="s">
        <v>694</v>
      </c>
      <c r="B86" s="315" t="s">
        <v>675</v>
      </c>
      <c r="C86" s="364"/>
      <c r="D86" s="362"/>
      <c r="E86" s="363"/>
      <c r="F86" s="363"/>
      <c r="G86" s="313">
        <v>0</v>
      </c>
      <c r="H86" s="313">
        <v>0</v>
      </c>
      <c r="I86" s="363"/>
      <c r="J86" s="313">
        <v>0</v>
      </c>
      <c r="K86" s="362"/>
      <c r="L86" s="313">
        <v>0</v>
      </c>
      <c r="M86" s="362"/>
      <c r="N86" s="313">
        <v>0</v>
      </c>
      <c r="O86" s="362"/>
      <c r="P86" s="313">
        <v>0</v>
      </c>
      <c r="Q86" s="362"/>
      <c r="R86" s="313">
        <v>0</v>
      </c>
      <c r="S86" s="362"/>
      <c r="T86" s="313">
        <v>0</v>
      </c>
      <c r="U86" s="362"/>
      <c r="V86" s="313">
        <v>0</v>
      </c>
      <c r="W86" s="362"/>
      <c r="X86" s="313">
        <v>0</v>
      </c>
      <c r="Y86" s="362"/>
      <c r="Z86" s="313" t="s">
        <v>737</v>
      </c>
      <c r="AA86" s="362"/>
      <c r="AB86" s="313">
        <v>0</v>
      </c>
      <c r="AC86" s="313">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AI55" zoomScale="75" zoomScaleSheetLayoutView="75" workbookViewId="0">
      <selection activeCell="AO75" sqref="AO75"/>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77"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
        <v>626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'6.2. Паспорт фин осв ввод'!A11:Y11</f>
        <v>H_TP3300.PS.0097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73" t="str">
        <f>'1. паспорт местоположение'!A15:C15</f>
        <v>Реконструкция ПС 110/10 кВ ЖБИ (замена силовых трансформаторов 2х10МВА на 2х25МВА с расширением РУ 10кВ на две секции)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c r="AW20" s="278"/>
    </row>
    <row r="21" spans="1:49" s="21"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c r="AW21" s="278"/>
    </row>
    <row r="22" spans="1:49" s="21" customFormat="1" ht="58.5" customHeight="1" x14ac:dyDescent="0.25">
      <c r="A22" s="480" t="s">
        <v>52</v>
      </c>
      <c r="B22" s="482" t="s">
        <v>24</v>
      </c>
      <c r="C22" s="484" t="s">
        <v>51</v>
      </c>
      <c r="D22" s="484" t="s">
        <v>50</v>
      </c>
      <c r="E22" s="485" t="s">
        <v>427</v>
      </c>
      <c r="F22" s="486"/>
      <c r="G22" s="486"/>
      <c r="H22" s="486"/>
      <c r="I22" s="486"/>
      <c r="J22" s="486"/>
      <c r="K22" s="486"/>
      <c r="L22" s="487"/>
      <c r="M22" s="484" t="s">
        <v>49</v>
      </c>
      <c r="N22" s="484" t="s">
        <v>48</v>
      </c>
      <c r="O22" s="484" t="s">
        <v>47</v>
      </c>
      <c r="P22" s="460" t="s">
        <v>235</v>
      </c>
      <c r="Q22" s="460" t="s">
        <v>46</v>
      </c>
      <c r="R22" s="460" t="s">
        <v>45</v>
      </c>
      <c r="S22" s="460" t="s">
        <v>44</v>
      </c>
      <c r="T22" s="460"/>
      <c r="U22" s="477" t="s">
        <v>43</v>
      </c>
      <c r="V22" s="477" t="s">
        <v>42</v>
      </c>
      <c r="W22" s="460" t="s">
        <v>41</v>
      </c>
      <c r="X22" s="460" t="s">
        <v>40</v>
      </c>
      <c r="Y22" s="460" t="s">
        <v>39</v>
      </c>
      <c r="Z22" s="48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c r="AW22" s="278"/>
    </row>
    <row r="23" spans="1:49" s="21" customFormat="1" ht="64.5" customHeight="1" x14ac:dyDescent="0.25">
      <c r="A23" s="481"/>
      <c r="B23" s="483"/>
      <c r="C23" s="463"/>
      <c r="D23" s="463"/>
      <c r="E23" s="469" t="s">
        <v>23</v>
      </c>
      <c r="F23" s="471" t="s">
        <v>131</v>
      </c>
      <c r="G23" s="471" t="s">
        <v>130</v>
      </c>
      <c r="H23" s="471" t="s">
        <v>129</v>
      </c>
      <c r="I23" s="473" t="s">
        <v>338</v>
      </c>
      <c r="J23" s="473" t="s">
        <v>339</v>
      </c>
      <c r="K23" s="473" t="s">
        <v>340</v>
      </c>
      <c r="L23" s="471" t="s">
        <v>80</v>
      </c>
      <c r="M23" s="463"/>
      <c r="N23" s="463"/>
      <c r="O23" s="463"/>
      <c r="P23" s="461"/>
      <c r="Q23" s="461"/>
      <c r="R23" s="461"/>
      <c r="S23" s="475" t="s">
        <v>2</v>
      </c>
      <c r="T23" s="475" t="s">
        <v>11</v>
      </c>
      <c r="U23" s="478"/>
      <c r="V23" s="478"/>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7" t="s">
        <v>11</v>
      </c>
      <c r="AR23" s="461"/>
      <c r="AS23" s="461"/>
      <c r="AT23" s="461"/>
      <c r="AU23" s="461"/>
      <c r="AV23" s="465"/>
      <c r="AW23" s="278"/>
    </row>
    <row r="24" spans="1:49" s="21" customFormat="1" ht="96.75" customHeight="1" x14ac:dyDescent="0.25">
      <c r="A24" s="481"/>
      <c r="B24" s="483"/>
      <c r="C24" s="463"/>
      <c r="D24" s="463"/>
      <c r="E24" s="470"/>
      <c r="F24" s="472"/>
      <c r="G24" s="472"/>
      <c r="H24" s="472"/>
      <c r="I24" s="474"/>
      <c r="J24" s="474"/>
      <c r="K24" s="474"/>
      <c r="L24" s="472"/>
      <c r="M24" s="463"/>
      <c r="N24" s="463"/>
      <c r="O24" s="463"/>
      <c r="P24" s="462"/>
      <c r="Q24" s="462"/>
      <c r="R24" s="462"/>
      <c r="S24" s="476"/>
      <c r="T24" s="476"/>
      <c r="U24" s="469"/>
      <c r="V24" s="469"/>
      <c r="W24" s="462"/>
      <c r="X24" s="462"/>
      <c r="Y24" s="462"/>
      <c r="Z24" s="462"/>
      <c r="AA24" s="462"/>
      <c r="AB24" s="462"/>
      <c r="AC24" s="462"/>
      <c r="AD24" s="462"/>
      <c r="AE24" s="462"/>
      <c r="AF24" s="259" t="s">
        <v>13</v>
      </c>
      <c r="AG24" s="259" t="s">
        <v>12</v>
      </c>
      <c r="AH24" s="260" t="s">
        <v>2</v>
      </c>
      <c r="AI24" s="260" t="s">
        <v>11</v>
      </c>
      <c r="AJ24" s="463"/>
      <c r="AK24" s="463"/>
      <c r="AL24" s="463"/>
      <c r="AM24" s="463"/>
      <c r="AN24" s="463"/>
      <c r="AO24" s="463"/>
      <c r="AP24" s="463"/>
      <c r="AQ24" s="468"/>
      <c r="AR24" s="462"/>
      <c r="AS24" s="462"/>
      <c r="AT24" s="462"/>
      <c r="AU24" s="462"/>
      <c r="AV24" s="466"/>
      <c r="AW24" s="279"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80"/>
    </row>
    <row r="26" spans="1:49" s="257" customFormat="1" ht="75" x14ac:dyDescent="0.25">
      <c r="A26" s="336" t="s">
        <v>547</v>
      </c>
      <c r="B26" s="337" t="s">
        <v>648</v>
      </c>
      <c r="C26" s="337" t="s">
        <v>546</v>
      </c>
      <c r="D26" s="338" t="s">
        <v>548</v>
      </c>
      <c r="E26" s="339" t="s">
        <v>563</v>
      </c>
      <c r="F26" s="339" t="s">
        <v>563</v>
      </c>
      <c r="G26" s="339" t="s">
        <v>563</v>
      </c>
      <c r="H26" s="339" t="s">
        <v>563</v>
      </c>
      <c r="I26" s="339" t="s">
        <v>563</v>
      </c>
      <c r="J26" s="339" t="s">
        <v>563</v>
      </c>
      <c r="K26" s="339" t="s">
        <v>563</v>
      </c>
      <c r="L26" s="339" t="s">
        <v>563</v>
      </c>
      <c r="M26" s="337" t="s">
        <v>549</v>
      </c>
      <c r="N26" s="340" t="s">
        <v>550</v>
      </c>
      <c r="O26" s="337" t="s">
        <v>648</v>
      </c>
      <c r="P26" s="341">
        <v>137</v>
      </c>
      <c r="Q26" s="337" t="s">
        <v>551</v>
      </c>
      <c r="R26" s="341">
        <v>96</v>
      </c>
      <c r="S26" s="337" t="s">
        <v>552</v>
      </c>
      <c r="T26" s="337" t="s">
        <v>552</v>
      </c>
      <c r="U26" s="337">
        <v>2</v>
      </c>
      <c r="V26" s="337">
        <v>2</v>
      </c>
      <c r="W26" s="337" t="s">
        <v>553</v>
      </c>
      <c r="X26" s="342">
        <v>94</v>
      </c>
      <c r="Y26" s="337"/>
      <c r="Z26" s="337"/>
      <c r="AA26" s="341"/>
      <c r="AB26" s="341">
        <v>94</v>
      </c>
      <c r="AC26" s="337" t="s">
        <v>553</v>
      </c>
      <c r="AD26" s="341">
        <v>111</v>
      </c>
      <c r="AE26" s="341">
        <v>0</v>
      </c>
      <c r="AF26" s="338" t="s">
        <v>554</v>
      </c>
      <c r="AG26" s="337" t="s">
        <v>555</v>
      </c>
      <c r="AH26" s="337" t="s">
        <v>556</v>
      </c>
      <c r="AI26" s="337" t="s">
        <v>557</v>
      </c>
      <c r="AJ26" s="337" t="s">
        <v>558</v>
      </c>
      <c r="AK26" s="337" t="s">
        <v>558</v>
      </c>
      <c r="AL26" s="337"/>
      <c r="AM26" s="337"/>
      <c r="AN26" s="337"/>
      <c r="AO26" s="338" t="s">
        <v>559</v>
      </c>
      <c r="AP26" s="337" t="s">
        <v>560</v>
      </c>
      <c r="AQ26" s="337" t="s">
        <v>560</v>
      </c>
      <c r="AR26" s="337" t="s">
        <v>560</v>
      </c>
      <c r="AS26" s="337" t="s">
        <v>560</v>
      </c>
      <c r="AT26" s="337" t="s">
        <v>561</v>
      </c>
      <c r="AU26" s="337"/>
      <c r="AV26" s="337"/>
      <c r="AW26" s="281">
        <v>0.111</v>
      </c>
    </row>
    <row r="27" spans="1:49" s="257" customFormat="1" ht="15.75" x14ac:dyDescent="0.25">
      <c r="A27" s="339"/>
      <c r="B27" s="339"/>
      <c r="C27" s="339"/>
      <c r="D27" s="339"/>
      <c r="E27" s="339"/>
      <c r="F27" s="339"/>
      <c r="G27" s="339"/>
      <c r="H27" s="339"/>
      <c r="I27" s="339"/>
      <c r="J27" s="339"/>
      <c r="K27" s="339"/>
      <c r="L27" s="339"/>
      <c r="M27" s="339"/>
      <c r="N27" s="339"/>
      <c r="O27" s="337"/>
      <c r="P27" s="341"/>
      <c r="Q27" s="337"/>
      <c r="R27" s="341"/>
      <c r="S27" s="337"/>
      <c r="T27" s="337"/>
      <c r="U27" s="337"/>
      <c r="V27" s="337"/>
      <c r="W27" s="337" t="s">
        <v>562</v>
      </c>
      <c r="X27" s="342">
        <v>96</v>
      </c>
      <c r="Y27" s="337"/>
      <c r="Z27" s="337"/>
      <c r="AA27" s="341"/>
      <c r="AB27" s="341"/>
      <c r="AC27" s="337"/>
      <c r="AD27" s="341"/>
      <c r="AE27" s="341"/>
      <c r="AF27" s="338" t="s">
        <v>559</v>
      </c>
      <c r="AG27" s="337"/>
      <c r="AH27" s="337"/>
      <c r="AI27" s="337"/>
      <c r="AJ27" s="337"/>
      <c r="AK27" s="337"/>
      <c r="AL27" s="337"/>
      <c r="AM27" s="337"/>
      <c r="AN27" s="337"/>
      <c r="AO27" s="338" t="s">
        <v>559</v>
      </c>
      <c r="AP27" s="337"/>
      <c r="AQ27" s="337"/>
      <c r="AR27" s="337"/>
      <c r="AS27" s="337"/>
      <c r="AT27" s="337"/>
      <c r="AU27" s="337"/>
      <c r="AV27" s="337"/>
      <c r="AW27" s="282"/>
    </row>
    <row r="28" spans="1:49" x14ac:dyDescent="0.25">
      <c r="A28" s="274"/>
      <c r="B28" s="274"/>
      <c r="C28" s="274"/>
      <c r="D28" s="274"/>
      <c r="E28" s="274"/>
      <c r="F28" s="274"/>
      <c r="G28" s="274"/>
      <c r="H28" s="274"/>
      <c r="I28" s="274"/>
      <c r="J28" s="274"/>
      <c r="K28" s="274"/>
      <c r="L28" s="274"/>
      <c r="M28" s="274"/>
      <c r="N28" s="274"/>
      <c r="O28" s="275"/>
      <c r="P28" s="274"/>
      <c r="Q28" s="341"/>
      <c r="R28" s="274"/>
      <c r="S28" s="274"/>
      <c r="T28" s="274"/>
      <c r="U28" s="274"/>
      <c r="V28" s="274"/>
      <c r="W28" s="274"/>
      <c r="X28" s="274"/>
      <c r="Y28" s="276"/>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83"/>
    </row>
    <row r="29" spans="1:49" ht="120" x14ac:dyDescent="0.25">
      <c r="A29" s="336" t="s">
        <v>569</v>
      </c>
      <c r="B29" s="337" t="s">
        <v>648</v>
      </c>
      <c r="C29" s="337" t="s">
        <v>546</v>
      </c>
      <c r="D29" s="338" t="s">
        <v>548</v>
      </c>
      <c r="E29" s="339" t="s">
        <v>563</v>
      </c>
      <c r="F29" s="339" t="s">
        <v>563</v>
      </c>
      <c r="G29" s="339" t="s">
        <v>563</v>
      </c>
      <c r="H29" s="339" t="s">
        <v>563</v>
      </c>
      <c r="I29" s="339" t="s">
        <v>563</v>
      </c>
      <c r="J29" s="339" t="s">
        <v>563</v>
      </c>
      <c r="K29" s="339" t="s">
        <v>563</v>
      </c>
      <c r="L29" s="339" t="s">
        <v>563</v>
      </c>
      <c r="M29" s="337" t="s">
        <v>549</v>
      </c>
      <c r="N29" s="340" t="s">
        <v>570</v>
      </c>
      <c r="O29" s="337" t="s">
        <v>648</v>
      </c>
      <c r="P29" s="341">
        <v>23469</v>
      </c>
      <c r="Q29" s="337" t="s">
        <v>551</v>
      </c>
      <c r="R29" s="341">
        <v>16429</v>
      </c>
      <c r="S29" s="337" t="s">
        <v>571</v>
      </c>
      <c r="T29" s="337" t="s">
        <v>572</v>
      </c>
      <c r="U29" s="337">
        <v>20</v>
      </c>
      <c r="V29" s="337">
        <v>20</v>
      </c>
      <c r="W29" s="337" t="s">
        <v>573</v>
      </c>
      <c r="X29" s="342">
        <v>16303</v>
      </c>
      <c r="Y29" s="337"/>
      <c r="Z29" s="337">
        <v>1</v>
      </c>
      <c r="AA29" s="341">
        <v>9763</v>
      </c>
      <c r="AB29" s="341">
        <v>9763</v>
      </c>
      <c r="AC29" s="337" t="s">
        <v>573</v>
      </c>
      <c r="AD29" s="341">
        <v>11520</v>
      </c>
      <c r="AE29" s="341">
        <v>0</v>
      </c>
      <c r="AF29" s="338" t="s">
        <v>574</v>
      </c>
      <c r="AG29" s="337" t="s">
        <v>555</v>
      </c>
      <c r="AH29" s="337" t="s">
        <v>575</v>
      </c>
      <c r="AI29" s="337" t="s">
        <v>575</v>
      </c>
      <c r="AJ29" s="337" t="s">
        <v>576</v>
      </c>
      <c r="AK29" s="337" t="s">
        <v>577</v>
      </c>
      <c r="AL29" s="337"/>
      <c r="AM29" s="337"/>
      <c r="AN29" s="337"/>
      <c r="AO29" s="338" t="s">
        <v>559</v>
      </c>
      <c r="AP29" s="337" t="s">
        <v>578</v>
      </c>
      <c r="AQ29" s="337" t="s">
        <v>579</v>
      </c>
      <c r="AR29" s="337" t="s">
        <v>578</v>
      </c>
      <c r="AS29" s="337" t="s">
        <v>579</v>
      </c>
      <c r="AT29" s="337" t="s">
        <v>580</v>
      </c>
      <c r="AU29" s="337" t="s">
        <v>581</v>
      </c>
      <c r="AV29" s="337"/>
      <c r="AW29" s="281">
        <v>11.52</v>
      </c>
    </row>
    <row r="30" spans="1:49" x14ac:dyDescent="0.25">
      <c r="A30" s="258"/>
      <c r="B30" s="258"/>
      <c r="C30" s="258"/>
      <c r="D30" s="258"/>
      <c r="E30" s="258"/>
      <c r="F30" s="258"/>
      <c r="G30" s="258"/>
      <c r="H30" s="258"/>
      <c r="I30" s="258"/>
      <c r="J30" s="258"/>
      <c r="K30" s="258"/>
      <c r="L30" s="258"/>
      <c r="M30" s="258"/>
      <c r="N30" s="258"/>
      <c r="O30" s="337"/>
      <c r="P30" s="341"/>
      <c r="Q30" s="337"/>
      <c r="R30" s="341"/>
      <c r="S30" s="337"/>
      <c r="T30" s="337"/>
      <c r="U30" s="337"/>
      <c r="V30" s="337"/>
      <c r="W30" s="337" t="s">
        <v>582</v>
      </c>
      <c r="X30" s="342">
        <v>16287</v>
      </c>
      <c r="Y30" s="337" t="s">
        <v>582</v>
      </c>
      <c r="Z30" s="337"/>
      <c r="AA30" s="341"/>
      <c r="AB30" s="341"/>
      <c r="AC30" s="337"/>
      <c r="AD30" s="341"/>
      <c r="AE30" s="341"/>
      <c r="AF30" s="338" t="s">
        <v>559</v>
      </c>
      <c r="AG30" s="337"/>
      <c r="AH30" s="337"/>
      <c r="AI30" s="337"/>
      <c r="AJ30" s="337"/>
      <c r="AK30" s="337"/>
      <c r="AL30" s="337"/>
      <c r="AM30" s="337"/>
      <c r="AN30" s="337"/>
      <c r="AO30" s="338" t="s">
        <v>559</v>
      </c>
      <c r="AP30" s="337"/>
      <c r="AQ30" s="337"/>
      <c r="AR30" s="337"/>
      <c r="AS30" s="337"/>
      <c r="AT30" s="337"/>
      <c r="AU30" s="337"/>
      <c r="AV30" s="337"/>
      <c r="AW30" s="283"/>
    </row>
    <row r="31" spans="1:49" x14ac:dyDescent="0.25">
      <c r="A31" s="258"/>
      <c r="B31" s="258"/>
      <c r="C31" s="258"/>
      <c r="D31" s="258"/>
      <c r="E31" s="258"/>
      <c r="F31" s="258"/>
      <c r="G31" s="258"/>
      <c r="H31" s="258"/>
      <c r="I31" s="258"/>
      <c r="J31" s="258"/>
      <c r="K31" s="258"/>
      <c r="L31" s="258"/>
      <c r="M31" s="258"/>
      <c r="N31" s="258"/>
      <c r="O31" s="337"/>
      <c r="P31" s="341"/>
      <c r="Q31" s="337"/>
      <c r="R31" s="341"/>
      <c r="S31" s="337"/>
      <c r="T31" s="337"/>
      <c r="U31" s="337"/>
      <c r="V31" s="337"/>
      <c r="W31" s="337" t="s">
        <v>583</v>
      </c>
      <c r="X31" s="342">
        <v>16357</v>
      </c>
      <c r="Y31" s="337"/>
      <c r="Z31" s="337"/>
      <c r="AA31" s="341">
        <v>16275</v>
      </c>
      <c r="AB31" s="341"/>
      <c r="AC31" s="337"/>
      <c r="AD31" s="341"/>
      <c r="AE31" s="341"/>
      <c r="AF31" s="338" t="s">
        <v>559</v>
      </c>
      <c r="AG31" s="337"/>
      <c r="AH31" s="337"/>
      <c r="AI31" s="337"/>
      <c r="AJ31" s="337"/>
      <c r="AK31" s="337"/>
      <c r="AL31" s="337"/>
      <c r="AM31" s="337"/>
      <c r="AN31" s="337"/>
      <c r="AO31" s="338" t="s">
        <v>559</v>
      </c>
      <c r="AP31" s="337"/>
      <c r="AQ31" s="337"/>
      <c r="AR31" s="337"/>
      <c r="AS31" s="337"/>
      <c r="AT31" s="337"/>
      <c r="AU31" s="337"/>
      <c r="AV31" s="337"/>
      <c r="AW31" s="283"/>
    </row>
    <row r="32" spans="1:49" x14ac:dyDescent="0.25">
      <c r="A32" s="258"/>
      <c r="B32" s="258"/>
      <c r="C32" s="258"/>
      <c r="D32" s="258"/>
      <c r="E32" s="258"/>
      <c r="F32" s="258"/>
      <c r="G32" s="258"/>
      <c r="H32" s="258"/>
      <c r="I32" s="258"/>
      <c r="J32" s="258"/>
      <c r="K32" s="258"/>
      <c r="L32" s="258"/>
      <c r="M32" s="258"/>
      <c r="N32" s="258"/>
      <c r="O32" s="337"/>
      <c r="P32" s="341"/>
      <c r="Q32" s="337"/>
      <c r="R32" s="341"/>
      <c r="S32" s="337"/>
      <c r="T32" s="337"/>
      <c r="U32" s="337"/>
      <c r="V32" s="337"/>
      <c r="W32" s="337" t="s">
        <v>584</v>
      </c>
      <c r="X32" s="342">
        <v>16428</v>
      </c>
      <c r="Y32" s="337" t="s">
        <v>584</v>
      </c>
      <c r="Z32" s="337"/>
      <c r="AA32" s="341"/>
      <c r="AB32" s="341"/>
      <c r="AC32" s="337"/>
      <c r="AD32" s="341"/>
      <c r="AE32" s="341"/>
      <c r="AF32" s="338" t="s">
        <v>559</v>
      </c>
      <c r="AG32" s="337"/>
      <c r="AH32" s="337"/>
      <c r="AI32" s="337"/>
      <c r="AJ32" s="337"/>
      <c r="AK32" s="337"/>
      <c r="AL32" s="337"/>
      <c r="AM32" s="337"/>
      <c r="AN32" s="337"/>
      <c r="AO32" s="338" t="s">
        <v>559</v>
      </c>
      <c r="AP32" s="337"/>
      <c r="AQ32" s="337"/>
      <c r="AR32" s="337"/>
      <c r="AS32" s="337"/>
      <c r="AT32" s="337"/>
      <c r="AU32" s="337"/>
      <c r="AV32" s="337"/>
      <c r="AW32" s="283"/>
    </row>
    <row r="33" spans="1:49" x14ac:dyDescent="0.25">
      <c r="A33" s="258"/>
      <c r="B33" s="258"/>
      <c r="C33" s="258"/>
      <c r="D33" s="258"/>
      <c r="E33" s="258"/>
      <c r="F33" s="258"/>
      <c r="G33" s="258"/>
      <c r="H33" s="258"/>
      <c r="I33" s="258"/>
      <c r="J33" s="258"/>
      <c r="K33" s="258"/>
      <c r="L33" s="258"/>
      <c r="M33" s="258"/>
      <c r="N33" s="258"/>
      <c r="O33" s="337"/>
      <c r="P33" s="341"/>
      <c r="Q33" s="337"/>
      <c r="R33" s="341"/>
      <c r="S33" s="337"/>
      <c r="T33" s="337"/>
      <c r="U33" s="337"/>
      <c r="V33" s="337"/>
      <c r="W33" s="337" t="s">
        <v>585</v>
      </c>
      <c r="X33" s="342">
        <v>13000</v>
      </c>
      <c r="Y33" s="337" t="s">
        <v>585</v>
      </c>
      <c r="Z33" s="337"/>
      <c r="AA33" s="341"/>
      <c r="AB33" s="341"/>
      <c r="AC33" s="337"/>
      <c r="AD33" s="341"/>
      <c r="AE33" s="341"/>
      <c r="AF33" s="338" t="s">
        <v>559</v>
      </c>
      <c r="AG33" s="337"/>
      <c r="AH33" s="337"/>
      <c r="AI33" s="337"/>
      <c r="AJ33" s="337"/>
      <c r="AK33" s="337"/>
      <c r="AL33" s="337"/>
      <c r="AM33" s="337"/>
      <c r="AN33" s="337"/>
      <c r="AO33" s="338" t="s">
        <v>559</v>
      </c>
      <c r="AP33" s="337"/>
      <c r="AQ33" s="337"/>
      <c r="AR33" s="337"/>
      <c r="AS33" s="337"/>
      <c r="AT33" s="337"/>
      <c r="AU33" s="337"/>
      <c r="AV33" s="337"/>
      <c r="AW33" s="283"/>
    </row>
    <row r="34" spans="1:49" x14ac:dyDescent="0.25">
      <c r="A34" s="258"/>
      <c r="B34" s="258"/>
      <c r="C34" s="258"/>
      <c r="D34" s="258"/>
      <c r="E34" s="258"/>
      <c r="F34" s="258"/>
      <c r="G34" s="258"/>
      <c r="H34" s="258"/>
      <c r="I34" s="258"/>
      <c r="J34" s="258"/>
      <c r="K34" s="258"/>
      <c r="L34" s="258"/>
      <c r="M34" s="258"/>
      <c r="N34" s="258"/>
      <c r="O34" s="337"/>
      <c r="P34" s="341"/>
      <c r="Q34" s="337"/>
      <c r="R34" s="341"/>
      <c r="S34" s="337"/>
      <c r="T34" s="337"/>
      <c r="U34" s="337"/>
      <c r="V34" s="337"/>
      <c r="W34" s="337" t="s">
        <v>586</v>
      </c>
      <c r="X34" s="342">
        <v>15525</v>
      </c>
      <c r="Y34" s="337" t="s">
        <v>586</v>
      </c>
      <c r="Z34" s="337"/>
      <c r="AA34" s="341"/>
      <c r="AB34" s="341"/>
      <c r="AC34" s="337"/>
      <c r="AD34" s="341"/>
      <c r="AE34" s="341"/>
      <c r="AF34" s="338" t="s">
        <v>559</v>
      </c>
      <c r="AG34" s="337"/>
      <c r="AH34" s="337"/>
      <c r="AI34" s="337"/>
      <c r="AJ34" s="337"/>
      <c r="AK34" s="337"/>
      <c r="AL34" s="337"/>
      <c r="AM34" s="337"/>
      <c r="AN34" s="337"/>
      <c r="AO34" s="338" t="s">
        <v>559</v>
      </c>
      <c r="AP34" s="337"/>
      <c r="AQ34" s="337"/>
      <c r="AR34" s="337"/>
      <c r="AS34" s="337"/>
      <c r="AT34" s="337"/>
      <c r="AU34" s="337"/>
      <c r="AV34" s="337"/>
      <c r="AW34" s="283"/>
    </row>
    <row r="35" spans="1:49" x14ac:dyDescent="0.25">
      <c r="A35" s="258"/>
      <c r="B35" s="258"/>
      <c r="C35" s="258"/>
      <c r="D35" s="258"/>
      <c r="E35" s="258"/>
      <c r="F35" s="258"/>
      <c r="G35" s="258"/>
      <c r="H35" s="258"/>
      <c r="I35" s="258"/>
      <c r="J35" s="258"/>
      <c r="K35" s="258"/>
      <c r="L35" s="258"/>
      <c r="M35" s="258"/>
      <c r="N35" s="258"/>
      <c r="O35" s="337"/>
      <c r="P35" s="341"/>
      <c r="Q35" s="337"/>
      <c r="R35" s="341"/>
      <c r="S35" s="337"/>
      <c r="T35" s="337"/>
      <c r="U35" s="337"/>
      <c r="V35" s="337"/>
      <c r="W35" s="337" t="s">
        <v>587</v>
      </c>
      <c r="X35" s="342">
        <v>16427</v>
      </c>
      <c r="Y35" s="337"/>
      <c r="Z35" s="337"/>
      <c r="AA35" s="341">
        <v>16427</v>
      </c>
      <c r="AB35" s="341"/>
      <c r="AC35" s="337"/>
      <c r="AD35" s="341"/>
      <c r="AE35" s="341"/>
      <c r="AF35" s="338" t="s">
        <v>559</v>
      </c>
      <c r="AG35" s="337"/>
      <c r="AH35" s="337"/>
      <c r="AI35" s="337"/>
      <c r="AJ35" s="337"/>
      <c r="AK35" s="337"/>
      <c r="AL35" s="337"/>
      <c r="AM35" s="337"/>
      <c r="AN35" s="337"/>
      <c r="AO35" s="338" t="s">
        <v>559</v>
      </c>
      <c r="AP35" s="337"/>
      <c r="AQ35" s="337"/>
      <c r="AR35" s="337"/>
      <c r="AS35" s="337"/>
      <c r="AT35" s="337"/>
      <c r="AU35" s="337"/>
      <c r="AV35" s="337"/>
      <c r="AW35" s="283"/>
    </row>
    <row r="36" spans="1:49" x14ac:dyDescent="0.25">
      <c r="A36" s="258"/>
      <c r="B36" s="258"/>
      <c r="C36" s="258"/>
      <c r="D36" s="258"/>
      <c r="E36" s="258"/>
      <c r="F36" s="258"/>
      <c r="G36" s="258"/>
      <c r="H36" s="258"/>
      <c r="I36" s="258"/>
      <c r="J36" s="258"/>
      <c r="K36" s="258"/>
      <c r="L36" s="258"/>
      <c r="M36" s="258"/>
      <c r="N36" s="258"/>
      <c r="O36" s="337"/>
      <c r="P36" s="341"/>
      <c r="Q36" s="337"/>
      <c r="R36" s="341"/>
      <c r="S36" s="337"/>
      <c r="T36" s="337"/>
      <c r="U36" s="337"/>
      <c r="V36" s="337"/>
      <c r="W36" s="337" t="s">
        <v>588</v>
      </c>
      <c r="X36" s="342">
        <v>16384</v>
      </c>
      <c r="Y36" s="337" t="s">
        <v>588</v>
      </c>
      <c r="Z36" s="337"/>
      <c r="AA36" s="341"/>
      <c r="AB36" s="341"/>
      <c r="AC36" s="337"/>
      <c r="AD36" s="341"/>
      <c r="AE36" s="341"/>
      <c r="AF36" s="338" t="s">
        <v>559</v>
      </c>
      <c r="AG36" s="337"/>
      <c r="AH36" s="337"/>
      <c r="AI36" s="337"/>
      <c r="AJ36" s="337"/>
      <c r="AK36" s="337"/>
      <c r="AL36" s="337"/>
      <c r="AM36" s="337"/>
      <c r="AN36" s="337"/>
      <c r="AO36" s="338" t="s">
        <v>559</v>
      </c>
      <c r="AP36" s="337"/>
      <c r="AQ36" s="337"/>
      <c r="AR36" s="337"/>
      <c r="AS36" s="337"/>
      <c r="AT36" s="337"/>
      <c r="AU36" s="337"/>
      <c r="AV36" s="337"/>
      <c r="AW36" s="283"/>
    </row>
    <row r="37" spans="1:49" x14ac:dyDescent="0.25">
      <c r="A37" s="258"/>
      <c r="B37" s="258"/>
      <c r="C37" s="258"/>
      <c r="D37" s="258"/>
      <c r="E37" s="258"/>
      <c r="F37" s="258"/>
      <c r="G37" s="258"/>
      <c r="H37" s="258"/>
      <c r="I37" s="258"/>
      <c r="J37" s="258"/>
      <c r="K37" s="258"/>
      <c r="L37" s="258"/>
      <c r="M37" s="258"/>
      <c r="N37" s="258"/>
      <c r="O37" s="337"/>
      <c r="P37" s="341"/>
      <c r="Q37" s="337"/>
      <c r="R37" s="341"/>
      <c r="S37" s="337"/>
      <c r="T37" s="337"/>
      <c r="U37" s="337"/>
      <c r="V37" s="337"/>
      <c r="W37" s="337" t="s">
        <v>589</v>
      </c>
      <c r="X37" s="342">
        <v>16346</v>
      </c>
      <c r="Y37" s="337" t="s">
        <v>589</v>
      </c>
      <c r="Z37" s="337"/>
      <c r="AA37" s="341"/>
      <c r="AB37" s="341"/>
      <c r="AC37" s="337"/>
      <c r="AD37" s="341"/>
      <c r="AE37" s="341"/>
      <c r="AF37" s="338" t="s">
        <v>559</v>
      </c>
      <c r="AG37" s="337"/>
      <c r="AH37" s="337"/>
      <c r="AI37" s="337"/>
      <c r="AJ37" s="337"/>
      <c r="AK37" s="337"/>
      <c r="AL37" s="337"/>
      <c r="AM37" s="337"/>
      <c r="AN37" s="337"/>
      <c r="AO37" s="338" t="s">
        <v>559</v>
      </c>
      <c r="AP37" s="337"/>
      <c r="AQ37" s="337"/>
      <c r="AR37" s="337"/>
      <c r="AS37" s="337"/>
      <c r="AT37" s="337"/>
      <c r="AU37" s="337"/>
      <c r="AV37" s="337"/>
      <c r="AW37" s="283"/>
    </row>
    <row r="38" spans="1:49" x14ac:dyDescent="0.25">
      <c r="A38" s="258"/>
      <c r="B38" s="258"/>
      <c r="C38" s="258"/>
      <c r="D38" s="258"/>
      <c r="E38" s="258"/>
      <c r="F38" s="258"/>
      <c r="G38" s="258"/>
      <c r="H38" s="258"/>
      <c r="I38" s="258"/>
      <c r="J38" s="258"/>
      <c r="K38" s="258"/>
      <c r="L38" s="258"/>
      <c r="M38" s="258"/>
      <c r="N38" s="258"/>
      <c r="O38" s="337"/>
      <c r="P38" s="341"/>
      <c r="Q38" s="337"/>
      <c r="R38" s="341"/>
      <c r="S38" s="337"/>
      <c r="T38" s="337"/>
      <c r="U38" s="337"/>
      <c r="V38" s="337"/>
      <c r="W38" s="337" t="s">
        <v>590</v>
      </c>
      <c r="X38" s="342">
        <v>10943</v>
      </c>
      <c r="Y38" s="337" t="s">
        <v>590</v>
      </c>
      <c r="Z38" s="337"/>
      <c r="AA38" s="341"/>
      <c r="AB38" s="341"/>
      <c r="AC38" s="337"/>
      <c r="AD38" s="341"/>
      <c r="AE38" s="341"/>
      <c r="AF38" s="338" t="s">
        <v>559</v>
      </c>
      <c r="AG38" s="337"/>
      <c r="AH38" s="337"/>
      <c r="AI38" s="337"/>
      <c r="AJ38" s="337"/>
      <c r="AK38" s="337"/>
      <c r="AL38" s="337"/>
      <c r="AM38" s="337"/>
      <c r="AN38" s="337"/>
      <c r="AO38" s="338" t="s">
        <v>559</v>
      </c>
      <c r="AP38" s="337"/>
      <c r="AQ38" s="337"/>
      <c r="AR38" s="337"/>
      <c r="AS38" s="337"/>
      <c r="AT38" s="337"/>
      <c r="AU38" s="337"/>
      <c r="AV38" s="337"/>
      <c r="AW38" s="283"/>
    </row>
    <row r="39" spans="1:49" x14ac:dyDescent="0.25">
      <c r="A39" s="258"/>
      <c r="B39" s="258"/>
      <c r="C39" s="258"/>
      <c r="D39" s="258"/>
      <c r="E39" s="258"/>
      <c r="F39" s="258"/>
      <c r="G39" s="258"/>
      <c r="H39" s="258"/>
      <c r="I39" s="258"/>
      <c r="J39" s="258"/>
      <c r="K39" s="258"/>
      <c r="L39" s="258"/>
      <c r="M39" s="258"/>
      <c r="N39" s="258"/>
      <c r="O39" s="337"/>
      <c r="P39" s="341"/>
      <c r="Q39" s="337"/>
      <c r="R39" s="341"/>
      <c r="S39" s="337"/>
      <c r="T39" s="337"/>
      <c r="U39" s="337"/>
      <c r="V39" s="337"/>
      <c r="W39" s="337" t="s">
        <v>591</v>
      </c>
      <c r="X39" s="342">
        <v>16417</v>
      </c>
      <c r="Y39" s="337"/>
      <c r="Z39" s="337"/>
      <c r="AA39" s="341">
        <v>16417</v>
      </c>
      <c r="AB39" s="341"/>
      <c r="AC39" s="337"/>
      <c r="AD39" s="341"/>
      <c r="AE39" s="341"/>
      <c r="AF39" s="338" t="s">
        <v>559</v>
      </c>
      <c r="AG39" s="337"/>
      <c r="AH39" s="337"/>
      <c r="AI39" s="337"/>
      <c r="AJ39" s="337"/>
      <c r="AK39" s="337"/>
      <c r="AL39" s="337"/>
      <c r="AM39" s="337"/>
      <c r="AN39" s="337"/>
      <c r="AO39" s="338" t="s">
        <v>559</v>
      </c>
      <c r="AP39" s="337"/>
      <c r="AQ39" s="337"/>
      <c r="AR39" s="337"/>
      <c r="AS39" s="337"/>
      <c r="AT39" s="337"/>
      <c r="AU39" s="337"/>
      <c r="AV39" s="337"/>
      <c r="AW39" s="283"/>
    </row>
    <row r="40" spans="1:49" x14ac:dyDescent="0.25">
      <c r="A40" s="258"/>
      <c r="B40" s="258"/>
      <c r="C40" s="258"/>
      <c r="D40" s="258"/>
      <c r="E40" s="258"/>
      <c r="F40" s="258"/>
      <c r="G40" s="258"/>
      <c r="H40" s="258"/>
      <c r="I40" s="258"/>
      <c r="J40" s="258"/>
      <c r="K40" s="258"/>
      <c r="L40" s="258"/>
      <c r="M40" s="258"/>
      <c r="N40" s="258"/>
      <c r="O40" s="337"/>
      <c r="P40" s="341"/>
      <c r="Q40" s="337"/>
      <c r="R40" s="341"/>
      <c r="S40" s="337"/>
      <c r="T40" s="337"/>
      <c r="U40" s="337"/>
      <c r="V40" s="337"/>
      <c r="W40" s="337" t="s">
        <v>553</v>
      </c>
      <c r="X40" s="342">
        <v>16429</v>
      </c>
      <c r="Y40" s="337"/>
      <c r="Z40" s="337"/>
      <c r="AA40" s="341">
        <v>16271</v>
      </c>
      <c r="AB40" s="341"/>
      <c r="AC40" s="337"/>
      <c r="AD40" s="341"/>
      <c r="AE40" s="341"/>
      <c r="AF40" s="338" t="s">
        <v>559</v>
      </c>
      <c r="AG40" s="337"/>
      <c r="AH40" s="337"/>
      <c r="AI40" s="337"/>
      <c r="AJ40" s="337"/>
      <c r="AK40" s="337"/>
      <c r="AL40" s="337"/>
      <c r="AM40" s="337"/>
      <c r="AN40" s="337"/>
      <c r="AO40" s="338" t="s">
        <v>559</v>
      </c>
      <c r="AP40" s="337"/>
      <c r="AQ40" s="337"/>
      <c r="AR40" s="337"/>
      <c r="AS40" s="337"/>
      <c r="AT40" s="337"/>
      <c r="AU40" s="337"/>
      <c r="AV40" s="337"/>
      <c r="AW40" s="283"/>
    </row>
    <row r="41" spans="1:49" x14ac:dyDescent="0.25">
      <c r="A41" s="258"/>
      <c r="B41" s="258"/>
      <c r="C41" s="258"/>
      <c r="D41" s="258"/>
      <c r="E41" s="258"/>
      <c r="F41" s="258"/>
      <c r="G41" s="258"/>
      <c r="H41" s="258"/>
      <c r="I41" s="258"/>
      <c r="J41" s="258"/>
      <c r="K41" s="258"/>
      <c r="L41" s="258"/>
      <c r="M41" s="258"/>
      <c r="N41" s="258"/>
      <c r="O41" s="337"/>
      <c r="P41" s="341"/>
      <c r="Q41" s="337"/>
      <c r="R41" s="341"/>
      <c r="S41" s="337"/>
      <c r="T41" s="337"/>
      <c r="U41" s="337"/>
      <c r="V41" s="337"/>
      <c r="W41" s="337" t="s">
        <v>592</v>
      </c>
      <c r="X41" s="342">
        <v>16191</v>
      </c>
      <c r="Y41" s="337" t="s">
        <v>592</v>
      </c>
      <c r="Z41" s="337"/>
      <c r="AA41" s="341"/>
      <c r="AB41" s="341"/>
      <c r="AC41" s="337"/>
      <c r="AD41" s="341"/>
      <c r="AE41" s="341"/>
      <c r="AF41" s="338" t="s">
        <v>559</v>
      </c>
      <c r="AG41" s="337"/>
      <c r="AH41" s="337"/>
      <c r="AI41" s="337"/>
      <c r="AJ41" s="337"/>
      <c r="AK41" s="337"/>
      <c r="AL41" s="337"/>
      <c r="AM41" s="337"/>
      <c r="AN41" s="337"/>
      <c r="AO41" s="338" t="s">
        <v>559</v>
      </c>
      <c r="AP41" s="337"/>
      <c r="AQ41" s="337"/>
      <c r="AR41" s="337"/>
      <c r="AS41" s="337"/>
      <c r="AT41" s="337"/>
      <c r="AU41" s="337"/>
      <c r="AV41" s="337"/>
      <c r="AW41" s="283"/>
    </row>
    <row r="42" spans="1:49" x14ac:dyDescent="0.25">
      <c r="A42" s="258"/>
      <c r="B42" s="258"/>
      <c r="C42" s="258"/>
      <c r="D42" s="258"/>
      <c r="E42" s="258"/>
      <c r="F42" s="258"/>
      <c r="G42" s="258"/>
      <c r="H42" s="258"/>
      <c r="I42" s="258"/>
      <c r="J42" s="258"/>
      <c r="K42" s="258"/>
      <c r="L42" s="258"/>
      <c r="M42" s="258"/>
      <c r="N42" s="258"/>
      <c r="O42" s="337"/>
      <c r="P42" s="341"/>
      <c r="Q42" s="337"/>
      <c r="R42" s="341"/>
      <c r="S42" s="337"/>
      <c r="T42" s="337"/>
      <c r="U42" s="337"/>
      <c r="V42" s="337"/>
      <c r="W42" s="337" t="s">
        <v>593</v>
      </c>
      <c r="X42" s="342">
        <v>16390</v>
      </c>
      <c r="Y42" s="337"/>
      <c r="Z42" s="337"/>
      <c r="AA42" s="341">
        <v>10000</v>
      </c>
      <c r="AB42" s="341"/>
      <c r="AC42" s="337"/>
      <c r="AD42" s="341"/>
      <c r="AE42" s="341"/>
      <c r="AF42" s="338" t="s">
        <v>559</v>
      </c>
      <c r="AG42" s="337"/>
      <c r="AH42" s="337"/>
      <c r="AI42" s="337"/>
      <c r="AJ42" s="337"/>
      <c r="AK42" s="337"/>
      <c r="AL42" s="337"/>
      <c r="AM42" s="337"/>
      <c r="AN42" s="337"/>
      <c r="AO42" s="338" t="s">
        <v>559</v>
      </c>
      <c r="AP42" s="337"/>
      <c r="AQ42" s="337"/>
      <c r="AR42" s="337"/>
      <c r="AS42" s="337"/>
      <c r="AT42" s="337"/>
      <c r="AU42" s="337"/>
      <c r="AV42" s="337"/>
      <c r="AW42" s="283"/>
    </row>
    <row r="43" spans="1:49" x14ac:dyDescent="0.25">
      <c r="A43" s="258"/>
      <c r="B43" s="258"/>
      <c r="C43" s="258"/>
      <c r="D43" s="258"/>
      <c r="E43" s="258"/>
      <c r="F43" s="258"/>
      <c r="G43" s="258"/>
      <c r="H43" s="258"/>
      <c r="I43" s="258"/>
      <c r="J43" s="258"/>
      <c r="K43" s="258"/>
      <c r="L43" s="258"/>
      <c r="M43" s="258"/>
      <c r="N43" s="258"/>
      <c r="O43" s="337"/>
      <c r="P43" s="341"/>
      <c r="Q43" s="337"/>
      <c r="R43" s="341"/>
      <c r="S43" s="337"/>
      <c r="T43" s="337"/>
      <c r="U43" s="337"/>
      <c r="V43" s="337"/>
      <c r="W43" s="337" t="s">
        <v>594</v>
      </c>
      <c r="X43" s="342">
        <v>16077</v>
      </c>
      <c r="Y43" s="337" t="s">
        <v>594</v>
      </c>
      <c r="Z43" s="337"/>
      <c r="AA43" s="341"/>
      <c r="AB43" s="341"/>
      <c r="AC43" s="337"/>
      <c r="AD43" s="341"/>
      <c r="AE43" s="341"/>
      <c r="AF43" s="338" t="s">
        <v>559</v>
      </c>
      <c r="AG43" s="337"/>
      <c r="AH43" s="337"/>
      <c r="AI43" s="337"/>
      <c r="AJ43" s="337"/>
      <c r="AK43" s="337"/>
      <c r="AL43" s="337"/>
      <c r="AM43" s="337"/>
      <c r="AN43" s="337"/>
      <c r="AO43" s="338" t="s">
        <v>559</v>
      </c>
      <c r="AP43" s="337"/>
      <c r="AQ43" s="337"/>
      <c r="AR43" s="337"/>
      <c r="AS43" s="337"/>
      <c r="AT43" s="337"/>
      <c r="AU43" s="337"/>
      <c r="AV43" s="337"/>
      <c r="AW43" s="283"/>
    </row>
    <row r="44" spans="1:49" x14ac:dyDescent="0.25">
      <c r="A44" s="258"/>
      <c r="B44" s="258"/>
      <c r="C44" s="258"/>
      <c r="D44" s="258"/>
      <c r="E44" s="258"/>
      <c r="F44" s="258"/>
      <c r="G44" s="258"/>
      <c r="H44" s="258"/>
      <c r="I44" s="258"/>
      <c r="J44" s="258"/>
      <c r="K44" s="258"/>
      <c r="L44" s="258"/>
      <c r="M44" s="258"/>
      <c r="N44" s="258"/>
      <c r="O44" s="337"/>
      <c r="P44" s="341"/>
      <c r="Q44" s="337"/>
      <c r="R44" s="341"/>
      <c r="S44" s="337"/>
      <c r="T44" s="337"/>
      <c r="U44" s="337"/>
      <c r="V44" s="337"/>
      <c r="W44" s="337" t="s">
        <v>595</v>
      </c>
      <c r="X44" s="342">
        <v>16281</v>
      </c>
      <c r="Y44" s="337" t="s">
        <v>595</v>
      </c>
      <c r="Z44" s="337"/>
      <c r="AA44" s="341"/>
      <c r="AB44" s="341"/>
      <c r="AC44" s="337"/>
      <c r="AD44" s="341"/>
      <c r="AE44" s="341"/>
      <c r="AF44" s="338" t="s">
        <v>559</v>
      </c>
      <c r="AG44" s="337"/>
      <c r="AH44" s="337"/>
      <c r="AI44" s="337"/>
      <c r="AJ44" s="337"/>
      <c r="AK44" s="337"/>
      <c r="AL44" s="337"/>
      <c r="AM44" s="337"/>
      <c r="AN44" s="337"/>
      <c r="AO44" s="338" t="s">
        <v>559</v>
      </c>
      <c r="AP44" s="337"/>
      <c r="AQ44" s="337"/>
      <c r="AR44" s="337"/>
      <c r="AS44" s="337"/>
      <c r="AT44" s="337"/>
      <c r="AU44" s="337"/>
      <c r="AV44" s="337"/>
      <c r="AW44" s="283"/>
    </row>
    <row r="45" spans="1:49" x14ac:dyDescent="0.25">
      <c r="A45" s="258"/>
      <c r="B45" s="258"/>
      <c r="C45" s="258"/>
      <c r="D45" s="258"/>
      <c r="E45" s="258"/>
      <c r="F45" s="258"/>
      <c r="G45" s="258"/>
      <c r="H45" s="258"/>
      <c r="I45" s="258"/>
      <c r="J45" s="258"/>
      <c r="K45" s="258"/>
      <c r="L45" s="258"/>
      <c r="M45" s="258"/>
      <c r="N45" s="258"/>
      <c r="O45" s="337"/>
      <c r="P45" s="341"/>
      <c r="Q45" s="337"/>
      <c r="R45" s="341"/>
      <c r="S45" s="337"/>
      <c r="T45" s="337"/>
      <c r="U45" s="337"/>
      <c r="V45" s="337"/>
      <c r="W45" s="337" t="s">
        <v>596</v>
      </c>
      <c r="X45" s="342">
        <v>16299</v>
      </c>
      <c r="Y45" s="337" t="s">
        <v>596</v>
      </c>
      <c r="Z45" s="337"/>
      <c r="AA45" s="341"/>
      <c r="AB45" s="341"/>
      <c r="AC45" s="337"/>
      <c r="AD45" s="341"/>
      <c r="AE45" s="341"/>
      <c r="AF45" s="338" t="s">
        <v>559</v>
      </c>
      <c r="AG45" s="337"/>
      <c r="AH45" s="337"/>
      <c r="AI45" s="337"/>
      <c r="AJ45" s="337"/>
      <c r="AK45" s="337"/>
      <c r="AL45" s="337"/>
      <c r="AM45" s="337"/>
      <c r="AN45" s="337"/>
      <c r="AO45" s="338" t="s">
        <v>559</v>
      </c>
      <c r="AP45" s="337"/>
      <c r="AQ45" s="337"/>
      <c r="AR45" s="337"/>
      <c r="AS45" s="337"/>
      <c r="AT45" s="337"/>
      <c r="AU45" s="337"/>
      <c r="AV45" s="337"/>
      <c r="AW45" s="283"/>
    </row>
    <row r="46" spans="1:49" x14ac:dyDescent="0.25">
      <c r="A46" s="258"/>
      <c r="B46" s="258"/>
      <c r="C46" s="258"/>
      <c r="D46" s="258"/>
      <c r="E46" s="258"/>
      <c r="F46" s="258"/>
      <c r="G46" s="258"/>
      <c r="H46" s="258"/>
      <c r="I46" s="258"/>
      <c r="J46" s="258"/>
      <c r="K46" s="258"/>
      <c r="L46" s="258"/>
      <c r="M46" s="258"/>
      <c r="N46" s="258"/>
      <c r="O46" s="337"/>
      <c r="P46" s="341"/>
      <c r="Q46" s="337"/>
      <c r="R46" s="341"/>
      <c r="S46" s="337"/>
      <c r="T46" s="337"/>
      <c r="U46" s="337"/>
      <c r="V46" s="337"/>
      <c r="W46" s="337" t="s">
        <v>597</v>
      </c>
      <c r="X46" s="342">
        <v>14732</v>
      </c>
      <c r="Y46" s="337" t="s">
        <v>597</v>
      </c>
      <c r="Z46" s="337"/>
      <c r="AA46" s="341"/>
      <c r="AB46" s="341"/>
      <c r="AC46" s="337"/>
      <c r="AD46" s="341"/>
      <c r="AE46" s="341"/>
      <c r="AF46" s="338" t="s">
        <v>559</v>
      </c>
      <c r="AG46" s="337"/>
      <c r="AH46" s="337"/>
      <c r="AI46" s="337"/>
      <c r="AJ46" s="337"/>
      <c r="AK46" s="337"/>
      <c r="AL46" s="337"/>
      <c r="AM46" s="337"/>
      <c r="AN46" s="337"/>
      <c r="AO46" s="338" t="s">
        <v>559</v>
      </c>
      <c r="AP46" s="337"/>
      <c r="AQ46" s="337"/>
      <c r="AR46" s="337"/>
      <c r="AS46" s="337"/>
      <c r="AT46" s="337"/>
      <c r="AU46" s="337"/>
      <c r="AV46" s="337"/>
      <c r="AW46" s="283"/>
    </row>
    <row r="47" spans="1:49" x14ac:dyDescent="0.25">
      <c r="A47" s="258"/>
      <c r="B47" s="258"/>
      <c r="C47" s="258"/>
      <c r="D47" s="258"/>
      <c r="E47" s="258"/>
      <c r="F47" s="258"/>
      <c r="G47" s="258"/>
      <c r="H47" s="258"/>
      <c r="I47" s="258"/>
      <c r="J47" s="258"/>
      <c r="K47" s="258"/>
      <c r="L47" s="258"/>
      <c r="M47" s="258"/>
      <c r="N47" s="258"/>
      <c r="O47" s="337"/>
      <c r="P47" s="341"/>
      <c r="Q47" s="337"/>
      <c r="R47" s="341"/>
      <c r="S47" s="337"/>
      <c r="T47" s="337"/>
      <c r="U47" s="337"/>
      <c r="V47" s="337"/>
      <c r="W47" s="337" t="s">
        <v>598</v>
      </c>
      <c r="X47" s="342">
        <v>16367</v>
      </c>
      <c r="Y47" s="337" t="s">
        <v>598</v>
      </c>
      <c r="Z47" s="337"/>
      <c r="AA47" s="341"/>
      <c r="AB47" s="341"/>
      <c r="AC47" s="337"/>
      <c r="AD47" s="341"/>
      <c r="AE47" s="341"/>
      <c r="AF47" s="338" t="s">
        <v>559</v>
      </c>
      <c r="AG47" s="337"/>
      <c r="AH47" s="337"/>
      <c r="AI47" s="337"/>
      <c r="AJ47" s="337"/>
      <c r="AK47" s="337"/>
      <c r="AL47" s="337"/>
      <c r="AM47" s="337"/>
      <c r="AN47" s="337"/>
      <c r="AO47" s="338" t="s">
        <v>559</v>
      </c>
      <c r="AP47" s="337"/>
      <c r="AQ47" s="337"/>
      <c r="AR47" s="337"/>
      <c r="AS47" s="337"/>
      <c r="AT47" s="337"/>
      <c r="AU47" s="337"/>
      <c r="AV47" s="337"/>
      <c r="AW47" s="283"/>
    </row>
    <row r="48" spans="1:49" x14ac:dyDescent="0.25">
      <c r="A48" s="258"/>
      <c r="B48" s="258"/>
      <c r="C48" s="258"/>
      <c r="D48" s="258"/>
      <c r="E48" s="258"/>
      <c r="F48" s="258"/>
      <c r="G48" s="258"/>
      <c r="H48" s="258"/>
      <c r="I48" s="258"/>
      <c r="J48" s="258"/>
      <c r="K48" s="258"/>
      <c r="L48" s="258"/>
      <c r="M48" s="258"/>
      <c r="N48" s="258"/>
      <c r="O48" s="337"/>
      <c r="P48" s="341"/>
      <c r="Q48" s="337"/>
      <c r="R48" s="341"/>
      <c r="S48" s="337"/>
      <c r="T48" s="337"/>
      <c r="U48" s="337"/>
      <c r="V48" s="337"/>
      <c r="W48" s="337" t="s">
        <v>599</v>
      </c>
      <c r="X48" s="342">
        <v>16111</v>
      </c>
      <c r="Y48" s="337" t="s">
        <v>599</v>
      </c>
      <c r="Z48" s="337"/>
      <c r="AA48" s="341"/>
      <c r="AB48" s="341"/>
      <c r="AC48" s="337"/>
      <c r="AD48" s="341"/>
      <c r="AE48" s="341"/>
      <c r="AF48" s="338"/>
      <c r="AG48" s="337"/>
      <c r="AH48" s="337"/>
      <c r="AI48" s="337"/>
      <c r="AJ48" s="337"/>
      <c r="AK48" s="337"/>
      <c r="AL48" s="337"/>
      <c r="AM48" s="337"/>
      <c r="AN48" s="337"/>
      <c r="AO48" s="338"/>
      <c r="AP48" s="337"/>
      <c r="AQ48" s="337"/>
      <c r="AR48" s="337"/>
      <c r="AS48" s="337"/>
      <c r="AT48" s="337"/>
      <c r="AU48" s="337"/>
      <c r="AV48" s="337"/>
      <c r="AW48" s="283"/>
    </row>
    <row r="49" spans="1:49" ht="105" x14ac:dyDescent="0.25">
      <c r="A49" s="336" t="s">
        <v>604</v>
      </c>
      <c r="B49" s="337" t="s">
        <v>648</v>
      </c>
      <c r="C49" s="337" t="s">
        <v>546</v>
      </c>
      <c r="D49" s="338" t="s">
        <v>605</v>
      </c>
      <c r="E49" s="339" t="s">
        <v>563</v>
      </c>
      <c r="F49" s="339" t="s">
        <v>563</v>
      </c>
      <c r="G49" s="339" t="s">
        <v>563</v>
      </c>
      <c r="H49" s="339" t="s">
        <v>563</v>
      </c>
      <c r="I49" s="339" t="s">
        <v>563</v>
      </c>
      <c r="J49" s="339" t="s">
        <v>563</v>
      </c>
      <c r="K49" s="339" t="s">
        <v>563</v>
      </c>
      <c r="L49" s="339" t="s">
        <v>563</v>
      </c>
      <c r="M49" s="337" t="s">
        <v>549</v>
      </c>
      <c r="N49" s="340" t="s">
        <v>570</v>
      </c>
      <c r="O49" s="337" t="s">
        <v>648</v>
      </c>
      <c r="P49" s="341">
        <v>22924</v>
      </c>
      <c r="Q49" s="337" t="s">
        <v>551</v>
      </c>
      <c r="R49" s="341">
        <v>16047</v>
      </c>
      <c r="S49" s="337" t="s">
        <v>571</v>
      </c>
      <c r="T49" s="337" t="s">
        <v>606</v>
      </c>
      <c r="U49" s="337">
        <v>19</v>
      </c>
      <c r="V49" s="337">
        <v>19</v>
      </c>
      <c r="W49" s="337" t="s">
        <v>583</v>
      </c>
      <c r="X49" s="342">
        <v>16011</v>
      </c>
      <c r="Y49" s="337"/>
      <c r="Z49" s="337">
        <v>1</v>
      </c>
      <c r="AA49" s="341">
        <v>10775</v>
      </c>
      <c r="AB49" s="341">
        <v>10775</v>
      </c>
      <c r="AC49" s="337" t="s">
        <v>583</v>
      </c>
      <c r="AD49" s="341">
        <v>12930</v>
      </c>
      <c r="AE49" s="341">
        <v>12930</v>
      </c>
      <c r="AF49" s="338" t="s">
        <v>559</v>
      </c>
      <c r="AG49" s="337"/>
      <c r="AH49" s="337" t="s">
        <v>607</v>
      </c>
      <c r="AI49" s="337" t="s">
        <v>607</v>
      </c>
      <c r="AJ49" s="337" t="s">
        <v>608</v>
      </c>
      <c r="AK49" s="337" t="s">
        <v>609</v>
      </c>
      <c r="AL49" s="337"/>
      <c r="AM49" s="337"/>
      <c r="AN49" s="337"/>
      <c r="AO49" s="338" t="s">
        <v>559</v>
      </c>
      <c r="AP49" s="337" t="s">
        <v>610</v>
      </c>
      <c r="AQ49" s="337" t="s">
        <v>611</v>
      </c>
      <c r="AR49" s="337" t="s">
        <v>610</v>
      </c>
      <c r="AS49" s="337" t="s">
        <v>611</v>
      </c>
      <c r="AT49" s="337" t="s">
        <v>612</v>
      </c>
      <c r="AU49" s="337" t="s">
        <v>613</v>
      </c>
      <c r="AV49" s="337" t="s">
        <v>647</v>
      </c>
      <c r="AW49" s="281">
        <v>6.032</v>
      </c>
    </row>
    <row r="50" spans="1:49" x14ac:dyDescent="0.25">
      <c r="A50" s="258"/>
      <c r="B50" s="258"/>
      <c r="C50" s="258"/>
      <c r="D50" s="258"/>
      <c r="E50" s="258"/>
      <c r="F50" s="258"/>
      <c r="G50" s="258"/>
      <c r="H50" s="258"/>
      <c r="I50" s="258"/>
      <c r="J50" s="258"/>
      <c r="K50" s="258"/>
      <c r="L50" s="258"/>
      <c r="M50" s="258"/>
      <c r="N50" s="258"/>
      <c r="O50" s="337"/>
      <c r="P50" s="341"/>
      <c r="Q50" s="337"/>
      <c r="R50" s="341"/>
      <c r="S50" s="337"/>
      <c r="T50" s="337"/>
      <c r="U50" s="337"/>
      <c r="V50" s="337"/>
      <c r="W50" s="337" t="s">
        <v>582</v>
      </c>
      <c r="X50" s="342">
        <v>16023</v>
      </c>
      <c r="Y50" s="337"/>
      <c r="Z50" s="337"/>
      <c r="AA50" s="341">
        <v>16023</v>
      </c>
      <c r="AB50" s="341"/>
      <c r="AC50" s="337"/>
      <c r="AD50" s="341"/>
      <c r="AE50" s="341"/>
      <c r="AF50" s="338"/>
      <c r="AG50" s="337"/>
      <c r="AH50" s="337"/>
      <c r="AI50" s="337"/>
      <c r="AJ50" s="337"/>
      <c r="AK50" s="337"/>
      <c r="AL50" s="337"/>
      <c r="AM50" s="337"/>
      <c r="AN50" s="337"/>
      <c r="AO50" s="338"/>
      <c r="AP50" s="337"/>
      <c r="AQ50" s="337"/>
      <c r="AR50" s="337"/>
      <c r="AS50" s="337"/>
      <c r="AT50" s="337"/>
      <c r="AU50" s="337"/>
      <c r="AV50" s="337"/>
    </row>
    <row r="51" spans="1:49" x14ac:dyDescent="0.25">
      <c r="A51" s="258"/>
      <c r="B51" s="258"/>
      <c r="C51" s="258"/>
      <c r="D51" s="258"/>
      <c r="E51" s="258"/>
      <c r="F51" s="258"/>
      <c r="G51" s="258"/>
      <c r="H51" s="258"/>
      <c r="I51" s="258"/>
      <c r="J51" s="258"/>
      <c r="K51" s="258"/>
      <c r="L51" s="258"/>
      <c r="M51" s="258"/>
      <c r="N51" s="258"/>
      <c r="O51" s="337"/>
      <c r="P51" s="341"/>
      <c r="Q51" s="337"/>
      <c r="R51" s="341"/>
      <c r="S51" s="337"/>
      <c r="T51" s="337"/>
      <c r="U51" s="337"/>
      <c r="V51" s="337"/>
      <c r="W51" s="337" t="s">
        <v>614</v>
      </c>
      <c r="X51" s="342">
        <v>16015</v>
      </c>
      <c r="Y51" s="337"/>
      <c r="Z51" s="337"/>
      <c r="AA51" s="341">
        <v>14387</v>
      </c>
      <c r="AB51" s="341"/>
      <c r="AC51" s="337"/>
      <c r="AD51" s="341"/>
      <c r="AE51" s="341"/>
      <c r="AF51" s="338"/>
      <c r="AG51" s="337"/>
      <c r="AH51" s="337"/>
      <c r="AI51" s="337"/>
      <c r="AJ51" s="337"/>
      <c r="AK51" s="337"/>
      <c r="AL51" s="337"/>
      <c r="AM51" s="337"/>
      <c r="AN51" s="337"/>
      <c r="AO51" s="338"/>
      <c r="AP51" s="337"/>
      <c r="AQ51" s="337"/>
      <c r="AR51" s="337"/>
      <c r="AS51" s="337"/>
      <c r="AT51" s="337"/>
      <c r="AU51" s="337"/>
      <c r="AV51" s="337"/>
    </row>
    <row r="52" spans="1:49" x14ac:dyDescent="0.25">
      <c r="A52" s="258"/>
      <c r="B52" s="258"/>
      <c r="C52" s="258"/>
      <c r="D52" s="258"/>
      <c r="E52" s="258"/>
      <c r="F52" s="258"/>
      <c r="G52" s="258"/>
      <c r="H52" s="258"/>
      <c r="I52" s="258"/>
      <c r="J52" s="258"/>
      <c r="K52" s="258"/>
      <c r="L52" s="258"/>
      <c r="M52" s="258"/>
      <c r="N52" s="258"/>
      <c r="O52" s="337"/>
      <c r="P52" s="341"/>
      <c r="Q52" s="337"/>
      <c r="R52" s="341"/>
      <c r="S52" s="337"/>
      <c r="T52" s="337"/>
      <c r="U52" s="337"/>
      <c r="V52" s="337"/>
      <c r="W52" s="337" t="s">
        <v>587</v>
      </c>
      <c r="X52" s="342">
        <v>16022</v>
      </c>
      <c r="Y52" s="337" t="s">
        <v>587</v>
      </c>
      <c r="Z52" s="337"/>
      <c r="AA52" s="341"/>
      <c r="AB52" s="341"/>
      <c r="AC52" s="337"/>
      <c r="AD52" s="341"/>
      <c r="AE52" s="341"/>
      <c r="AF52" s="338"/>
      <c r="AG52" s="337"/>
      <c r="AH52" s="337"/>
      <c r="AI52" s="337"/>
      <c r="AJ52" s="337"/>
      <c r="AK52" s="337"/>
      <c r="AL52" s="337"/>
      <c r="AM52" s="337"/>
      <c r="AN52" s="337"/>
      <c r="AO52" s="338"/>
      <c r="AP52" s="337"/>
      <c r="AQ52" s="337"/>
      <c r="AR52" s="337"/>
      <c r="AS52" s="337"/>
      <c r="AT52" s="337"/>
      <c r="AU52" s="337"/>
      <c r="AV52" s="337"/>
    </row>
    <row r="53" spans="1:49" x14ac:dyDescent="0.25">
      <c r="A53" s="258"/>
      <c r="B53" s="258"/>
      <c r="C53" s="258"/>
      <c r="D53" s="258"/>
      <c r="E53" s="258"/>
      <c r="F53" s="258"/>
      <c r="G53" s="258"/>
      <c r="H53" s="258"/>
      <c r="I53" s="258"/>
      <c r="J53" s="258"/>
      <c r="K53" s="258"/>
      <c r="L53" s="258"/>
      <c r="M53" s="258"/>
      <c r="N53" s="258"/>
      <c r="O53" s="337"/>
      <c r="P53" s="341"/>
      <c r="Q53" s="337"/>
      <c r="R53" s="341"/>
      <c r="S53" s="337"/>
      <c r="T53" s="337"/>
      <c r="U53" s="337"/>
      <c r="V53" s="337"/>
      <c r="W53" s="337" t="s">
        <v>615</v>
      </c>
      <c r="X53" s="342">
        <v>0</v>
      </c>
      <c r="Y53" s="337" t="s">
        <v>615</v>
      </c>
      <c r="Z53" s="337"/>
      <c r="AA53" s="341"/>
      <c r="AB53" s="341"/>
      <c r="AC53" s="337"/>
      <c r="AD53" s="341"/>
      <c r="AE53" s="341"/>
      <c r="AF53" s="338"/>
      <c r="AG53" s="337"/>
      <c r="AH53" s="337"/>
      <c r="AI53" s="337"/>
      <c r="AJ53" s="337"/>
      <c r="AK53" s="337"/>
      <c r="AL53" s="337"/>
      <c r="AM53" s="337"/>
      <c r="AN53" s="337"/>
      <c r="AO53" s="338"/>
      <c r="AP53" s="337"/>
      <c r="AQ53" s="337"/>
      <c r="AR53" s="337"/>
      <c r="AS53" s="337"/>
      <c r="AT53" s="337"/>
      <c r="AU53" s="337"/>
      <c r="AV53" s="337"/>
    </row>
    <row r="54" spans="1:49" x14ac:dyDescent="0.25">
      <c r="A54" s="258"/>
      <c r="B54" s="258"/>
      <c r="C54" s="258"/>
      <c r="D54" s="258"/>
      <c r="E54" s="258"/>
      <c r="F54" s="258"/>
      <c r="G54" s="258"/>
      <c r="H54" s="258"/>
      <c r="I54" s="258"/>
      <c r="J54" s="258"/>
      <c r="K54" s="258"/>
      <c r="L54" s="258"/>
      <c r="M54" s="258"/>
      <c r="N54" s="258"/>
      <c r="O54" s="337"/>
      <c r="P54" s="341"/>
      <c r="Q54" s="337"/>
      <c r="R54" s="341"/>
      <c r="S54" s="337"/>
      <c r="T54" s="337"/>
      <c r="U54" s="337"/>
      <c r="V54" s="337"/>
      <c r="W54" s="337" t="s">
        <v>616</v>
      </c>
      <c r="X54" s="342">
        <v>0</v>
      </c>
      <c r="Y54" s="337" t="s">
        <v>616</v>
      </c>
      <c r="Z54" s="337"/>
      <c r="AA54" s="341"/>
      <c r="AB54" s="341"/>
      <c r="AC54" s="337"/>
      <c r="AD54" s="341"/>
      <c r="AE54" s="341"/>
      <c r="AF54" s="338"/>
      <c r="AG54" s="337"/>
      <c r="AH54" s="337"/>
      <c r="AI54" s="337"/>
      <c r="AJ54" s="337"/>
      <c r="AK54" s="337"/>
      <c r="AL54" s="337"/>
      <c r="AM54" s="337"/>
      <c r="AN54" s="337"/>
      <c r="AO54" s="338"/>
      <c r="AP54" s="337"/>
      <c r="AQ54" s="337"/>
      <c r="AR54" s="337"/>
      <c r="AS54" s="337"/>
      <c r="AT54" s="337"/>
      <c r="AU54" s="337"/>
      <c r="AV54" s="337"/>
    </row>
    <row r="55" spans="1:49" x14ac:dyDescent="0.25">
      <c r="A55" s="258"/>
      <c r="B55" s="258"/>
      <c r="C55" s="258"/>
      <c r="D55" s="258"/>
      <c r="E55" s="258"/>
      <c r="F55" s="258"/>
      <c r="G55" s="258"/>
      <c r="H55" s="258"/>
      <c r="I55" s="258"/>
      <c r="J55" s="258"/>
      <c r="K55" s="258"/>
      <c r="L55" s="258"/>
      <c r="M55" s="258"/>
      <c r="N55" s="258"/>
      <c r="O55" s="337"/>
      <c r="P55" s="341"/>
      <c r="Q55" s="337"/>
      <c r="R55" s="341"/>
      <c r="S55" s="337"/>
      <c r="T55" s="337"/>
      <c r="U55" s="337"/>
      <c r="V55" s="337"/>
      <c r="W55" s="337" t="s">
        <v>617</v>
      </c>
      <c r="X55" s="342">
        <v>16036</v>
      </c>
      <c r="Y55" s="337"/>
      <c r="Z55" s="337"/>
      <c r="AA55" s="341">
        <v>13979</v>
      </c>
      <c r="AB55" s="341"/>
      <c r="AC55" s="337"/>
      <c r="AD55" s="341"/>
      <c r="AE55" s="341"/>
      <c r="AF55" s="338"/>
      <c r="AG55" s="337"/>
      <c r="AH55" s="337"/>
      <c r="AI55" s="337"/>
      <c r="AJ55" s="337"/>
      <c r="AK55" s="337"/>
      <c r="AL55" s="337"/>
      <c r="AM55" s="337"/>
      <c r="AN55" s="337"/>
      <c r="AO55" s="338"/>
      <c r="AP55" s="337"/>
      <c r="AQ55" s="337"/>
      <c r="AR55" s="337"/>
      <c r="AS55" s="337"/>
      <c r="AT55" s="337"/>
      <c r="AU55" s="337"/>
      <c r="AV55" s="337"/>
    </row>
    <row r="56" spans="1:49" x14ac:dyDescent="0.25">
      <c r="A56" s="258"/>
      <c r="B56" s="258"/>
      <c r="C56" s="258"/>
      <c r="D56" s="258"/>
      <c r="E56" s="258"/>
      <c r="F56" s="258"/>
      <c r="G56" s="258"/>
      <c r="H56" s="258"/>
      <c r="I56" s="258"/>
      <c r="J56" s="258"/>
      <c r="K56" s="258"/>
      <c r="L56" s="258"/>
      <c r="M56" s="258"/>
      <c r="N56" s="258"/>
      <c r="O56" s="337"/>
      <c r="P56" s="341"/>
      <c r="Q56" s="337"/>
      <c r="R56" s="341"/>
      <c r="S56" s="337"/>
      <c r="T56" s="337"/>
      <c r="U56" s="337"/>
      <c r="V56" s="337"/>
      <c r="W56" s="337" t="s">
        <v>618</v>
      </c>
      <c r="X56" s="342">
        <v>0</v>
      </c>
      <c r="Y56" s="337" t="s">
        <v>618</v>
      </c>
      <c r="Z56" s="337"/>
      <c r="AA56" s="341"/>
      <c r="AB56" s="341"/>
      <c r="AC56" s="337"/>
      <c r="AD56" s="341"/>
      <c r="AE56" s="341"/>
      <c r="AF56" s="338"/>
      <c r="AG56" s="337"/>
      <c r="AH56" s="337"/>
      <c r="AI56" s="337"/>
      <c r="AJ56" s="337"/>
      <c r="AK56" s="337"/>
      <c r="AL56" s="337"/>
      <c r="AM56" s="337"/>
      <c r="AN56" s="337"/>
      <c r="AO56" s="338"/>
      <c r="AP56" s="337"/>
      <c r="AQ56" s="337"/>
      <c r="AR56" s="337"/>
      <c r="AS56" s="337"/>
      <c r="AT56" s="337"/>
      <c r="AU56" s="337"/>
      <c r="AV56" s="337"/>
    </row>
    <row r="57" spans="1:49" x14ac:dyDescent="0.25">
      <c r="A57" s="258"/>
      <c r="B57" s="258"/>
      <c r="C57" s="258"/>
      <c r="D57" s="258"/>
      <c r="E57" s="258"/>
      <c r="F57" s="258"/>
      <c r="G57" s="258"/>
      <c r="H57" s="258"/>
      <c r="I57" s="258"/>
      <c r="J57" s="258"/>
      <c r="K57" s="258"/>
      <c r="L57" s="258"/>
      <c r="M57" s="258"/>
      <c r="N57" s="258"/>
      <c r="O57" s="337"/>
      <c r="P57" s="341"/>
      <c r="Q57" s="337"/>
      <c r="R57" s="341"/>
      <c r="S57" s="337"/>
      <c r="T57" s="337"/>
      <c r="U57" s="337"/>
      <c r="V57" s="337"/>
      <c r="W57" s="337" t="s">
        <v>553</v>
      </c>
      <c r="X57" s="342">
        <v>16018</v>
      </c>
      <c r="Y57" s="337"/>
      <c r="Z57" s="337"/>
      <c r="AA57" s="341">
        <v>10833</v>
      </c>
      <c r="AB57" s="341"/>
      <c r="AC57" s="337"/>
      <c r="AD57" s="341"/>
      <c r="AE57" s="341"/>
      <c r="AF57" s="338"/>
      <c r="AG57" s="337"/>
      <c r="AH57" s="337"/>
      <c r="AI57" s="337"/>
      <c r="AJ57" s="337"/>
      <c r="AK57" s="337"/>
      <c r="AL57" s="337"/>
      <c r="AM57" s="337"/>
      <c r="AN57" s="337"/>
      <c r="AO57" s="338"/>
      <c r="AP57" s="337"/>
      <c r="AQ57" s="337"/>
      <c r="AR57" s="337"/>
      <c r="AS57" s="337"/>
      <c r="AT57" s="337"/>
      <c r="AU57" s="337"/>
      <c r="AV57" s="337"/>
    </row>
    <row r="58" spans="1:49" x14ac:dyDescent="0.25">
      <c r="A58" s="258"/>
      <c r="B58" s="258"/>
      <c r="C58" s="258"/>
      <c r="D58" s="258"/>
      <c r="E58" s="258"/>
      <c r="F58" s="258"/>
      <c r="G58" s="258"/>
      <c r="H58" s="258"/>
      <c r="I58" s="258"/>
      <c r="J58" s="258"/>
      <c r="K58" s="258"/>
      <c r="L58" s="258"/>
      <c r="M58" s="258"/>
      <c r="N58" s="258"/>
      <c r="O58" s="337"/>
      <c r="P58" s="341"/>
      <c r="Q58" s="337"/>
      <c r="R58" s="341"/>
      <c r="S58" s="337"/>
      <c r="T58" s="337"/>
      <c r="U58" s="337"/>
      <c r="V58" s="337"/>
      <c r="W58" s="337" t="s">
        <v>619</v>
      </c>
      <c r="X58" s="342">
        <v>0</v>
      </c>
      <c r="Y58" s="337" t="s">
        <v>619</v>
      </c>
      <c r="Z58" s="337"/>
      <c r="AA58" s="341"/>
      <c r="AB58" s="341"/>
      <c r="AC58" s="337"/>
      <c r="AD58" s="341"/>
      <c r="AE58" s="341"/>
      <c r="AF58" s="338"/>
      <c r="AG58" s="337"/>
      <c r="AH58" s="337"/>
      <c r="AI58" s="337"/>
      <c r="AJ58" s="337"/>
      <c r="AK58" s="337"/>
      <c r="AL58" s="337"/>
      <c r="AM58" s="337"/>
      <c r="AN58" s="337"/>
      <c r="AO58" s="338"/>
      <c r="AP58" s="337"/>
      <c r="AQ58" s="337"/>
      <c r="AR58" s="337"/>
      <c r="AS58" s="337"/>
      <c r="AT58" s="337"/>
      <c r="AU58" s="337"/>
      <c r="AV58" s="337"/>
    </row>
    <row r="59" spans="1:49" x14ac:dyDescent="0.25">
      <c r="A59" s="258"/>
      <c r="B59" s="258"/>
      <c r="C59" s="258"/>
      <c r="D59" s="258"/>
      <c r="E59" s="258"/>
      <c r="F59" s="258"/>
      <c r="G59" s="258"/>
      <c r="H59" s="258"/>
      <c r="I59" s="258"/>
      <c r="J59" s="258"/>
      <c r="K59" s="258"/>
      <c r="L59" s="258"/>
      <c r="M59" s="258"/>
      <c r="N59" s="258"/>
      <c r="O59" s="337"/>
      <c r="P59" s="341"/>
      <c r="Q59" s="337"/>
      <c r="R59" s="341"/>
      <c r="S59" s="337"/>
      <c r="T59" s="337"/>
      <c r="U59" s="337"/>
      <c r="V59" s="337"/>
      <c r="W59" s="337" t="s">
        <v>620</v>
      </c>
      <c r="X59" s="342">
        <v>16047</v>
      </c>
      <c r="Y59" s="337"/>
      <c r="Z59" s="337"/>
      <c r="AA59" s="341">
        <v>16047</v>
      </c>
      <c r="AB59" s="341"/>
      <c r="AC59" s="337"/>
      <c r="AD59" s="341"/>
      <c r="AE59" s="341"/>
      <c r="AF59" s="338"/>
      <c r="AG59" s="337"/>
      <c r="AH59" s="337"/>
      <c r="AI59" s="337"/>
      <c r="AJ59" s="337"/>
      <c r="AK59" s="337"/>
      <c r="AL59" s="337"/>
      <c r="AM59" s="337"/>
      <c r="AN59" s="337"/>
      <c r="AO59" s="338"/>
      <c r="AP59" s="337"/>
      <c r="AQ59" s="337"/>
      <c r="AR59" s="337"/>
      <c r="AS59" s="337"/>
      <c r="AT59" s="337"/>
      <c r="AU59" s="337"/>
      <c r="AV59" s="337"/>
    </row>
    <row r="60" spans="1:49" x14ac:dyDescent="0.25">
      <c r="A60" s="258"/>
      <c r="B60" s="258"/>
      <c r="C60" s="258"/>
      <c r="D60" s="258"/>
      <c r="E60" s="258"/>
      <c r="F60" s="258"/>
      <c r="G60" s="258"/>
      <c r="H60" s="258"/>
      <c r="I60" s="258"/>
      <c r="J60" s="258"/>
      <c r="K60" s="258"/>
      <c r="L60" s="258"/>
      <c r="M60" s="258"/>
      <c r="N60" s="258"/>
      <c r="O60" s="337"/>
      <c r="P60" s="341"/>
      <c r="Q60" s="337"/>
      <c r="R60" s="341"/>
      <c r="S60" s="337"/>
      <c r="T60" s="337"/>
      <c r="U60" s="337"/>
      <c r="V60" s="337"/>
      <c r="W60" s="337" t="s">
        <v>594</v>
      </c>
      <c r="X60" s="342">
        <v>0</v>
      </c>
      <c r="Y60" s="337" t="s">
        <v>594</v>
      </c>
      <c r="Z60" s="337"/>
      <c r="AA60" s="341"/>
      <c r="AB60" s="341"/>
      <c r="AC60" s="337"/>
      <c r="AD60" s="341"/>
      <c r="AE60" s="341"/>
      <c r="AF60" s="338"/>
      <c r="AG60" s="337"/>
      <c r="AH60" s="337"/>
      <c r="AI60" s="337"/>
      <c r="AJ60" s="337"/>
      <c r="AK60" s="337"/>
      <c r="AL60" s="337"/>
      <c r="AM60" s="337"/>
      <c r="AN60" s="337"/>
      <c r="AO60" s="338"/>
      <c r="AP60" s="337"/>
      <c r="AQ60" s="337"/>
      <c r="AR60" s="337"/>
      <c r="AS60" s="337"/>
      <c r="AT60" s="337"/>
      <c r="AU60" s="337"/>
      <c r="AV60" s="337"/>
    </row>
    <row r="61" spans="1:49" x14ac:dyDescent="0.25">
      <c r="A61" s="258"/>
      <c r="B61" s="258"/>
      <c r="C61" s="258"/>
      <c r="D61" s="258"/>
      <c r="E61" s="258"/>
      <c r="F61" s="258"/>
      <c r="G61" s="258"/>
      <c r="H61" s="258"/>
      <c r="I61" s="258"/>
      <c r="J61" s="258"/>
      <c r="K61" s="258"/>
      <c r="L61" s="258"/>
      <c r="M61" s="258"/>
      <c r="N61" s="258"/>
      <c r="O61" s="337"/>
      <c r="P61" s="341"/>
      <c r="Q61" s="337"/>
      <c r="R61" s="341"/>
      <c r="S61" s="337"/>
      <c r="T61" s="337"/>
      <c r="U61" s="337"/>
      <c r="V61" s="337"/>
      <c r="W61" s="337" t="s">
        <v>621</v>
      </c>
      <c r="X61" s="342">
        <v>15880</v>
      </c>
      <c r="Y61" s="337"/>
      <c r="Z61" s="337"/>
      <c r="AA61" s="341">
        <v>13964</v>
      </c>
      <c r="AB61" s="341"/>
      <c r="AC61" s="337"/>
      <c r="AD61" s="341"/>
      <c r="AE61" s="341"/>
      <c r="AF61" s="338"/>
      <c r="AG61" s="337"/>
      <c r="AH61" s="337"/>
      <c r="AI61" s="337"/>
      <c r="AJ61" s="337"/>
      <c r="AK61" s="337"/>
      <c r="AL61" s="337"/>
      <c r="AM61" s="337"/>
      <c r="AN61" s="337"/>
      <c r="AO61" s="338"/>
      <c r="AP61" s="337"/>
      <c r="AQ61" s="337"/>
      <c r="AR61" s="337"/>
      <c r="AS61" s="337"/>
      <c r="AT61" s="337"/>
      <c r="AU61" s="337"/>
      <c r="AV61" s="337"/>
    </row>
    <row r="62" spans="1:49" x14ac:dyDescent="0.25">
      <c r="A62" s="258"/>
      <c r="B62" s="258"/>
      <c r="C62" s="258"/>
      <c r="D62" s="258"/>
      <c r="E62" s="258"/>
      <c r="F62" s="258"/>
      <c r="G62" s="258"/>
      <c r="H62" s="258"/>
      <c r="I62" s="258"/>
      <c r="J62" s="258"/>
      <c r="K62" s="258"/>
      <c r="L62" s="258"/>
      <c r="M62" s="258"/>
      <c r="N62" s="258"/>
      <c r="O62" s="337"/>
      <c r="P62" s="341"/>
      <c r="Q62" s="337"/>
      <c r="R62" s="341"/>
      <c r="S62" s="337"/>
      <c r="T62" s="337"/>
      <c r="U62" s="337"/>
      <c r="V62" s="337"/>
      <c r="W62" s="337" t="s">
        <v>622</v>
      </c>
      <c r="X62" s="342">
        <v>16031</v>
      </c>
      <c r="Y62" s="337"/>
      <c r="Z62" s="337"/>
      <c r="AA62" s="341">
        <v>13750</v>
      </c>
      <c r="AB62" s="341"/>
      <c r="AC62" s="337"/>
      <c r="AD62" s="341"/>
      <c r="AE62" s="341"/>
      <c r="AF62" s="338"/>
      <c r="AG62" s="337"/>
      <c r="AH62" s="337"/>
      <c r="AI62" s="337"/>
      <c r="AJ62" s="337"/>
      <c r="AK62" s="337"/>
      <c r="AL62" s="337"/>
      <c r="AM62" s="337"/>
      <c r="AN62" s="337"/>
      <c r="AO62" s="338"/>
      <c r="AP62" s="337"/>
      <c r="AQ62" s="337"/>
      <c r="AR62" s="337"/>
      <c r="AS62" s="337"/>
      <c r="AT62" s="337"/>
      <c r="AU62" s="337"/>
      <c r="AV62" s="337"/>
    </row>
    <row r="63" spans="1:49" x14ac:dyDescent="0.25">
      <c r="A63" s="258"/>
      <c r="B63" s="258"/>
      <c r="C63" s="258"/>
      <c r="D63" s="258"/>
      <c r="E63" s="258"/>
      <c r="F63" s="258"/>
      <c r="G63" s="258"/>
      <c r="H63" s="258"/>
      <c r="I63" s="258"/>
      <c r="J63" s="258"/>
      <c r="K63" s="258"/>
      <c r="L63" s="258"/>
      <c r="M63" s="258"/>
      <c r="N63" s="258"/>
      <c r="O63" s="337"/>
      <c r="P63" s="341"/>
      <c r="Q63" s="337"/>
      <c r="R63" s="341"/>
      <c r="S63" s="337"/>
      <c r="T63" s="337"/>
      <c r="U63" s="337"/>
      <c r="V63" s="337"/>
      <c r="W63" s="337" t="s">
        <v>596</v>
      </c>
      <c r="X63" s="342">
        <v>16047</v>
      </c>
      <c r="Y63" s="337" t="s">
        <v>596</v>
      </c>
      <c r="Z63" s="337"/>
      <c r="AA63" s="341"/>
      <c r="AB63" s="341"/>
      <c r="AC63" s="337"/>
      <c r="AD63" s="341"/>
      <c r="AE63" s="341"/>
      <c r="AF63" s="338"/>
      <c r="AG63" s="337"/>
      <c r="AH63" s="337"/>
      <c r="AI63" s="337"/>
      <c r="AJ63" s="337"/>
      <c r="AK63" s="337"/>
      <c r="AL63" s="337"/>
      <c r="AM63" s="337"/>
      <c r="AN63" s="337"/>
      <c r="AO63" s="338"/>
      <c r="AP63" s="337"/>
      <c r="AQ63" s="337"/>
      <c r="AR63" s="337"/>
      <c r="AS63" s="337"/>
      <c r="AT63" s="337"/>
      <c r="AU63" s="337"/>
      <c r="AV63" s="337"/>
    </row>
    <row r="64" spans="1:49" x14ac:dyDescent="0.25">
      <c r="A64" s="258"/>
      <c r="B64" s="258"/>
      <c r="C64" s="258"/>
      <c r="D64" s="258"/>
      <c r="E64" s="258"/>
      <c r="F64" s="258"/>
      <c r="G64" s="258"/>
      <c r="H64" s="258"/>
      <c r="I64" s="258"/>
      <c r="J64" s="258"/>
      <c r="K64" s="258"/>
      <c r="L64" s="258"/>
      <c r="M64" s="258"/>
      <c r="N64" s="258"/>
      <c r="O64" s="337"/>
      <c r="P64" s="341"/>
      <c r="Q64" s="337"/>
      <c r="R64" s="341"/>
      <c r="S64" s="337"/>
      <c r="T64" s="337"/>
      <c r="U64" s="337"/>
      <c r="V64" s="337"/>
      <c r="W64" s="337" t="s">
        <v>597</v>
      </c>
      <c r="X64" s="342">
        <v>15614</v>
      </c>
      <c r="Y64" s="337"/>
      <c r="Z64" s="337"/>
      <c r="AA64" s="341">
        <v>12266</v>
      </c>
      <c r="AB64" s="341"/>
      <c r="AC64" s="337"/>
      <c r="AD64" s="341"/>
      <c r="AE64" s="341"/>
      <c r="AF64" s="338"/>
      <c r="AG64" s="337"/>
      <c r="AH64" s="337"/>
      <c r="AI64" s="337"/>
      <c r="AJ64" s="337"/>
      <c r="AK64" s="337"/>
      <c r="AL64" s="337"/>
      <c r="AM64" s="337"/>
      <c r="AN64" s="337"/>
      <c r="AO64" s="338"/>
      <c r="AP64" s="337"/>
      <c r="AQ64" s="337"/>
      <c r="AR64" s="337"/>
      <c r="AS64" s="337"/>
      <c r="AT64" s="337"/>
      <c r="AU64" s="337"/>
      <c r="AV64" s="337"/>
    </row>
    <row r="65" spans="1:48" x14ac:dyDescent="0.25">
      <c r="A65" s="258"/>
      <c r="B65" s="258"/>
      <c r="C65" s="258"/>
      <c r="D65" s="258"/>
      <c r="E65" s="258"/>
      <c r="F65" s="258"/>
      <c r="G65" s="258"/>
      <c r="H65" s="258"/>
      <c r="I65" s="258"/>
      <c r="J65" s="258"/>
      <c r="K65" s="258"/>
      <c r="L65" s="258"/>
      <c r="M65" s="258"/>
      <c r="N65" s="258"/>
      <c r="O65" s="337"/>
      <c r="P65" s="341"/>
      <c r="Q65" s="337"/>
      <c r="R65" s="341"/>
      <c r="S65" s="337"/>
      <c r="T65" s="337"/>
      <c r="U65" s="337"/>
      <c r="V65" s="337"/>
      <c r="W65" s="337" t="s">
        <v>623</v>
      </c>
      <c r="X65" s="342">
        <v>0</v>
      </c>
      <c r="Y65" s="337" t="s">
        <v>623</v>
      </c>
      <c r="Z65" s="337"/>
      <c r="AA65" s="341"/>
      <c r="AB65" s="341"/>
      <c r="AC65" s="337"/>
      <c r="AD65" s="341"/>
      <c r="AE65" s="341"/>
      <c r="AF65" s="338"/>
      <c r="AG65" s="337"/>
      <c r="AH65" s="337"/>
      <c r="AI65" s="337"/>
      <c r="AJ65" s="337"/>
      <c r="AK65" s="337"/>
      <c r="AL65" s="337"/>
      <c r="AM65" s="337"/>
      <c r="AN65" s="337"/>
      <c r="AO65" s="338"/>
      <c r="AP65" s="337"/>
      <c r="AQ65" s="337"/>
      <c r="AR65" s="337"/>
      <c r="AS65" s="337"/>
      <c r="AT65" s="337"/>
      <c r="AU65" s="337"/>
      <c r="AV65" s="337"/>
    </row>
    <row r="66" spans="1:48" x14ac:dyDescent="0.25">
      <c r="A66" s="258"/>
      <c r="B66" s="258"/>
      <c r="C66" s="258"/>
      <c r="D66" s="258"/>
      <c r="E66" s="258"/>
      <c r="F66" s="258"/>
      <c r="G66" s="258"/>
      <c r="H66" s="258"/>
      <c r="I66" s="258"/>
      <c r="J66" s="258"/>
      <c r="K66" s="258"/>
      <c r="L66" s="258"/>
      <c r="M66" s="258"/>
      <c r="N66" s="258"/>
      <c r="O66" s="337"/>
      <c r="P66" s="341"/>
      <c r="Q66" s="337"/>
      <c r="R66" s="341"/>
      <c r="S66" s="337"/>
      <c r="T66" s="337"/>
      <c r="U66" s="337"/>
      <c r="V66" s="337"/>
      <c r="W66" s="337" t="s">
        <v>624</v>
      </c>
      <c r="X66" s="342">
        <v>0</v>
      </c>
      <c r="Y66" s="337" t="s">
        <v>624</v>
      </c>
      <c r="Z66" s="337"/>
      <c r="AA66" s="341"/>
      <c r="AB66" s="341"/>
      <c r="AC66" s="337"/>
      <c r="AD66" s="341"/>
      <c r="AE66" s="341"/>
      <c r="AF66" s="338"/>
      <c r="AG66" s="337"/>
      <c r="AH66" s="337"/>
      <c r="AI66" s="337"/>
      <c r="AJ66" s="337"/>
      <c r="AK66" s="337"/>
      <c r="AL66" s="337"/>
      <c r="AM66" s="337"/>
      <c r="AN66" s="337"/>
      <c r="AO66" s="338"/>
      <c r="AP66" s="337"/>
      <c r="AQ66" s="337"/>
      <c r="AR66" s="337"/>
      <c r="AS66" s="337"/>
      <c r="AT66" s="337"/>
      <c r="AU66" s="337"/>
      <c r="AV66" s="337"/>
    </row>
    <row r="67" spans="1:48" x14ac:dyDescent="0.25">
      <c r="A67" s="258"/>
      <c r="B67" s="258"/>
      <c r="C67" s="258"/>
      <c r="D67" s="258"/>
      <c r="E67" s="258"/>
      <c r="F67" s="258"/>
      <c r="G67" s="258"/>
      <c r="H67" s="258"/>
      <c r="I67" s="258"/>
      <c r="J67" s="258"/>
      <c r="K67" s="258"/>
      <c r="L67" s="258"/>
      <c r="M67" s="258"/>
      <c r="N67" s="258"/>
      <c r="O67" s="337"/>
      <c r="P67" s="341"/>
      <c r="Q67" s="337"/>
      <c r="R67" s="341"/>
      <c r="S67" s="337"/>
      <c r="T67" s="337"/>
      <c r="U67" s="337"/>
      <c r="V67" s="337"/>
      <c r="W67" s="337" t="s">
        <v>625</v>
      </c>
      <c r="X67" s="342">
        <v>0</v>
      </c>
      <c r="Y67" s="337" t="s">
        <v>625</v>
      </c>
      <c r="Z67" s="337"/>
      <c r="AA67" s="341"/>
      <c r="AB67" s="341"/>
      <c r="AC67" s="337"/>
      <c r="AD67" s="341"/>
      <c r="AE67" s="341"/>
      <c r="AF67" s="338"/>
      <c r="AG67" s="337"/>
      <c r="AH67" s="337"/>
      <c r="AI67" s="337"/>
      <c r="AJ67" s="337"/>
      <c r="AK67" s="337"/>
      <c r="AL67" s="337"/>
      <c r="AM67" s="337"/>
      <c r="AN67" s="337"/>
      <c r="AO67" s="338"/>
      <c r="AP67" s="337"/>
      <c r="AQ67" s="337"/>
      <c r="AR67" s="337"/>
      <c r="AS67" s="337"/>
      <c r="AT67" s="337"/>
      <c r="AU67" s="337"/>
      <c r="AV67" s="337"/>
    </row>
    <row r="68" spans="1:48" ht="90" x14ac:dyDescent="0.25">
      <c r="A68" s="327" t="s">
        <v>697</v>
      </c>
      <c r="B68" s="328" t="s">
        <v>698</v>
      </c>
      <c r="C68" s="329" t="s">
        <v>546</v>
      </c>
      <c r="D68" s="330" t="s">
        <v>699</v>
      </c>
      <c r="E68" s="331" t="s">
        <v>563</v>
      </c>
      <c r="F68" s="331" t="s">
        <v>563</v>
      </c>
      <c r="G68" s="332">
        <v>50</v>
      </c>
      <c r="H68" s="331" t="s">
        <v>563</v>
      </c>
      <c r="I68" s="331" t="s">
        <v>563</v>
      </c>
      <c r="J68" s="331" t="s">
        <v>563</v>
      </c>
      <c r="K68" s="331" t="s">
        <v>563</v>
      </c>
      <c r="L68" s="331" t="s">
        <v>563</v>
      </c>
      <c r="M68" s="329" t="s">
        <v>549</v>
      </c>
      <c r="N68" s="333" t="s">
        <v>700</v>
      </c>
      <c r="O68" s="329" t="s">
        <v>626</v>
      </c>
      <c r="P68" s="334">
        <v>4452</v>
      </c>
      <c r="Q68" s="329" t="s">
        <v>551</v>
      </c>
      <c r="R68" s="329" t="s">
        <v>551</v>
      </c>
      <c r="S68" s="329" t="s">
        <v>571</v>
      </c>
      <c r="T68" s="329" t="s">
        <v>701</v>
      </c>
      <c r="U68" s="329">
        <v>3</v>
      </c>
      <c r="V68" s="329">
        <v>3</v>
      </c>
      <c r="W68" s="329" t="s">
        <v>591</v>
      </c>
      <c r="X68" s="334">
        <v>4452</v>
      </c>
      <c r="Y68" s="329"/>
      <c r="Z68" s="329">
        <v>1</v>
      </c>
      <c r="AA68" s="334">
        <v>4452</v>
      </c>
      <c r="AB68" s="334">
        <v>4452</v>
      </c>
      <c r="AC68" s="329" t="s">
        <v>591</v>
      </c>
      <c r="AD68" s="334">
        <v>5342</v>
      </c>
      <c r="AE68" s="334">
        <v>0</v>
      </c>
      <c r="AF68" s="330" t="s">
        <v>702</v>
      </c>
      <c r="AG68" s="329" t="s">
        <v>703</v>
      </c>
      <c r="AH68" s="329" t="s">
        <v>704</v>
      </c>
      <c r="AI68" s="329" t="s">
        <v>705</v>
      </c>
      <c r="AJ68" s="329" t="s">
        <v>706</v>
      </c>
      <c r="AK68" s="329" t="s">
        <v>707</v>
      </c>
      <c r="AL68" s="332"/>
      <c r="AM68" s="332"/>
      <c r="AN68" s="332"/>
      <c r="AO68" s="332"/>
      <c r="AP68" s="329" t="s">
        <v>708</v>
      </c>
      <c r="AQ68" s="329" t="s">
        <v>709</v>
      </c>
      <c r="AR68" s="329" t="s">
        <v>708</v>
      </c>
      <c r="AS68" s="329" t="s">
        <v>709</v>
      </c>
      <c r="AT68" s="329" t="s">
        <v>710</v>
      </c>
      <c r="AU68" s="329" t="s">
        <v>711</v>
      </c>
      <c r="AV68" s="332"/>
    </row>
    <row r="69" spans="1:48" x14ac:dyDescent="0.25">
      <c r="A69" s="332"/>
      <c r="B69" s="332"/>
      <c r="C69" s="332"/>
      <c r="D69" s="332"/>
      <c r="E69" s="332"/>
      <c r="F69" s="332"/>
      <c r="G69" s="332"/>
      <c r="H69" s="332"/>
      <c r="I69" s="332"/>
      <c r="J69" s="332"/>
      <c r="K69" s="332"/>
      <c r="L69" s="332"/>
      <c r="M69" s="332"/>
      <c r="N69" s="332"/>
      <c r="O69" s="332"/>
      <c r="P69" s="332"/>
      <c r="Q69" s="332"/>
      <c r="R69" s="332"/>
      <c r="S69" s="332"/>
      <c r="T69" s="332"/>
      <c r="U69" s="332"/>
      <c r="V69" s="332"/>
      <c r="W69" s="329" t="s">
        <v>712</v>
      </c>
      <c r="X69" s="334">
        <v>4452</v>
      </c>
      <c r="Y69" s="329" t="s">
        <v>712</v>
      </c>
      <c r="Z69" s="332"/>
      <c r="AA69" s="334"/>
      <c r="AB69" s="332"/>
      <c r="AC69" s="332"/>
      <c r="AD69" s="332"/>
      <c r="AE69" s="332"/>
      <c r="AF69" s="332"/>
      <c r="AG69" s="332"/>
      <c r="AH69" s="332"/>
      <c r="AI69" s="332"/>
      <c r="AJ69" s="332"/>
      <c r="AK69" s="332"/>
      <c r="AL69" s="332"/>
      <c r="AM69" s="332"/>
      <c r="AN69" s="332"/>
      <c r="AO69" s="332"/>
      <c r="AP69" s="332"/>
      <c r="AQ69" s="332"/>
      <c r="AR69" s="332"/>
      <c r="AS69" s="332"/>
      <c r="AT69" s="332"/>
      <c r="AU69" s="332"/>
      <c r="AV69" s="332"/>
    </row>
    <row r="70" spans="1:48" x14ac:dyDescent="0.25">
      <c r="A70" s="332"/>
      <c r="B70" s="332"/>
      <c r="C70" s="332"/>
      <c r="D70" s="332"/>
      <c r="E70" s="332"/>
      <c r="F70" s="332"/>
      <c r="G70" s="332"/>
      <c r="H70" s="332"/>
      <c r="I70" s="332"/>
      <c r="J70" s="332"/>
      <c r="K70" s="332"/>
      <c r="L70" s="332"/>
      <c r="M70" s="332"/>
      <c r="N70" s="332"/>
      <c r="O70" s="332"/>
      <c r="P70" s="332"/>
      <c r="Q70" s="332"/>
      <c r="R70" s="332"/>
      <c r="S70" s="332"/>
      <c r="T70" s="332"/>
      <c r="U70" s="332"/>
      <c r="V70" s="332"/>
      <c r="W70" s="329" t="s">
        <v>713</v>
      </c>
      <c r="X70" s="334">
        <v>4240</v>
      </c>
      <c r="Y70" s="329"/>
      <c r="Z70" s="332"/>
      <c r="AA70" s="334">
        <v>4240</v>
      </c>
      <c r="AB70" s="332"/>
      <c r="AC70" s="332"/>
      <c r="AD70" s="332"/>
      <c r="AE70" s="332"/>
      <c r="AF70" s="332"/>
      <c r="AG70" s="332"/>
      <c r="AH70" s="332"/>
      <c r="AI70" s="332"/>
      <c r="AJ70" s="332"/>
      <c r="AK70" s="332"/>
      <c r="AL70" s="332"/>
      <c r="AM70" s="332"/>
      <c r="AN70" s="332"/>
      <c r="AO70" s="332"/>
      <c r="AP70" s="332"/>
      <c r="AQ70" s="332"/>
      <c r="AR70" s="332"/>
      <c r="AS70" s="332"/>
      <c r="AT70" s="332"/>
      <c r="AU70" s="332"/>
      <c r="AV70" s="332"/>
    </row>
    <row r="71" spans="1:48" ht="120" x14ac:dyDescent="0.25">
      <c r="A71" s="330" t="s">
        <v>714</v>
      </c>
      <c r="B71" s="328" t="s">
        <v>698</v>
      </c>
      <c r="C71" s="329" t="s">
        <v>546</v>
      </c>
      <c r="D71" s="330" t="s">
        <v>699</v>
      </c>
      <c r="E71" s="331" t="s">
        <v>563</v>
      </c>
      <c r="F71" s="331" t="s">
        <v>563</v>
      </c>
      <c r="G71" s="332">
        <v>50</v>
      </c>
      <c r="H71" s="331" t="s">
        <v>563</v>
      </c>
      <c r="I71" s="331" t="s">
        <v>563</v>
      </c>
      <c r="J71" s="331" t="s">
        <v>563</v>
      </c>
      <c r="K71" s="331" t="s">
        <v>563</v>
      </c>
      <c r="L71" s="331" t="s">
        <v>563</v>
      </c>
      <c r="M71" s="329" t="s">
        <v>715</v>
      </c>
      <c r="N71" s="333" t="s">
        <v>716</v>
      </c>
      <c r="O71" s="329" t="s">
        <v>626</v>
      </c>
      <c r="P71" s="334">
        <v>6127</v>
      </c>
      <c r="Q71" s="329" t="s">
        <v>551</v>
      </c>
      <c r="R71" s="334">
        <v>6127</v>
      </c>
      <c r="S71" s="329" t="s">
        <v>571</v>
      </c>
      <c r="T71" s="329" t="s">
        <v>717</v>
      </c>
      <c r="U71" s="329">
        <v>1</v>
      </c>
      <c r="V71" s="329">
        <v>1</v>
      </c>
      <c r="W71" s="329" t="s">
        <v>718</v>
      </c>
      <c r="X71" s="334">
        <v>6126</v>
      </c>
      <c r="Y71" s="335"/>
      <c r="Z71" s="329">
        <v>1</v>
      </c>
      <c r="AA71" s="334">
        <v>6126</v>
      </c>
      <c r="AB71" s="334">
        <v>6126</v>
      </c>
      <c r="AC71" s="329" t="s">
        <v>718</v>
      </c>
      <c r="AD71" s="334">
        <v>7352</v>
      </c>
      <c r="AE71" s="334">
        <v>7352</v>
      </c>
      <c r="AF71" s="330" t="s">
        <v>719</v>
      </c>
      <c r="AG71" s="329" t="s">
        <v>703</v>
      </c>
      <c r="AH71" s="329" t="s">
        <v>720</v>
      </c>
      <c r="AI71" s="329" t="s">
        <v>721</v>
      </c>
      <c r="AJ71" s="329" t="s">
        <v>722</v>
      </c>
      <c r="AK71" s="329" t="s">
        <v>723</v>
      </c>
      <c r="AL71" s="329" t="s">
        <v>724</v>
      </c>
      <c r="AM71" s="329" t="s">
        <v>725</v>
      </c>
      <c r="AN71" s="329" t="s">
        <v>723</v>
      </c>
      <c r="AO71" s="330" t="s">
        <v>726</v>
      </c>
      <c r="AP71" s="329" t="s">
        <v>727</v>
      </c>
      <c r="AQ71" s="329" t="s">
        <v>728</v>
      </c>
      <c r="AR71" s="329" t="s">
        <v>727</v>
      </c>
      <c r="AS71" s="329" t="s">
        <v>728</v>
      </c>
      <c r="AT71" s="329" t="s">
        <v>729</v>
      </c>
      <c r="AU71" s="335"/>
      <c r="AV71" s="335"/>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tabSelected="1" view="pageBreakPreview" topLeftCell="A13" zoomScale="90" zoomScaleNormal="100" zoomScaleSheetLayoutView="90" workbookViewId="0">
      <selection activeCell="B27" sqref="B27"/>
    </sheetView>
  </sheetViews>
  <sheetFormatPr defaultRowHeight="15" x14ac:dyDescent="0.25"/>
  <cols>
    <col min="1" max="2" width="66.140625" style="296" customWidth="1"/>
    <col min="3" max="16384" width="9.140625" style="296"/>
  </cols>
  <sheetData>
    <row r="1" spans="1:2" ht="18.75" x14ac:dyDescent="0.25">
      <c r="A1" s="97"/>
      <c r="B1" s="295" t="s">
        <v>69</v>
      </c>
    </row>
    <row r="2" spans="1:2" ht="18.75" x14ac:dyDescent="0.3">
      <c r="A2" s="97"/>
      <c r="B2" s="297" t="s">
        <v>10</v>
      </c>
    </row>
    <row r="3" spans="1:2" ht="18.75" x14ac:dyDescent="0.3">
      <c r="A3" s="97"/>
      <c r="B3" s="297" t="s">
        <v>435</v>
      </c>
    </row>
    <row r="4" spans="1:2" ht="15.75" x14ac:dyDescent="0.25">
      <c r="A4" s="97"/>
      <c r="B4" s="39"/>
    </row>
    <row r="5" spans="1:2" ht="18.75" x14ac:dyDescent="0.3">
      <c r="A5" s="492" t="str">
        <f>'1. паспорт местоположение'!A5:C5</f>
        <v>Год раскрытия информации: 2024 год</v>
      </c>
      <c r="B5" s="492"/>
    </row>
    <row r="6" spans="1:2" ht="18.75" x14ac:dyDescent="0.3">
      <c r="A6" s="285"/>
      <c r="B6" s="285"/>
    </row>
    <row r="7" spans="1:2" ht="18.75" x14ac:dyDescent="0.25">
      <c r="A7" s="493" t="s">
        <v>9</v>
      </c>
      <c r="B7" s="493"/>
    </row>
    <row r="8" spans="1:2" ht="18.75" x14ac:dyDescent="0.25">
      <c r="A8" s="298"/>
      <c r="B8" s="298"/>
    </row>
    <row r="9" spans="1:2" x14ac:dyDescent="0.25">
      <c r="A9" s="494" t="s">
        <v>626</v>
      </c>
      <c r="B9" s="494"/>
    </row>
    <row r="10" spans="1:2" ht="15.75" x14ac:dyDescent="0.25">
      <c r="A10" s="490" t="s">
        <v>8</v>
      </c>
      <c r="B10" s="490"/>
    </row>
    <row r="11" spans="1:2" ht="18.75" x14ac:dyDescent="0.25">
      <c r="A11" s="298"/>
      <c r="B11" s="298"/>
    </row>
    <row r="12" spans="1:2" x14ac:dyDescent="0.25">
      <c r="A12" s="494" t="str">
        <f>'1. паспорт местоположение'!A12:C12</f>
        <v>H_TP3300.PS.0097</v>
      </c>
      <c r="B12" s="494"/>
    </row>
    <row r="13" spans="1:2" ht="15.75" x14ac:dyDescent="0.25">
      <c r="A13" s="490" t="s">
        <v>7</v>
      </c>
      <c r="B13" s="490"/>
    </row>
    <row r="14" spans="1:2" ht="18.75" x14ac:dyDescent="0.25">
      <c r="A14" s="11"/>
      <c r="B14" s="11"/>
    </row>
    <row r="15" spans="1:2" ht="26.25" customHeight="1" x14ac:dyDescent="0.25">
      <c r="A15" s="489" t="str">
        <f>'1. паспорт местоположение'!A15:C15</f>
        <v>Реконструкция ПС 110/10 кВ ЖБИ (замена силовых трансформаторов 2х10МВА на 2х25МВА с расширением РУ 10кВ на две секции)</v>
      </c>
      <c r="B15" s="489"/>
    </row>
    <row r="16" spans="1:2" ht="15.75" x14ac:dyDescent="0.25">
      <c r="A16" s="490" t="s">
        <v>6</v>
      </c>
      <c r="B16" s="490"/>
    </row>
    <row r="17" spans="1:2" ht="15.75" x14ac:dyDescent="0.25">
      <c r="A17" s="97"/>
      <c r="B17" s="98"/>
    </row>
    <row r="18" spans="1:2" x14ac:dyDescent="0.25">
      <c r="A18" s="429" t="s">
        <v>417</v>
      </c>
      <c r="B18" s="491"/>
    </row>
    <row r="19" spans="1:2" x14ac:dyDescent="0.25">
      <c r="A19" s="293"/>
      <c r="B19" s="294"/>
    </row>
    <row r="20" spans="1:2" ht="15.75" thickBot="1" x14ac:dyDescent="0.3"/>
    <row r="21" spans="1:2" ht="50.25" customHeight="1" x14ac:dyDescent="0.25">
      <c r="A21" s="252" t="s">
        <v>527</v>
      </c>
      <c r="B21" s="299"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300" t="str">
        <f>'1. паспорт местоположение'!C27</f>
        <v>Тюменский район</v>
      </c>
    </row>
    <row r="23" spans="1:2" x14ac:dyDescent="0.25">
      <c r="A23" s="253" t="s">
        <v>294</v>
      </c>
      <c r="B23" s="301" t="s">
        <v>651</v>
      </c>
    </row>
    <row r="24" spans="1:2" x14ac:dyDescent="0.25">
      <c r="A24" s="253" t="s">
        <v>312</v>
      </c>
      <c r="B24" s="302" t="s">
        <v>653</v>
      </c>
    </row>
    <row r="25" spans="1:2" x14ac:dyDescent="0.25">
      <c r="A25" s="254" t="s">
        <v>313</v>
      </c>
      <c r="B25" s="300">
        <v>2025</v>
      </c>
    </row>
    <row r="26" spans="1:2" x14ac:dyDescent="0.25">
      <c r="A26" s="254" t="s">
        <v>314</v>
      </c>
      <c r="B26" s="302" t="str">
        <f>'3.3 паспорт описание'!C30</f>
        <v>П</v>
      </c>
    </row>
    <row r="27" spans="1:2" ht="28.5" x14ac:dyDescent="0.25">
      <c r="A27" s="255" t="s">
        <v>652</v>
      </c>
      <c r="B27" s="303">
        <f>'6.2. Паспорт фин осв ввод'!D24</f>
        <v>379.17912286887224</v>
      </c>
    </row>
    <row r="28" spans="1:2" x14ac:dyDescent="0.25">
      <c r="A28" s="256" t="s">
        <v>315</v>
      </c>
      <c r="B28" s="302" t="s">
        <v>654</v>
      </c>
    </row>
    <row r="29" spans="1:2" ht="28.5" x14ac:dyDescent="0.25">
      <c r="A29" s="345" t="s">
        <v>316</v>
      </c>
      <c r="B29" s="349">
        <v>30.356999999999999</v>
      </c>
    </row>
    <row r="30" spans="1:2" ht="28.5" x14ac:dyDescent="0.25">
      <c r="A30" s="346" t="s">
        <v>317</v>
      </c>
      <c r="B30" s="348">
        <v>30.356999999999999</v>
      </c>
    </row>
    <row r="31" spans="1:2" x14ac:dyDescent="0.25">
      <c r="A31" s="343" t="s">
        <v>318</v>
      </c>
      <c r="B31" s="344"/>
    </row>
    <row r="32" spans="1:2" ht="29.25" thickBot="1" x14ac:dyDescent="0.3">
      <c r="A32" s="352" t="s">
        <v>528</v>
      </c>
      <c r="B32" s="353">
        <v>30.356999999999999</v>
      </c>
    </row>
    <row r="33" spans="1:2" ht="30" x14ac:dyDescent="0.25">
      <c r="A33" s="355" t="s">
        <v>529</v>
      </c>
      <c r="B33" s="356">
        <v>0.111</v>
      </c>
    </row>
    <row r="34" spans="1:2" x14ac:dyDescent="0.25">
      <c r="A34" s="351" t="s">
        <v>319</v>
      </c>
      <c r="B34" s="350">
        <v>0.03</v>
      </c>
    </row>
    <row r="35" spans="1:2" x14ac:dyDescent="0.25">
      <c r="A35" s="351" t="s">
        <v>320</v>
      </c>
      <c r="B35" s="354">
        <v>0.111</v>
      </c>
    </row>
    <row r="36" spans="1:2" x14ac:dyDescent="0.25">
      <c r="A36" s="351" t="s">
        <v>321</v>
      </c>
      <c r="B36" s="354">
        <v>9.4E-2</v>
      </c>
    </row>
    <row r="37" spans="1:2" ht="30" x14ac:dyDescent="0.25">
      <c r="A37" s="355" t="s">
        <v>565</v>
      </c>
      <c r="B37" s="356">
        <v>11.52</v>
      </c>
    </row>
    <row r="38" spans="1:2" x14ac:dyDescent="0.25">
      <c r="A38" s="351" t="s">
        <v>319</v>
      </c>
      <c r="B38" s="350">
        <v>3.18</v>
      </c>
    </row>
    <row r="39" spans="1:2" x14ac:dyDescent="0.25">
      <c r="A39" s="351" t="s">
        <v>320</v>
      </c>
      <c r="B39" s="354">
        <v>0</v>
      </c>
    </row>
    <row r="40" spans="1:2" x14ac:dyDescent="0.25">
      <c r="A40" s="351" t="s">
        <v>321</v>
      </c>
      <c r="B40" s="354">
        <v>0</v>
      </c>
    </row>
    <row r="41" spans="1:2" ht="30" x14ac:dyDescent="0.25">
      <c r="A41" s="355" t="s">
        <v>629</v>
      </c>
      <c r="B41" s="356">
        <v>6.032</v>
      </c>
    </row>
    <row r="42" spans="1:2" x14ac:dyDescent="0.25">
      <c r="A42" s="351" t="s">
        <v>319</v>
      </c>
      <c r="B42" s="350">
        <v>1.67</v>
      </c>
    </row>
    <row r="43" spans="1:2" x14ac:dyDescent="0.25">
      <c r="A43" s="351" t="s">
        <v>320</v>
      </c>
      <c r="B43" s="354">
        <v>6.032</v>
      </c>
    </row>
    <row r="44" spans="1:2" x14ac:dyDescent="0.25">
      <c r="A44" s="351" t="s">
        <v>321</v>
      </c>
      <c r="B44" s="354">
        <v>5.0270000000000001</v>
      </c>
    </row>
    <row r="45" spans="1:2" ht="30" x14ac:dyDescent="0.25">
      <c r="A45" s="355" t="s">
        <v>655</v>
      </c>
      <c r="B45" s="356">
        <v>5.3419999999999996</v>
      </c>
    </row>
    <row r="46" spans="1:2" x14ac:dyDescent="0.25">
      <c r="A46" s="351" t="s">
        <v>319</v>
      </c>
      <c r="B46" s="350">
        <v>1.48</v>
      </c>
    </row>
    <row r="47" spans="1:2" x14ac:dyDescent="0.25">
      <c r="A47" s="351" t="s">
        <v>320</v>
      </c>
      <c r="B47" s="354">
        <v>0</v>
      </c>
    </row>
    <row r="48" spans="1:2" x14ac:dyDescent="0.25">
      <c r="A48" s="351" t="s">
        <v>321</v>
      </c>
      <c r="B48" s="354">
        <v>0</v>
      </c>
    </row>
    <row r="49" spans="1:2" ht="30" x14ac:dyDescent="0.25">
      <c r="A49" s="355" t="s">
        <v>731</v>
      </c>
      <c r="B49" s="356">
        <v>7.3520000000000003</v>
      </c>
    </row>
    <row r="50" spans="1:2" x14ac:dyDescent="0.25">
      <c r="A50" s="351" t="s">
        <v>319</v>
      </c>
      <c r="B50" s="350">
        <v>2.0299999999999998</v>
      </c>
    </row>
    <row r="51" spans="1:2" x14ac:dyDescent="0.25">
      <c r="A51" s="351" t="s">
        <v>320</v>
      </c>
      <c r="B51" s="354">
        <v>7.3520000000000003</v>
      </c>
    </row>
    <row r="52" spans="1:2" x14ac:dyDescent="0.25">
      <c r="A52" s="351" t="s">
        <v>321</v>
      </c>
      <c r="B52" s="354">
        <v>6.1260000000000003</v>
      </c>
    </row>
    <row r="53" spans="1:2" ht="29.25" thickBot="1" x14ac:dyDescent="0.3">
      <c r="A53" s="352" t="s">
        <v>530</v>
      </c>
      <c r="B53" s="353">
        <v>0</v>
      </c>
    </row>
    <row r="54" spans="1:2" x14ac:dyDescent="0.25">
      <c r="A54" s="351" t="s">
        <v>531</v>
      </c>
      <c r="B54" s="350" t="s">
        <v>453</v>
      </c>
    </row>
    <row r="55" spans="1:2" x14ac:dyDescent="0.25">
      <c r="A55" s="351" t="s">
        <v>319</v>
      </c>
      <c r="B55" s="350" t="s">
        <v>453</v>
      </c>
    </row>
    <row r="56" spans="1:2" x14ac:dyDescent="0.25">
      <c r="A56" s="351" t="s">
        <v>320</v>
      </c>
      <c r="B56" s="350" t="s">
        <v>453</v>
      </c>
    </row>
    <row r="57" spans="1:2" x14ac:dyDescent="0.25">
      <c r="A57" s="351" t="s">
        <v>321</v>
      </c>
      <c r="B57" s="350" t="s">
        <v>453</v>
      </c>
    </row>
    <row r="58" spans="1:2" ht="29.25" thickBot="1" x14ac:dyDescent="0.3">
      <c r="A58" s="352" t="s">
        <v>532</v>
      </c>
      <c r="B58" s="353">
        <v>0</v>
      </c>
    </row>
    <row r="59" spans="1:2" x14ac:dyDescent="0.25">
      <c r="A59" s="351" t="s">
        <v>531</v>
      </c>
      <c r="B59" s="350" t="s">
        <v>453</v>
      </c>
    </row>
    <row r="60" spans="1:2" x14ac:dyDescent="0.25">
      <c r="A60" s="351" t="s">
        <v>319</v>
      </c>
      <c r="B60" s="350" t="s">
        <v>453</v>
      </c>
    </row>
    <row r="61" spans="1:2" x14ac:dyDescent="0.25">
      <c r="A61" s="351" t="s">
        <v>320</v>
      </c>
      <c r="B61" s="350" t="s">
        <v>453</v>
      </c>
    </row>
    <row r="62" spans="1:2" x14ac:dyDescent="0.25">
      <c r="A62" s="351" t="s">
        <v>321</v>
      </c>
      <c r="B62" s="350" t="s">
        <v>453</v>
      </c>
    </row>
    <row r="63" spans="1:2" ht="29.25" thickBot="1" x14ac:dyDescent="0.3">
      <c r="A63" s="352" t="s">
        <v>322</v>
      </c>
      <c r="B63" s="347" t="s">
        <v>453</v>
      </c>
    </row>
    <row r="64" spans="1:2" x14ac:dyDescent="0.25">
      <c r="A64" s="351" t="s">
        <v>318</v>
      </c>
      <c r="B64" s="350" t="s">
        <v>453</v>
      </c>
    </row>
    <row r="65" spans="1:2" x14ac:dyDescent="0.25">
      <c r="A65" s="351" t="s">
        <v>533</v>
      </c>
      <c r="B65" s="350" t="s">
        <v>453</v>
      </c>
    </row>
    <row r="66" spans="1:2" x14ac:dyDescent="0.25">
      <c r="A66" s="351" t="s">
        <v>534</v>
      </c>
      <c r="B66" s="350" t="s">
        <v>453</v>
      </c>
    </row>
    <row r="67" spans="1:2" x14ac:dyDescent="0.25">
      <c r="A67" s="351" t="s">
        <v>535</v>
      </c>
      <c r="B67" s="350" t="s">
        <v>453</v>
      </c>
    </row>
    <row r="68" spans="1:2" ht="15.75" thickBot="1" x14ac:dyDescent="0.3">
      <c r="A68" s="352" t="s">
        <v>323</v>
      </c>
      <c r="B68" s="347">
        <v>3.75</v>
      </c>
    </row>
    <row r="69" spans="1:2" ht="15.75" thickBot="1" x14ac:dyDescent="0.3">
      <c r="A69" s="352" t="s">
        <v>324</v>
      </c>
      <c r="B69" s="353">
        <v>13.577999999999999</v>
      </c>
    </row>
    <row r="70" spans="1:2" ht="15.75" thickBot="1" x14ac:dyDescent="0.3">
      <c r="A70" s="352" t="s">
        <v>325</v>
      </c>
      <c r="B70" s="347">
        <v>3.76</v>
      </c>
    </row>
    <row r="71" spans="1:2" ht="15.75" thickBot="1" x14ac:dyDescent="0.3">
      <c r="A71" s="352" t="s">
        <v>326</v>
      </c>
      <c r="B71" s="353">
        <v>11.33</v>
      </c>
    </row>
    <row r="72" spans="1:2" ht="15.75" thickBot="1" x14ac:dyDescent="0.3">
      <c r="A72" s="352" t="s">
        <v>327</v>
      </c>
      <c r="B72" s="347" t="s">
        <v>453</v>
      </c>
    </row>
    <row r="73" spans="1:2" x14ac:dyDescent="0.25">
      <c r="A73" s="351" t="s">
        <v>328</v>
      </c>
      <c r="B73" s="350" t="s">
        <v>630</v>
      </c>
    </row>
    <row r="74" spans="1:2" ht="30" x14ac:dyDescent="0.25">
      <c r="A74" s="351" t="s">
        <v>329</v>
      </c>
      <c r="B74" s="350" t="s">
        <v>656</v>
      </c>
    </row>
    <row r="75" spans="1:2" x14ac:dyDescent="0.25">
      <c r="A75" s="351" t="s">
        <v>657</v>
      </c>
      <c r="B75" s="350" t="s">
        <v>453</v>
      </c>
    </row>
    <row r="76" spans="1:2" x14ac:dyDescent="0.25">
      <c r="A76" s="351" t="s">
        <v>658</v>
      </c>
      <c r="B76" s="350" t="s">
        <v>732</v>
      </c>
    </row>
    <row r="77" spans="1:2" x14ac:dyDescent="0.25">
      <c r="A77" s="351" t="s">
        <v>659</v>
      </c>
      <c r="B77" s="350" t="s">
        <v>453</v>
      </c>
    </row>
    <row r="78" spans="1:2" ht="29.25" thickBot="1" x14ac:dyDescent="0.3">
      <c r="A78" s="352" t="s">
        <v>660</v>
      </c>
      <c r="B78" s="347" t="s">
        <v>453</v>
      </c>
    </row>
    <row r="79" spans="1:2" ht="29.25" thickBot="1" x14ac:dyDescent="0.3">
      <c r="A79" s="352" t="s">
        <v>330</v>
      </c>
      <c r="B79" s="347" t="s">
        <v>453</v>
      </c>
    </row>
    <row r="80" spans="1:2" x14ac:dyDescent="0.25">
      <c r="A80" s="351" t="s">
        <v>318</v>
      </c>
      <c r="B80" s="350" t="s">
        <v>453</v>
      </c>
    </row>
    <row r="81" spans="1:2" x14ac:dyDescent="0.25">
      <c r="A81" s="351" t="s">
        <v>536</v>
      </c>
      <c r="B81" s="350" t="s">
        <v>453</v>
      </c>
    </row>
    <row r="82" spans="1:2" x14ac:dyDescent="0.25">
      <c r="A82" s="351" t="s">
        <v>537</v>
      </c>
      <c r="B82" s="350" t="s">
        <v>453</v>
      </c>
    </row>
    <row r="83" spans="1:2" ht="15.75" thickBot="1" x14ac:dyDescent="0.3">
      <c r="A83" s="352" t="s">
        <v>331</v>
      </c>
      <c r="B83" s="296" t="s">
        <v>661</v>
      </c>
    </row>
    <row r="84" spans="1:2" ht="15.75" thickBot="1" x14ac:dyDescent="0.3">
      <c r="A84" s="352" t="s">
        <v>332</v>
      </c>
      <c r="B84" s="347" t="s">
        <v>453</v>
      </c>
    </row>
    <row r="85" spans="1:2" x14ac:dyDescent="0.25">
      <c r="A85" s="351" t="s">
        <v>538</v>
      </c>
      <c r="B85" s="304">
        <f>'6.1. Паспорт сетевой график'!F43</f>
        <v>45930</v>
      </c>
    </row>
    <row r="86" spans="1:2" x14ac:dyDescent="0.25">
      <c r="A86" s="351" t="s">
        <v>539</v>
      </c>
      <c r="B86" s="350" t="s">
        <v>453</v>
      </c>
    </row>
    <row r="87" spans="1:2" x14ac:dyDescent="0.25">
      <c r="A87" s="351" t="s">
        <v>540</v>
      </c>
      <c r="B87" s="350" t="s">
        <v>453</v>
      </c>
    </row>
    <row r="88" spans="1:2" ht="29.25" thickBot="1" x14ac:dyDescent="0.3">
      <c r="A88" s="352" t="s">
        <v>333</v>
      </c>
      <c r="B88" s="347" t="s">
        <v>453</v>
      </c>
    </row>
    <row r="89" spans="1:2" ht="29.25" thickBot="1" x14ac:dyDescent="0.3">
      <c r="A89" s="352" t="s">
        <v>334</v>
      </c>
      <c r="B89" s="347" t="s">
        <v>453</v>
      </c>
    </row>
    <row r="90" spans="1:2" x14ac:dyDescent="0.25">
      <c r="A90" s="351" t="s">
        <v>541</v>
      </c>
      <c r="B90" s="350" t="s">
        <v>453</v>
      </c>
    </row>
    <row r="91" spans="1:2" x14ac:dyDescent="0.25">
      <c r="A91" s="351" t="s">
        <v>542</v>
      </c>
      <c r="B91" s="350" t="s">
        <v>453</v>
      </c>
    </row>
    <row r="92" spans="1:2" x14ac:dyDescent="0.25">
      <c r="A92" s="351" t="s">
        <v>543</v>
      </c>
      <c r="B92" s="350" t="s">
        <v>453</v>
      </c>
    </row>
    <row r="93" spans="1:2" x14ac:dyDescent="0.25">
      <c r="A93" s="351" t="s">
        <v>544</v>
      </c>
      <c r="B93" s="350" t="s">
        <v>453</v>
      </c>
    </row>
    <row r="94" spans="1:2" x14ac:dyDescent="0.25">
      <c r="A94" s="351" t="s">
        <v>545</v>
      </c>
      <c r="B94" s="350"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2020-02-17T08:52:08Z</cp:lastPrinted>
  <dcterms:created xsi:type="dcterms:W3CDTF">2015-08-16T15:31:05Z</dcterms:created>
  <dcterms:modified xsi:type="dcterms:W3CDTF">2024-11-04T12:35:49Z</dcterms:modified>
</cp:coreProperties>
</file>