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J_TP1500.VL.0035\"/>
    </mc:Choice>
  </mc:AlternateContent>
  <bookViews>
    <workbookView xWindow="0" yWindow="0" windowWidth="28800" windowHeight="14190" tabRatio="84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сведения'!$A$1:$B$106</definedName>
  </definedNames>
  <calcPr calcId="162913"/>
</workbook>
</file>

<file path=xl/calcChain.xml><?xml version="1.0" encoding="utf-8"?>
<calcChain xmlns="http://schemas.openxmlformats.org/spreadsheetml/2006/main">
  <c r="AK26" i="26" l="1"/>
  <c r="A15" i="26" l="1"/>
  <c r="A12" i="26"/>
  <c r="A9" i="26"/>
  <c r="A5" i="26"/>
  <c r="AW24" i="5" l="1"/>
  <c r="A14" i="7" l="1"/>
  <c r="S29" i="12" l="1"/>
  <c r="A14" i="24" l="1"/>
  <c r="A11" i="24"/>
  <c r="A8" i="24"/>
  <c r="A4" i="24"/>
  <c r="C49" i="7" l="1"/>
  <c r="C48" i="7"/>
  <c r="B26" i="22" l="1"/>
  <c r="A14" i="15" l="1"/>
  <c r="A11" i="15"/>
  <c r="A9" i="5" l="1"/>
  <c r="A12" i="5"/>
  <c r="A15" i="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alcChain>
</file>

<file path=xl/sharedStrings.xml><?xml version="1.0" encoding="utf-8"?>
<sst xmlns="http://schemas.openxmlformats.org/spreadsheetml/2006/main" count="1485" uniqueCount="669">
  <si>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</si>
  <si>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</si>
  <si>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</si>
  <si>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</si>
  <si>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</si>
  <si>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</si>
  <si>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</si>
  <si>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</si>
  <si>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</si>
  <si>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</si>
  <si>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</si>
  <si>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</si>
  <si>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</si>
  <si>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</si>
  <si>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</si>
  <si>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</si>
  <si>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</si>
  <si>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</si>
  <si>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</si>
  <si>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</si>
  <si>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</si>
  <si>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</si>
  <si>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</si>
  <si>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</si>
  <si>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</si>
  <si>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</si>
  <si>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</si>
  <si>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</si>
  <si>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</si>
  <si>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</si>
  <si>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</si>
  <si>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</si>
  <si>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</si>
  <si>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</si>
  <si>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</si>
  <si>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</si>
  <si>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</si>
  <si>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</si>
  <si>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</si>
  <si>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</si>
  <si>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</si>
  <si>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</si>
  <si>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</si>
  <si>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</si>
  <si>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</si>
  <si>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</si>
  <si>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</si>
  <si>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</si>
  <si>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</si>
  <si>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</si>
  <si>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</si>
  <si>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</si>
  <si>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</si>
  <si>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</si>
  <si>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</si>
  <si>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</si>
  <si>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</si>
  <si>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</si>
  <si>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</si>
  <si>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</si>
  <si>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</si>
  <si>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</si>
  <si>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</si>
  <si>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</si>
  <si>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</si>
  <si>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</si>
  <si>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</si>
  <si>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</si>
  <si>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</si>
  <si>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</si>
  <si>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</si>
  <si>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</si>
  <si>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</si>
  <si>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</si>
  <si>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</si>
  <si>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</si>
  <si>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</si>
  <si>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</si>
  <si>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</si>
  <si>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</si>
  <si>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</si>
  <si>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</si>
  <si>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</si>
  <si>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</si>
  <si>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</si>
  <si>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</si>
  <si>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</si>
  <si>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</si>
  <si>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</si>
  <si>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</si>
  <si>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</si>
  <si>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</si>
  <si>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</si>
  <si>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</si>
  <si>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</si>
  <si>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</si>
  <si>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</si>
  <si>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</si>
  <si>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</si>
  <si>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</si>
  <si>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</si>
  <si>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</si>
  <si>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</si>
  <si>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</si>
  <si>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</si>
  <si>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</si>
  <si>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</si>
  <si>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</si>
  <si>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</si>
  <si>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</si>
  <si>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</si>
  <si>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</si>
  <si>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</si>
  <si>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</si>
  <si>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</si>
  <si>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</si>
  <si>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</si>
  <si>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</si>
  <si>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</si>
  <si>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</si>
  <si>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</si>
  <si>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</si>
  <si>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</si>
  <si>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</si>
  <si>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</si>
  <si>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</si>
  <si>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</si>
  <si>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</si>
  <si>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</si>
  <si>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</si>
  <si>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</si>
  <si>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</si>
  <si>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</si>
  <si>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</si>
  <si>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</si>
  <si>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</si>
  <si>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</si>
  <si>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</si>
  <si>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</si>
  <si>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</si>
  <si>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</si>
  <si>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</si>
  <si>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</si>
  <si>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</si>
  <si>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</si>
  <si>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</si>
  <si>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</si>
  <si>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</si>
  <si>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</si>
  <si>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</si>
  <si>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</si>
  <si>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</si>
  <si>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</si>
  <si>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</si>
  <si>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</si>
  <si>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</si>
  <si>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</si>
  <si>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</si>
  <si>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</si>
  <si>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</si>
  <si>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</si>
  <si>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</si>
  <si>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</si>
  <si>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</si>
  <si>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</si>
  <si>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</si>
  <si>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</si>
  <si>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</si>
  <si>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</si>
  <si>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</si>
  <si>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</si>
  <si>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</si>
  <si>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</si>
  <si>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</si>
  <si>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</si>
  <si>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</si>
  <si>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</si>
  <si>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</si>
  <si>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</si>
  <si>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</si>
  <si>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</si>
  <si>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</si>
  <si>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</si>
  <si>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</si>
  <si>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</si>
  <si>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</si>
  <si>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</si>
  <si>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</si>
  <si>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</si>
  <si>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</si>
  <si>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</si>
  <si>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</si>
  <si>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</si>
  <si>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</si>
  <si>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</si>
  <si>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</si>
  <si>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</si>
  <si>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</si>
  <si>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</si>
  <si>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</si>
  <si>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</si>
  <si>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</si>
  <si>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</si>
  <si>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</si>
  <si>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</si>
  <si>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</si>
  <si>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</si>
  <si>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</si>
  <si>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</si>
  <si>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</si>
  <si>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</si>
  <si>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</si>
  <si>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</si>
  <si>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</si>
  <si>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</si>
  <si>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</si>
  <si>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</si>
  <si>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</si>
  <si>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</si>
  <si>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</si>
  <si>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</si>
  <si>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</si>
  <si>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</si>
  <si>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</si>
  <si>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</si>
  <si>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</si>
  <si>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</si>
  <si>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</si>
  <si>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</si>
  <si>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</si>
  <si>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</si>
  <si>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</si>
  <si>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</si>
  <si>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</si>
  <si>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</si>
  <si>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</si>
  <si>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</si>
  <si>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</si>
  <si>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</si>
  <si>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</si>
  <si>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</si>
  <si>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</si>
  <si>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</si>
  <si>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</si>
  <si>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</si>
  <si>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</si>
  <si>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</si>
  <si>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</si>
  <si>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</si>
  <si>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</si>
  <si>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</si>
  <si>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</si>
  <si>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</si>
  <si>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</si>
  <si>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</si>
  <si>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</si>
  <si>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</si>
  <si>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</si>
  <si>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</si>
  <si>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</si>
  <si>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</si>
  <si>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</si>
  <si>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</si>
  <si>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</si>
  <si>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</si>
  <si>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</si>
  <si>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</si>
  <si>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</si>
  <si>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</si>
  <si>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</si>
  <si>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</si>
  <si>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</si>
  <si>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</si>
  <si>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</si>
  <si>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</si>
  <si>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</si>
  <si>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</si>
  <si>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</si>
  <si>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</si>
  <si>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</si>
  <si>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</si>
  <si>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</si>
  <si>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</si>
  <si>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</si>
  <si>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</si>
  <si>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</si>
  <si>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</si>
  <si>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</si>
  <si>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</si>
  <si>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</si>
  <si>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</si>
  <si>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</si>
  <si>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</si>
  <si>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</si>
  <si>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</si>
  <si>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</si>
  <si>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</si>
  <si>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</si>
  <si>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</si>
  <si>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</si>
  <si>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</si>
  <si>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</si>
  <si>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</si>
  <si>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</si>
  <si>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</si>
  <si>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</si>
  <si>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</si>
  <si>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</si>
  <si>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</si>
  <si>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</si>
  <si>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</si>
  <si>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</si>
  <si>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</si>
  <si>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</si>
  <si>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</si>
  <si>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</si>
  <si>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</si>
  <si>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</si>
  <si>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</si>
  <si>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</si>
  <si>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</si>
  <si>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</si>
  <si>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</si>
  <si>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</si>
  <si>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</si>
  <si>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</si>
  <si>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</si>
  <si>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</si>
  <si>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</si>
  <si>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</si>
  <si>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</si>
  <si>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</si>
  <si>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</si>
  <si>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</si>
  <si>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</si>
  <si>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</si>
  <si>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</si>
  <si>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</si>
  <si>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</si>
  <si>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</si>
  <si>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</si>
  <si>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</si>
  <si>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</si>
  <si>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</si>
  <si>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</si>
  <si>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</si>
  <si>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</si>
  <si>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</si>
  <si>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</si>
  <si>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</si>
  <si>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</si>
  <si>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</si>
  <si>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</si>
  <si>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</si>
  <si>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</si>
  <si>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</si>
  <si>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</si>
  <si>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</si>
  <si>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</si>
  <si>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</si>
  <si>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</si>
  <si>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</si>
  <si>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</si>
  <si>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</si>
  <si>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</si>
  <si>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</si>
  <si>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</si>
  <si>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</si>
  <si>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</si>
  <si>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</si>
  <si>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</si>
  <si>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</si>
  <si>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</si>
  <si>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</si>
  <si>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</si>
  <si>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</si>
  <si>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</si>
  <si>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</si>
  <si>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</si>
  <si>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</si>
  <si>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</si>
  <si>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</si>
  <si>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</si>
  <si>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</si>
  <si>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</si>
  <si>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</si>
  <si>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</si>
  <si>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</si>
  <si>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</si>
  <si>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</si>
  <si>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</si>
  <si>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</si>
  <si>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</si>
  <si>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</si>
  <si>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</si>
  <si>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</si>
  <si>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</si>
  <si>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</si>
  <si>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</si>
  <si>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</si>
  <si>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</si>
  <si>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</si>
  <si>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</si>
  <si>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</si>
  <si>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</si>
  <si>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</si>
  <si>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</si>
  <si>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</si>
  <si>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</si>
  <si>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</si>
  <si>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</si>
  <si>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</si>
  <si>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</si>
  <si>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</si>
  <si>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</si>
  <si>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</si>
  <si>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</si>
  <si>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</si>
  <si>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</si>
  <si>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</si>
  <si>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</si>
  <si>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</si>
  <si>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</si>
  <si>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</si>
  <si>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</si>
  <si>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</si>
  <si>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</si>
  <si>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</si>
  <si>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</si>
  <si>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</si>
  <si>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</si>
  <si>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</si>
  <si>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</si>
  <si>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</si>
  <si>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</si>
  <si>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</si>
  <si>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</si>
  <si>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</si>
  <si>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</si>
  <si>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</si>
  <si>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</si>
  <si>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</si>
  <si>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</si>
  <si>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</si>
  <si>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</si>
  <si>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</si>
  <si>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</si>
  <si>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</si>
  <si>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</si>
  <si>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</si>
  <si>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</si>
  <si>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</si>
  <si>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</si>
  <si>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</si>
  <si>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</si>
  <si>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</si>
  <si>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</si>
  <si>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</si>
  <si>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</si>
  <si>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</si>
  <si>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</si>
  <si>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</si>
  <si>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</si>
  <si>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</si>
  <si>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</si>
  <si>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</si>
  <si>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</si>
  <si>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</si>
  <si>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</si>
  <si>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</si>
  <si>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</si>
  <si>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</si>
  <si>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</si>
  <si>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</si>
  <si>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</si>
  <si>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</si>
  <si>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</si>
  <si>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</si>
  <si>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</si>
  <si>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</si>
  <si>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</si>
  <si>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</si>
  <si>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</si>
  <si>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</si>
  <si>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</si>
  <si>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</si>
  <si>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</si>
  <si>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</si>
  <si>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</si>
  <si>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</si>
  <si>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</si>
  <si>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</si>
  <si>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</si>
  <si>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</si>
  <si>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</si>
  <si>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</si>
  <si>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</si>
  <si>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</si>
  <si>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</si>
  <si>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</si>
  <si>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</si>
  <si>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</si>
  <si>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</si>
  <si>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</si>
  <si>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</si>
  <si>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</si>
  <si>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</si>
  <si>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</si>
  <si>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</si>
  <si>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</si>
  <si>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</si>
  <si>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</si>
  <si>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</si>
  <si>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</si>
  <si>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</si>
  <si>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</si>
  <si>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</si>
  <si>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</si>
  <si>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</si>
  <si>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</si>
  <si>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</si>
  <si>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</si>
  <si>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</si>
  <si>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</si>
  <si>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</si>
  <si>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</si>
  <si>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</si>
  <si>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</si>
  <si>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</si>
  <si>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</si>
  <si>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</si>
  <si>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</si>
  <si>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</si>
  <si>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</si>
  <si>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</si>
  <si>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</si>
  <si>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</si>
  <si>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</si>
  <si>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</si>
  <si>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</si>
  <si>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</si>
  <si>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</si>
  <si>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</si>
  <si>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</si>
  <si>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</si>
  <si>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</si>
  <si>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</si>
  <si>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</si>
  <si>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</si>
  <si>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</si>
  <si>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</si>
  <si>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</si>
  <si>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</si>
  <si>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</si>
  <si>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</si>
  <si>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</si>
  <si>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</si>
  <si>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</si>
  <si>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</si>
  <si>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</si>
  <si>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ДС № 1 от 12.12.2018
ДС № 2 от 13.06.2019
ДС № 3 от 31.07.2020</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</si>
  <si>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</si>
  <si>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</si>
  <si>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</si>
  <si>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</si>
  <si>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</si>
  <si>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</si>
  <si>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</si>
  <si>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</si>
  <si>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</si>
  <si>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</si>
  <si>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</si>
  <si>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</si>
  <si>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Год 2024</t>
  </si>
  <si>
    <t>Год 2027</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</si>
  <si>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</si>
  <si>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</si>
  <si>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</si>
  <si>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</si>
  <si>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</si>
  <si>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</si>
  <si>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</si>
  <si>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</si>
  <si>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</si>
  <si>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</si>
  <si>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</si>
  <si>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</si>
  <si>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</si>
  <si>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</si>
  <si>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</si>
  <si>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</si>
  <si>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</si>
  <si>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</si>
  <si>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</si>
  <si>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</si>
  <si>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</si>
  <si>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</si>
  <si>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</si>
  <si>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</si>
  <si>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</si>
  <si>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</si>
  <si>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</si>
  <si>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</si>
  <si>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</si>
  <si>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</si>
  <si>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</si>
  <si>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</si>
  <si>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</si>
  <si>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</si>
  <si>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</si>
  <si>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</si>
  <si>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</si>
  <si>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</si>
  <si>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</si>
  <si>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</si>
  <si>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</si>
  <si>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</si>
  <si>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</si>
  <si>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</si>
  <si>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</si>
  <si>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</si>
  <si>
    <t>+</t>
  </si>
  <si>
    <t>АС120/19, АСТ-150/24</t>
  </si>
  <si>
    <t>25.11..2023</t>
  </si>
  <si>
    <t xml:space="preserve"> Сургутский район</t>
  </si>
  <si>
    <t>не относится</t>
  </si>
  <si>
    <t>4,4 км ВЛ 2-цеп</t>
  </si>
  <si>
    <t>по состоянию на 01.01.2024</t>
  </si>
  <si>
    <t>Год раскрытия информации: 2024 год</t>
  </si>
  <si>
    <t>З</t>
  </si>
  <si>
    <t>7580,40 тыс. руб./км</t>
  </si>
  <si>
    <t xml:space="preserve">Объект введен в эксплуатацию </t>
  </si>
  <si>
    <t>Сметная стоимость проекта в ценах 2024 года с НДС, млн. руб.</t>
  </si>
  <si>
    <t>Приказ АО "Россети Тюмень" от 07.07.2023 № 9-Э</t>
  </si>
  <si>
    <t>объем заключенного договора 18/2539/2020 от 02.11.2020 . Покачева Капиталина Ивановна    в ценах 2020 года с НДС, млн. руб</t>
  </si>
  <si>
    <t>объем заключенного договора 18/2538/2020 от 02.11.2020 . Покачев Владимир Анатольевич    в ценах 2020 года с НДС, млн. руб</t>
  </si>
  <si>
    <t>объем заключенного договора 18/2540/2020 от 02.11.2020 . Покачев Юрий Анатольевич    в ценах 2020 года с НДС, млн. руб</t>
  </si>
  <si>
    <t>объем заключенного договора 18/2543/2020 от 02.11.2020 . Тэвлина Нина Григорьевна    в ценах 2020 года с НДС, млн. руб</t>
  </si>
  <si>
    <t>объем заключенного договора 18/2541/2020 от 02.11.2020 . Сопочин Алексей Васильевич    в ценах 2020 года с НДС, млн. руб</t>
  </si>
  <si>
    <t>ООО "Югорский экспертный центр" ; Покачева Капиталина Ивановна ; Покачев Владимир Анатольевич ; Покачев Юрий Анатольевич ; Тэвлина Нина Григорьевна ; Сопочин Алексей Васильевич</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</si>
  <si>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</si>
  <si>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</si>
  <si>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</si>
  <si>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</si>
  <si>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</si>
  <si>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</si>
  <si>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</si>
  <si>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</si>
  <si>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</si>
  <si>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</si>
  <si>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</si>
  <si>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Предварительный расчет стоимости</t>
  </si>
  <si>
    <t>Покачева Капиталина Ивановна</t>
  </si>
  <si>
    <t>Компенсация за использование земельного участка для проведения работ по проекту "Реконструкция BJI-110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</si>
  <si>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Покачев Владимир Анатольевич</t>
  </si>
  <si>
    <t>Компенсация за использование земельного участка для целей производства работ по выполнению проектных и изыскательских работ по реконструкции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</si>
  <si>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Покачев Юрий Анатольевич</t>
  </si>
  <si>
    <t>Компенсация за использование земельного участка для целей производства работ по выполнению проектных и изыскательских работ по реконструкции BJ1-110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</si>
  <si>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Тэвлина Нина Григорьевна</t>
  </si>
  <si>
    <t>Компенсация за использование земельного участка для проведения работ по проекту "Реконструкция BJ1-110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</si>
  <si>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Сопочин Алексей Васильевич</t>
  </si>
  <si>
    <t>2019.0163</t>
  </si>
  <si>
    <t>По результатам закупки заключен договор на сумму 35.680.788,38 руб. с НДС. Дополнительным соглашением №1 стоимость договора уменьшилась до 35.339.116,01 руб. с НДС</t>
  </si>
  <si>
    <t>да</t>
  </si>
  <si>
    <t>показатель замены линий электропередачи (110 кВ) - 4,40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- 39,0353 млн. руб.</t>
  </si>
  <si>
    <t xml:space="preserve"> по состоянию на 01.01.2023</t>
  </si>
  <si>
    <t>Год 2028</t>
  </si>
  <si>
    <t xml:space="preserve">Факт 2023 года </t>
  </si>
  <si>
    <t>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</si>
</sst>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
    <numFmt numFmtId="171" formatCode="0.0000"/>
    <numFmt numFmtId="172" formatCode="000000"/>
    <numFmt numFmtId="173" formatCode="#,##0.00_ ;\-#,##0.00\ "/>
    <numFmt numFmtId="174" formatCode="0.0%"/>
    <numFmt numFmtId="175" formatCode="_(* #,##0_);_(* \(#,##0\);_(* &quot;-&quot;_);_(@_)"/>
    <numFmt numFmtId="176" formatCode="#,##0.0"/>
    <numFmt numFmtId="177" formatCode="_(* #,##0.00_);_(* \(#,##0.00\);_(* &quot;-&quot;_);_(@_)"/>
    <numFmt numFmtId="178" formatCode="0_ ;\-0\ "/>
    <numFmt numFmtId="17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cellStyleXfs>
  <cellXfs count="5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3"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1" xfId="0" applyNumberFormat="1" applyFont="1" applyFill="1" applyBorder="1" applyAlignment="1">
      <alignment horizontal="center" vertical="center"/>
    </xf>
    <xf numFmtId="0" fontId="11" fillId="0" borderId="0" xfId="0" applyFont="1" applyBorder="1" applyAlignment="1">
      <alignment vertical="center"/>
    </xf>
    <xf numFmtId="3" fontId="41" fillId="0" borderId="31" xfId="0" applyNumberFormat="1" applyFont="1" applyFill="1" applyBorder="1" applyAlignment="1">
      <alignment horizontal="center" vertical="center"/>
    </xf>
    <xf numFmtId="10" fontId="41" fillId="0" borderId="31" xfId="0" applyNumberFormat="1" applyFont="1" applyFill="1" applyBorder="1" applyAlignment="1">
      <alignment vertical="center"/>
    </xf>
    <xf numFmtId="4" fontId="41" fillId="0" borderId="23" xfId="0" applyNumberFormat="1" applyFont="1" applyFill="1" applyBorder="1" applyAlignment="1">
      <alignment vertical="center"/>
    </xf>
    <xf numFmtId="175" fontId="42" fillId="0" borderId="31" xfId="0" applyNumberFormat="1" applyFont="1" applyBorder="1" applyAlignment="1">
      <alignment vertical="center"/>
    </xf>
    <xf numFmtId="175" fontId="41" fillId="0" borderId="31" xfId="0" applyNumberFormat="1" applyFont="1" applyBorder="1" applyAlignment="1">
      <alignment vertical="center"/>
    </xf>
    <xf numFmtId="175" fontId="42" fillId="0" borderId="23" xfId="0" applyNumberFormat="1" applyFont="1" applyBorder="1" applyAlignment="1">
      <alignment vertical="center"/>
    </xf>
    <xf numFmtId="0" fontId="68" fillId="0" borderId="0" xfId="0" applyFont="1" applyBorder="1" applyAlignment="1">
      <alignment vertical="center"/>
    </xf>
    <xf numFmtId="176" fontId="69" fillId="0" borderId="0" xfId="0" applyNumberFormat="1" applyFont="1" applyBorder="1" applyAlignment="1">
      <alignment horizontal="center" vertical="center"/>
    </xf>
    <xf numFmtId="0" fontId="68" fillId="0" borderId="0" xfId="0" applyFont="1" applyAlignment="1">
      <alignment vertical="center"/>
    </xf>
    <xf numFmtId="175" fontId="41" fillId="0" borderId="31" xfId="0" applyNumberFormat="1" applyFont="1" applyFill="1" applyBorder="1" applyAlignment="1">
      <alignment vertical="center"/>
    </xf>
    <xf numFmtId="170" fontId="41" fillId="0" borderId="31" xfId="0" applyNumberFormat="1" applyFont="1" applyBorder="1" applyAlignment="1">
      <alignment horizontal="center" vertical="center"/>
    </xf>
    <xf numFmtId="175" fontId="42" fillId="0" borderId="31" xfId="0" applyNumberFormat="1" applyFont="1" applyFill="1" applyBorder="1" applyAlignment="1">
      <alignment vertical="center"/>
    </xf>
    <xf numFmtId="174" fontId="42" fillId="0" borderId="31" xfId="0" applyNumberFormat="1" applyFont="1" applyFill="1" applyBorder="1" applyAlignment="1">
      <alignment vertical="center"/>
    </xf>
    <xf numFmtId="177" fontId="42" fillId="0" borderId="31" xfId="0" applyNumberFormat="1" applyFont="1" applyFill="1" applyBorder="1" applyAlignment="1">
      <alignment vertical="center"/>
    </xf>
    <xf numFmtId="177" fontId="42" fillId="0" borderId="23" xfId="0" applyNumberFormat="1" applyFont="1" applyFill="1" applyBorder="1" applyAlignment="1">
      <alignment vertical="center"/>
    </xf>
    <xf numFmtId="175" fontId="11" fillId="0" borderId="0" xfId="0" applyNumberFormat="1" applyFont="1" applyAlignment="1">
      <alignment vertical="center"/>
    </xf>
    <xf numFmtId="0" fontId="70" fillId="0" borderId="0" xfId="0" applyFont="1" applyAlignment="1">
      <alignment vertical="center"/>
    </xf>
    <xf numFmtId="0" fontId="38" fillId="0" borderId="0" xfId="0" applyFont="1" applyAlignment="1">
      <alignment vertical="center"/>
    </xf>
    <xf numFmtId="176" fontId="11" fillId="0" borderId="0" xfId="0" applyNumberFormat="1" applyFont="1" applyAlignment="1">
      <alignment vertical="center"/>
    </xf>
    <xf numFmtId="2" fontId="11" fillId="0" borderId="0" xfId="0" applyNumberFormat="1" applyFont="1" applyAlignment="1">
      <alignment vertical="center"/>
    </xf>
    <xf numFmtId="0" fontId="7" fillId="0" borderId="34" xfId="1" applyFont="1" applyBorder="1" applyAlignment="1">
      <alignment horizontal="center" vertical="center" wrapText="1"/>
    </xf>
    <xf numFmtId="0" fontId="7" fillId="0" borderId="34" xfId="1" applyFont="1" applyFill="1" applyBorder="1" applyAlignment="1">
      <alignment horizontal="center" vertical="center" wrapText="1"/>
    </xf>
    <xf numFmtId="0" fontId="7" fillId="24" borderId="34" xfId="1" applyFont="1" applyFill="1" applyBorder="1" applyAlignment="1">
      <alignment horizontal="center" vertical="center" wrapText="1"/>
    </xf>
    <xf numFmtId="173" fontId="7" fillId="24" borderId="34"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5" xfId="41" applyFont="1" applyFill="1" applyBorder="1" applyAlignment="1">
      <alignment horizontal="center" vertical="center" wrapText="1"/>
    </xf>
    <xf numFmtId="0" fontId="43" fillId="0" borderId="31" xfId="41" applyFont="1" applyFill="1" applyBorder="1" applyAlignment="1">
      <alignment horizontal="center" vertical="center" wrapText="1"/>
    </xf>
    <xf numFmtId="49" fontId="43" fillId="0" borderId="31" xfId="41" applyNumberFormat="1" applyFont="1" applyFill="1" applyBorder="1" applyAlignment="1">
      <alignment horizontal="center" vertical="center" wrapText="1"/>
    </xf>
    <xf numFmtId="0" fontId="43" fillId="0" borderId="31" xfId="41" applyFont="1" applyFill="1" applyBorder="1" applyAlignment="1">
      <alignment horizontal="left" vertical="center" wrapText="1"/>
    </xf>
    <xf numFmtId="4" fontId="11" fillId="0" borderId="31" xfId="68" applyNumberFormat="1" applyFont="1" applyFill="1" applyBorder="1" applyAlignment="1">
      <alignment horizontal="right" wrapText="1"/>
    </xf>
    <xf numFmtId="49" fontId="11" fillId="0" borderId="31" xfId="41" applyNumberFormat="1" applyFont="1" applyFill="1" applyBorder="1" applyAlignment="1">
      <alignment horizontal="center" vertical="center" wrapText="1"/>
    </xf>
    <xf numFmtId="0" fontId="11" fillId="0" borderId="31" xfId="41" applyFont="1" applyFill="1" applyBorder="1" applyAlignment="1">
      <alignment horizontal="left" vertical="center" wrapText="1"/>
    </xf>
    <xf numFmtId="178" fontId="11" fillId="0" borderId="31" xfId="68" applyNumberFormat="1" applyFont="1" applyFill="1" applyBorder="1" applyAlignment="1">
      <alignment horizontal="right" wrapText="1"/>
    </xf>
    <xf numFmtId="0" fontId="48" fillId="0" borderId="31" xfId="69" applyFont="1" applyFill="1" applyBorder="1" applyAlignment="1">
      <alignment horizontal="left" vertical="center" wrapText="1"/>
    </xf>
    <xf numFmtId="0" fontId="44" fillId="0" borderId="31" xfId="69" applyFont="1" applyFill="1" applyBorder="1" applyAlignment="1">
      <alignment horizontal="left" vertical="center" wrapText="1"/>
    </xf>
    <xf numFmtId="4" fontId="11" fillId="0" borderId="31" xfId="41" applyNumberFormat="1" applyFont="1" applyFill="1" applyBorder="1" applyAlignment="1">
      <alignment horizontal="center" vertical="center" wrapText="1"/>
    </xf>
    <xf numFmtId="4" fontId="11" fillId="0" borderId="31" xfId="41" applyNumberFormat="1" applyFont="1" applyFill="1" applyBorder="1" applyAlignment="1">
      <alignment horizontal="left" vertical="center" wrapText="1"/>
    </xf>
    <xf numFmtId="4" fontId="48" fillId="0" borderId="31" xfId="69" applyNumberFormat="1" applyFont="1" applyFill="1" applyBorder="1" applyAlignment="1">
      <alignment horizontal="left" vertical="center" wrapText="1"/>
    </xf>
    <xf numFmtId="14" fontId="11" fillId="24" borderId="31" xfId="2" applyNumberFormat="1" applyFont="1" applyFill="1" applyBorder="1" applyAlignment="1">
      <alignment horizontal="center" vertical="center" wrapText="1"/>
    </xf>
    <xf numFmtId="0" fontId="11" fillId="24" borderId="31" xfId="2" applyFont="1" applyFill="1" applyBorder="1" applyAlignment="1">
      <alignment horizontal="center" vertical="center" wrapText="1"/>
    </xf>
    <xf numFmtId="14" fontId="11" fillId="24" borderId="31" xfId="2" applyNumberFormat="1" applyFont="1" applyFill="1" applyBorder="1" applyAlignment="1">
      <alignment horizontal="center" vertical="center"/>
    </xf>
    <xf numFmtId="14" fontId="11" fillId="24" borderId="31" xfId="0" applyNumberFormat="1" applyFont="1" applyFill="1" applyBorder="1" applyAlignment="1">
      <alignment horizontal="center" vertical="center" wrapText="1"/>
    </xf>
    <xf numFmtId="179" fontId="41" fillId="24" borderId="0" xfId="2" applyNumberFormat="1" applyFont="1" applyFill="1"/>
    <xf numFmtId="179" fontId="12" fillId="24" borderId="0" xfId="2" applyNumberFormat="1" applyFont="1" applyFill="1" applyAlignment="1">
      <alignment horizontal="right" vertical="center"/>
    </xf>
    <xf numFmtId="179" fontId="11" fillId="24" borderId="0" xfId="2" applyNumberFormat="1" applyFill="1"/>
    <xf numFmtId="179" fontId="12" fillId="24" borderId="0" xfId="2" applyNumberFormat="1" applyFont="1" applyFill="1" applyAlignment="1">
      <alignment horizontal="right"/>
    </xf>
    <xf numFmtId="179" fontId="11" fillId="24" borderId="0" xfId="2" applyNumberFormat="1" applyFont="1" applyFill="1" applyAlignment="1">
      <alignment horizontal="right"/>
    </xf>
    <xf numFmtId="179" fontId="49" fillId="24" borderId="0" xfId="2" applyNumberFormat="1" applyFont="1" applyFill="1" applyAlignment="1"/>
    <xf numFmtId="179" fontId="5" fillId="24" borderId="0" xfId="1" applyNumberFormat="1" applyFont="1" applyFill="1" applyAlignment="1">
      <alignment vertical="center"/>
    </xf>
    <xf numFmtId="179" fontId="9" fillId="24" borderId="0" xfId="1" applyNumberFormat="1" applyFont="1" applyFill="1" applyAlignment="1">
      <alignment vertical="center"/>
    </xf>
    <xf numFmtId="179" fontId="7" fillId="24" borderId="0" xfId="1" applyNumberFormat="1" applyFont="1" applyFill="1" applyAlignment="1">
      <alignment vertical="center"/>
    </xf>
    <xf numFmtId="179" fontId="4" fillId="24" borderId="0" xfId="1" applyNumberFormat="1" applyFont="1" applyFill="1" applyBorder="1" applyAlignment="1">
      <alignment vertical="center"/>
    </xf>
    <xf numFmtId="179" fontId="51" fillId="24" borderId="0" xfId="2" applyNumberFormat="1" applyFont="1" applyFill="1" applyAlignment="1">
      <alignment horizontal="right" vertical="top" wrapText="1"/>
    </xf>
    <xf numFmtId="179" fontId="41" fillId="24" borderId="0" xfId="2" applyNumberFormat="1" applyFont="1" applyFill="1" applyAlignment="1">
      <alignment horizontal="right"/>
    </xf>
    <xf numFmtId="179" fontId="42" fillId="24" borderId="30" xfId="2" applyNumberFormat="1" applyFont="1" applyFill="1" applyBorder="1" applyAlignment="1">
      <alignment horizontal="justify"/>
    </xf>
    <xf numFmtId="179" fontId="41" fillId="24" borderId="30" xfId="2" applyNumberFormat="1" applyFont="1" applyFill="1" applyBorder="1" applyAlignment="1">
      <alignment horizontal="justify"/>
    </xf>
    <xf numFmtId="179" fontId="42" fillId="24" borderId="30" xfId="2" applyNumberFormat="1" applyFont="1" applyFill="1" applyBorder="1" applyAlignment="1">
      <alignment vertical="top" wrapText="1"/>
    </xf>
    <xf numFmtId="179" fontId="41" fillId="24" borderId="30" xfId="2" applyNumberFormat="1" applyFont="1" applyFill="1" applyBorder="1" applyAlignment="1">
      <alignment horizontal="justify" vertical="top" wrapText="1"/>
    </xf>
    <xf numFmtId="179" fontId="42" fillId="24" borderId="30" xfId="2" applyNumberFormat="1" applyFont="1" applyFill="1" applyBorder="1" applyAlignment="1">
      <alignment horizontal="justify" vertical="top" wrapText="1"/>
    </xf>
    <xf numFmtId="179" fontId="41" fillId="24" borderId="30" xfId="67" applyNumberFormat="1" applyFont="1" applyFill="1" applyBorder="1" applyAlignment="1">
      <alignment horizontal="justify" vertical="top" wrapText="1"/>
    </xf>
    <xf numFmtId="179" fontId="41" fillId="24" borderId="30" xfId="2" applyNumberFormat="1" applyFont="1" applyFill="1" applyBorder="1" applyAlignment="1">
      <alignment vertical="top" wrapText="1"/>
    </xf>
    <xf numFmtId="179" fontId="42" fillId="24" borderId="30" xfId="2" applyNumberFormat="1" applyFont="1" applyFill="1" applyBorder="1" applyAlignment="1">
      <alignment horizontal="left" vertical="center" wrapText="1"/>
    </xf>
    <xf numFmtId="179" fontId="42" fillId="24" borderId="30" xfId="2" applyNumberFormat="1" applyFont="1" applyFill="1" applyBorder="1" applyAlignment="1">
      <alignment horizontal="center" vertical="center" wrapText="1"/>
    </xf>
    <xf numFmtId="179" fontId="41" fillId="24" borderId="30" xfId="2" applyNumberFormat="1" applyFont="1" applyFill="1" applyBorder="1"/>
    <xf numFmtId="179" fontId="42" fillId="24" borderId="0" xfId="2" applyNumberFormat="1" applyFont="1" applyFill="1" applyAlignment="1">
      <alignment horizontal="left" vertical="top"/>
    </xf>
    <xf numFmtId="179" fontId="41" fillId="24" borderId="0" xfId="2" applyNumberFormat="1" applyFont="1" applyFill="1" applyAlignment="1">
      <alignment horizontal="left" vertical="top" wrapText="1"/>
    </xf>
    <xf numFmtId="179" fontId="41" fillId="24" borderId="0" xfId="2" applyNumberFormat="1" applyFont="1" applyFill="1" applyBorder="1" applyAlignment="1">
      <alignment horizontal="left" vertical="top"/>
    </xf>
    <xf numFmtId="179" fontId="41" fillId="24" borderId="0" xfId="2" applyNumberFormat="1" applyFont="1" applyFill="1" applyBorder="1" applyAlignment="1">
      <alignment horizontal="center" vertical="center"/>
    </xf>
    <xf numFmtId="179" fontId="42" fillId="24" borderId="24" xfId="2" applyNumberFormat="1" applyFont="1" applyFill="1" applyBorder="1" applyAlignment="1">
      <alignment horizontal="left" vertical="center" wrapText="1"/>
    </xf>
    <xf numFmtId="179" fontId="39" fillId="24" borderId="39" xfId="0" applyNumberFormat="1" applyFont="1" applyFill="1" applyBorder="1" applyAlignment="1">
      <alignment horizontal="left" vertical="center"/>
    </xf>
    <xf numFmtId="179" fontId="41" fillId="24" borderId="26" xfId="2" applyNumberFormat="1" applyFont="1" applyFill="1" applyBorder="1" applyAlignment="1">
      <alignment horizontal="left" vertical="center" wrapText="1"/>
    </xf>
    <xf numFmtId="179" fontId="36" fillId="24" borderId="38" xfId="0" applyNumberFormat="1" applyFont="1" applyFill="1" applyBorder="1" applyAlignment="1">
      <alignment horizontal="left" vertical="center" wrapText="1"/>
    </xf>
    <xf numFmtId="2" fontId="11" fillId="0" borderId="31" xfId="41" applyNumberFormat="1" applyFont="1" applyFill="1" applyBorder="1"/>
    <xf numFmtId="171" fontId="71" fillId="0" borderId="31" xfId="49" applyNumberFormat="1" applyFont="1" applyFill="1" applyBorder="1" applyAlignment="1">
      <alignment horizontal="center" vertical="center" wrapText="1"/>
    </xf>
    <xf numFmtId="49" fontId="71" fillId="0" borderId="31" xfId="49" applyNumberFormat="1" applyFont="1" applyFill="1" applyBorder="1" applyAlignment="1">
      <alignment horizontal="center" vertical="center" wrapText="1"/>
    </xf>
    <xf numFmtId="1" fontId="71" fillId="0" borderId="31" xfId="49" applyNumberFormat="1" applyFont="1" applyFill="1" applyBorder="1" applyAlignment="1">
      <alignment horizontal="center" vertical="center" wrapText="1"/>
    </xf>
    <xf numFmtId="0" fontId="71" fillId="0" borderId="31" xfId="49" applyFont="1" applyFill="1" applyBorder="1"/>
    <xf numFmtId="0" fontId="71" fillId="0" borderId="31" xfId="49" applyFont="1" applyFill="1" applyBorder="1" applyAlignment="1">
      <alignment horizontal="center" vertical="center"/>
    </xf>
    <xf numFmtId="0" fontId="71" fillId="0" borderId="31" xfId="49" applyFont="1" applyFill="1" applyBorder="1" applyAlignment="1">
      <alignment horizontal="center" vertical="center" wrapText="1"/>
    </xf>
    <xf numFmtId="14" fontId="71" fillId="0" borderId="31" xfId="49" applyNumberFormat="1" applyFont="1" applyFill="1" applyBorder="1" applyAlignment="1">
      <alignment horizontal="center" vertical="center"/>
    </xf>
    <xf numFmtId="49" fontId="71" fillId="0" borderId="31" xfId="0" quotePrefix="1" applyNumberFormat="1" applyFont="1" applyFill="1" applyBorder="1" applyAlignment="1">
      <alignment horizontal="center" vertical="center" wrapText="1"/>
    </xf>
    <xf numFmtId="172" fontId="71" fillId="0" borderId="31" xfId="0" applyNumberFormat="1" applyFont="1" applyFill="1" applyBorder="1" applyAlignment="1">
      <alignment horizontal="center" vertical="center" wrapText="1"/>
    </xf>
    <xf numFmtId="49" fontId="71" fillId="0" borderId="31" xfId="0" applyNumberFormat="1" applyFont="1" applyFill="1" applyBorder="1" applyAlignment="1">
      <alignment horizontal="center" vertical="center" wrapText="1"/>
    </xf>
    <xf numFmtId="3" fontId="71" fillId="0" borderId="31" xfId="0" applyNumberFormat="1" applyFont="1" applyFill="1" applyBorder="1" applyAlignment="1">
      <alignment horizontal="center" vertical="center" wrapText="1"/>
    </xf>
    <xf numFmtId="172" fontId="71" fillId="0" borderId="31" xfId="0" quotePrefix="1" applyNumberFormat="1" applyFont="1" applyFill="1" applyBorder="1" applyAlignment="1">
      <alignment horizontal="center" vertical="center" wrapText="1"/>
    </xf>
    <xf numFmtId="14" fontId="71" fillId="0" borderId="3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1" xfId="2" applyFont="1" applyFill="1" applyBorder="1"/>
    <xf numFmtId="0" fontId="11" fillId="0" borderId="31" xfId="2" applyFont="1" applyFill="1" applyBorder="1" applyAlignment="1">
      <alignment vertical="center" wrapText="1"/>
    </xf>
    <xf numFmtId="0" fontId="11" fillId="0" borderId="31" xfId="2" applyNumberFormat="1" applyFont="1" applyFill="1" applyBorder="1" applyAlignment="1">
      <alignment horizontal="left" vertical="top" wrapText="1"/>
    </xf>
    <xf numFmtId="173" fontId="36" fillId="24" borderId="34" xfId="1" applyNumberFormat="1" applyFont="1" applyFill="1" applyBorder="1" applyAlignment="1">
      <alignment horizontal="center" vertical="center" wrapText="1"/>
    </xf>
    <xf numFmtId="0" fontId="2" fillId="0" borderId="31" xfId="0" applyFont="1" applyBorder="1" applyAlignment="1">
      <alignment horizontal="center" vertical="center"/>
    </xf>
    <xf numFmtId="0" fontId="2" fillId="0" borderId="31"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5" xfId="0" applyFont="1" applyBorder="1" applyAlignment="1">
      <alignment horizontal="center" vertical="center"/>
    </xf>
    <xf numFmtId="0" fontId="2" fillId="0" borderId="35"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179" fontId="36" fillId="24" borderId="0" xfId="0" applyNumberFormat="1" applyFont="1" applyFill="1" applyBorder="1" applyAlignment="1">
      <alignment horizontal="center" vertical="center" wrapText="1"/>
    </xf>
    <xf numFmtId="0" fontId="11" fillId="0" borderId="31" xfId="2" applyFont="1" applyFill="1" applyBorder="1" applyAlignment="1">
      <alignment horizontal="center" vertical="center"/>
    </xf>
    <xf numFmtId="0" fontId="7" fillId="0" borderId="1" xfId="1" applyFont="1" applyFill="1" applyBorder="1" applyAlignment="1">
      <alignment horizontal="center" vertical="center" wrapText="1"/>
    </xf>
    <xf numFmtId="179" fontId="49" fillId="24" borderId="0" xfId="2" applyNumberFormat="1" applyFont="1" applyFill="1" applyAlignment="1">
      <alignment horizontal="center"/>
    </xf>
    <xf numFmtId="4" fontId="11" fillId="24" borderId="31" xfId="68" applyNumberFormat="1" applyFont="1" applyFill="1" applyBorder="1" applyAlignment="1">
      <alignment horizontal="right" wrapText="1"/>
    </xf>
    <xf numFmtId="2" fontId="11" fillId="24" borderId="31" xfId="41" applyNumberFormat="1" applyFont="1" applyFill="1" applyBorder="1"/>
    <xf numFmtId="49" fontId="43" fillId="24" borderId="31" xfId="41" applyNumberFormat="1" applyFont="1" applyFill="1" applyBorder="1" applyAlignment="1">
      <alignment horizontal="center" vertical="center" wrapText="1"/>
    </xf>
    <xf numFmtId="0" fontId="43" fillId="24" borderId="31" xfId="41" applyFont="1" applyFill="1" applyBorder="1" applyAlignment="1">
      <alignment horizontal="left" vertical="center" wrapText="1"/>
    </xf>
    <xf numFmtId="0" fontId="11" fillId="24" borderId="0" xfId="41" applyFont="1" applyFill="1"/>
    <xf numFmtId="49" fontId="11" fillId="24" borderId="31" xfId="41" applyNumberFormat="1" applyFont="1" applyFill="1" applyBorder="1" applyAlignment="1">
      <alignment horizontal="center" vertical="center" wrapText="1"/>
    </xf>
    <xf numFmtId="0" fontId="11" fillId="24" borderId="31" xfId="41" applyFont="1" applyFill="1" applyBorder="1" applyAlignment="1">
      <alignment horizontal="left" vertical="center" wrapText="1"/>
    </xf>
    <xf numFmtId="0" fontId="11" fillId="24" borderId="31" xfId="41" applyFont="1" applyFill="1" applyBorder="1"/>
    <xf numFmtId="0" fontId="11" fillId="24" borderId="6" xfId="41" applyFont="1" applyFill="1" applyBorder="1" applyAlignment="1">
      <alignment horizontal="left" vertical="center" wrapText="1"/>
    </xf>
    <xf numFmtId="2" fontId="11" fillId="24" borderId="31" xfId="41" applyNumberFormat="1" applyFont="1" applyFill="1" applyBorder="1" applyAlignment="1">
      <alignment horizontal="left"/>
    </xf>
    <xf numFmtId="0" fontId="42" fillId="24" borderId="26" xfId="2" applyFont="1" applyFill="1" applyBorder="1" applyAlignment="1">
      <alignment horizontal="justify" vertical="top" wrapText="1"/>
    </xf>
    <xf numFmtId="170" fontId="36" fillId="24" borderId="38" xfId="0" applyNumberFormat="1" applyFont="1" applyFill="1" applyBorder="1" applyAlignment="1">
      <alignment horizontal="left" vertical="center"/>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0" fontId="39" fillId="24" borderId="39"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9" fillId="24" borderId="39" xfId="0" applyFont="1" applyFill="1" applyBorder="1" applyAlignment="1">
      <alignment horizontal="left" vertical="center"/>
    </xf>
    <xf numFmtId="3" fontId="11" fillId="0" borderId="31" xfId="68" applyNumberFormat="1" applyFont="1" applyFill="1" applyBorder="1" applyAlignment="1">
      <alignment horizontal="right" wrapText="1"/>
    </xf>
    <xf numFmtId="1" fontId="41" fillId="24" borderId="30" xfId="2" applyNumberFormat="1" applyFont="1" applyFill="1" applyBorder="1" applyAlignment="1">
      <alignment horizontal="justify"/>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31" xfId="0" applyFont="1" applyFill="1" applyBorder="1" applyAlignment="1">
      <alignment horizontal="center" vertical="center"/>
    </xf>
    <xf numFmtId="2" fontId="7" fillId="0" borderId="1" xfId="1" applyNumberFormat="1" applyFont="1" applyBorder="1" applyAlignment="1">
      <alignment horizont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5" fillId="0" borderId="0" xfId="1" applyFont="1" applyAlignment="1">
      <alignment horizontal="center" vertical="center"/>
    </xf>
    <xf numFmtId="0" fontId="11" fillId="0" borderId="0" xfId="0" applyFont="1" applyAlignment="1">
      <alignment horizontal="right" vertical="center"/>
    </xf>
    <xf numFmtId="0" fontId="70" fillId="0" borderId="0" xfId="98" applyFont="1" applyFill="1" applyAlignment="1"/>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7"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1" xfId="0" applyNumberFormat="1" applyFont="1" applyFill="1" applyBorder="1" applyAlignment="1">
      <alignment vertical="center"/>
    </xf>
    <xf numFmtId="3" fontId="11" fillId="0" borderId="37" xfId="0" applyNumberFormat="1" applyFont="1" applyBorder="1" applyAlignment="1">
      <alignment vertical="center"/>
    </xf>
    <xf numFmtId="3" fontId="11" fillId="0" borderId="3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5" fontId="42" fillId="0" borderId="38" xfId="0" applyNumberFormat="1" applyFont="1" applyBorder="1" applyAlignment="1">
      <alignment vertical="center"/>
    </xf>
    <xf numFmtId="175" fontId="41" fillId="0" borderId="38" xfId="0" applyNumberFormat="1" applyFont="1" applyBorder="1" applyAlignment="1">
      <alignment vertical="center"/>
    </xf>
    <xf numFmtId="175" fontId="42" fillId="0" borderId="39" xfId="0" applyNumberFormat="1" applyFont="1" applyBorder="1" applyAlignment="1">
      <alignment vertical="center"/>
    </xf>
    <xf numFmtId="175" fontId="41" fillId="0" borderId="38" xfId="0" applyNumberFormat="1" applyFont="1" applyFill="1" applyBorder="1" applyAlignment="1">
      <alignment vertical="center"/>
    </xf>
    <xf numFmtId="170" fontId="41" fillId="0" borderId="38" xfId="0" applyNumberFormat="1" applyFont="1" applyBorder="1" applyAlignment="1">
      <alignment horizontal="center" vertical="center"/>
    </xf>
    <xf numFmtId="175"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7" fontId="42" fillId="0" borderId="38" xfId="0" applyNumberFormat="1" applyFont="1" applyFill="1" applyBorder="1" applyAlignment="1">
      <alignment vertical="center"/>
    </xf>
    <xf numFmtId="177" fontId="42" fillId="0" borderId="39" xfId="0" applyNumberFormat="1" applyFont="1" applyFill="1" applyBorder="1" applyAlignment="1">
      <alignment vertical="center"/>
    </xf>
    <xf numFmtId="171" fontId="11" fillId="0" borderId="0" xfId="0" applyNumberFormat="1" applyFont="1" applyAlignment="1">
      <alignment vertical="center"/>
    </xf>
    <xf numFmtId="49" fontId="71" fillId="25" borderId="31" xfId="0" applyNumberFormat="1" applyFont="1" applyFill="1" applyBorder="1" applyAlignment="1">
      <alignment horizontal="center" vertical="center" wrapText="1"/>
    </xf>
    <xf numFmtId="3" fontId="71" fillId="25" borderId="31" xfId="0" applyNumberFormat="1" applyFont="1" applyFill="1" applyBorder="1" applyAlignment="1">
      <alignment horizontal="center" vertical="center" wrapText="1"/>
    </xf>
    <xf numFmtId="0" fontId="36" fillId="0" borderId="0" xfId="49" applyFont="1" applyAlignment="1">
      <alignment vertical="center"/>
    </xf>
    <xf numFmtId="0" fontId="36" fillId="0" borderId="0" xfId="49" applyFont="1" applyFill="1" applyAlignment="1">
      <alignment vertical="center"/>
    </xf>
    <xf numFmtId="179" fontId="36" fillId="0" borderId="0" xfId="49" applyNumberFormat="1" applyFont="1" applyFill="1" applyAlignment="1">
      <alignment vertical="center"/>
    </xf>
    <xf numFmtId="0" fontId="37" fillId="0" borderId="0" xfId="49" applyFont="1" applyAlignment="1">
      <alignment vertical="center"/>
    </xf>
    <xf numFmtId="0" fontId="36" fillId="0" borderId="0" xfId="49" applyFont="1" applyFill="1" applyBorder="1" applyAlignment="1">
      <alignment horizontal="center" vertical="center"/>
    </xf>
    <xf numFmtId="0" fontId="36" fillId="0" borderId="0" xfId="49" applyFont="1" applyBorder="1" applyAlignment="1">
      <alignment horizontal="center" vertical="center"/>
    </xf>
    <xf numFmtId="0" fontId="71" fillId="0" borderId="31" xfId="49" applyFont="1" applyFill="1" applyBorder="1" applyAlignment="1">
      <alignment vertical="center" wrapText="1"/>
    </xf>
    <xf numFmtId="0" fontId="43" fillId="0" borderId="31" xfId="41" applyFont="1" applyFill="1" applyBorder="1" applyAlignment="1">
      <alignment horizontal="center" vertical="center" wrapText="1"/>
    </xf>
    <xf numFmtId="0" fontId="43" fillId="0" borderId="35" xfId="41" applyFont="1" applyFill="1" applyBorder="1" applyAlignment="1">
      <alignment horizontal="center" vertical="center" wrapText="1"/>
    </xf>
    <xf numFmtId="0" fontId="43" fillId="24" borderId="3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2" fontId="7" fillId="0" borderId="10" xfId="1" applyNumberFormat="1" applyFont="1" applyBorder="1" applyAlignment="1">
      <alignment horizontal="center" vertical="center"/>
    </xf>
    <xf numFmtId="2" fontId="7" fillId="0" borderId="6" xfId="1" applyNumberFormat="1" applyFont="1" applyBorder="1" applyAlignment="1">
      <alignment horizontal="center" vertical="center"/>
    </xf>
    <xf numFmtId="2" fontId="7" fillId="0" borderId="2" xfId="1" applyNumberFormat="1" applyFont="1" applyBorder="1" applyAlignment="1">
      <alignment horizontal="center" vertical="center"/>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2" fillId="0" borderId="34"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1"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49" xfId="0" applyNumberFormat="1" applyFont="1" applyFill="1" applyBorder="1" applyAlignment="1">
      <alignment horizontal="center" vertical="center"/>
    </xf>
    <xf numFmtId="177"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31" xfId="0" applyFont="1" applyBorder="1" applyAlignment="1">
      <alignment horizontal="left" vertical="center"/>
    </xf>
    <xf numFmtId="175" fontId="42" fillId="0" borderId="34" xfId="0" applyNumberFormat="1" applyFont="1" applyFill="1" applyBorder="1" applyAlignment="1">
      <alignment horizontal="center" vertical="center"/>
    </xf>
    <xf numFmtId="175" fontId="42" fillId="0" borderId="37" xfId="0" applyNumberFormat="1" applyFont="1" applyFill="1" applyBorder="1" applyAlignment="1">
      <alignment horizontal="center" vertical="center"/>
    </xf>
    <xf numFmtId="174" fontId="42" fillId="0" borderId="34" xfId="0" applyNumberFormat="1" applyFont="1" applyFill="1" applyBorder="1" applyAlignment="1">
      <alignment horizontal="center" vertical="center"/>
    </xf>
    <xf numFmtId="174" fontId="42" fillId="0" borderId="37" xfId="0" applyNumberFormat="1" applyFont="1" applyFill="1" applyBorder="1" applyAlignment="1">
      <alignment horizontal="center" vertical="center"/>
    </xf>
    <xf numFmtId="177" fontId="42" fillId="0" borderId="34" xfId="0" applyNumberFormat="1" applyFont="1" applyFill="1" applyBorder="1" applyAlignment="1">
      <alignment horizontal="center" vertical="center"/>
    </xf>
    <xf numFmtId="177" fontId="42" fillId="0" borderId="37"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1" xfId="0" applyFont="1" applyBorder="1" applyAlignment="1">
      <alignment horizontal="left" vertical="center"/>
    </xf>
    <xf numFmtId="175" fontId="42" fillId="0" borderId="34" xfId="0" applyNumberFormat="1" applyFont="1" applyBorder="1" applyAlignment="1">
      <alignment horizontal="center" vertical="center"/>
    </xf>
    <xf numFmtId="175" fontId="42" fillId="0" borderId="37" xfId="0" applyNumberFormat="1" applyFont="1" applyBorder="1" applyAlignment="1">
      <alignment horizontal="center" vertical="center"/>
    </xf>
    <xf numFmtId="170" fontId="41" fillId="0" borderId="34" xfId="0" applyNumberFormat="1" applyFont="1" applyBorder="1" applyAlignment="1">
      <alignment horizontal="center" vertical="center"/>
    </xf>
    <xf numFmtId="170" fontId="41" fillId="0" borderId="37" xfId="0" applyNumberFormat="1" applyFont="1" applyBorder="1" applyAlignment="1">
      <alignment horizontal="center" vertical="center"/>
    </xf>
    <xf numFmtId="175" fontId="41" fillId="0" borderId="34" xfId="0" applyNumberFormat="1" applyFont="1" applyBorder="1" applyAlignment="1">
      <alignment horizontal="center" vertical="center"/>
    </xf>
    <xf numFmtId="175" fontId="41" fillId="0" borderId="37" xfId="0" applyNumberFormat="1" applyFont="1" applyBorder="1" applyAlignment="1">
      <alignment horizontal="center" vertical="center"/>
    </xf>
    <xf numFmtId="175" fontId="41" fillId="0" borderId="34" xfId="0" applyNumberFormat="1" applyFont="1" applyFill="1" applyBorder="1" applyAlignment="1">
      <alignment horizontal="center" vertical="center"/>
    </xf>
    <xf numFmtId="175" fontId="41" fillId="0" borderId="37"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9" xfId="0" applyNumberFormat="1" applyFont="1" applyBorder="1" applyAlignment="1">
      <alignment horizontal="center" vertical="center"/>
    </xf>
    <xf numFmtId="175" fontId="42" fillId="0" borderId="44" xfId="0" applyNumberFormat="1" applyFont="1" applyBorder="1" applyAlignment="1">
      <alignment horizontal="center" vertical="center"/>
    </xf>
    <xf numFmtId="176" fontId="69" fillId="0" borderId="4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34" xfId="0" applyFont="1" applyBorder="1" applyAlignment="1">
      <alignment horizontal="center" vertical="center"/>
    </xf>
    <xf numFmtId="0" fontId="11" fillId="0" borderId="37"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0" fontId="11" fillId="0" borderId="31" xfId="0" applyFont="1" applyBorder="1" applyAlignment="1">
      <alignment horizontal="center" vertical="center"/>
    </xf>
    <xf numFmtId="3" fontId="11" fillId="0" borderId="3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31" xfId="0" applyFont="1" applyBorder="1" applyAlignment="1">
      <alignment horizontal="left" vertical="center"/>
    </xf>
    <xf numFmtId="0" fontId="11" fillId="0" borderId="38" xfId="0" applyFont="1" applyBorder="1" applyAlignment="1">
      <alignment horizontal="left" vertical="center"/>
    </xf>
    <xf numFmtId="10" fontId="41" fillId="0" borderId="37" xfId="0" applyNumberFormat="1" applyFont="1" applyFill="1" applyBorder="1" applyAlignment="1">
      <alignment horizontal="center" vertical="center"/>
    </xf>
    <xf numFmtId="10" fontId="41" fillId="0" borderId="3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35"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3"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3"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41" fillId="0" borderId="37" xfId="0" applyFont="1" applyFill="1" applyBorder="1" applyAlignment="1">
      <alignment horizontal="center" vertical="center"/>
    </xf>
    <xf numFmtId="0" fontId="11" fillId="0" borderId="25" xfId="0" applyFont="1" applyBorder="1" applyAlignment="1">
      <alignment horizontal="center" vertical="center"/>
    </xf>
    <xf numFmtId="0" fontId="11" fillId="0" borderId="33" xfId="0" applyFont="1" applyBorder="1" applyAlignment="1">
      <alignment horizontal="center" vertical="center"/>
    </xf>
    <xf numFmtId="0"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6" fontId="29" fillId="0" borderId="29" xfId="0" applyNumberFormat="1" applyFont="1" applyFill="1" applyBorder="1" applyAlignment="1">
      <alignment horizontal="center" vertical="center"/>
    </xf>
    <xf numFmtId="176" fontId="29" fillId="0" borderId="32"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31" xfId="41" applyFont="1" applyFill="1" applyBorder="1" applyAlignment="1">
      <alignment horizontal="center" vertical="center" wrapText="1"/>
    </xf>
    <xf numFmtId="0" fontId="43" fillId="24" borderId="34" xfId="52" applyFont="1" applyFill="1" applyBorder="1" applyAlignment="1">
      <alignment horizontal="center" vertical="center"/>
    </xf>
    <xf numFmtId="0" fontId="43" fillId="24" borderId="36" xfId="52" applyFont="1" applyFill="1" applyBorder="1" applyAlignment="1">
      <alignment horizontal="center" vertical="center"/>
    </xf>
    <xf numFmtId="0" fontId="43" fillId="24" borderId="3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1" xfId="52" applyFont="1" applyFill="1" applyBorder="1" applyAlignment="1">
      <alignment horizontal="center" vertical="center" wrapText="1"/>
    </xf>
    <xf numFmtId="0" fontId="43" fillId="0" borderId="31" xfId="41" applyFont="1" applyFill="1" applyBorder="1" applyAlignment="1">
      <alignment horizontal="center" vertical="center" wrapText="1"/>
    </xf>
    <xf numFmtId="0" fontId="11" fillId="0" borderId="0" xfId="2" applyFont="1" applyFill="1" applyAlignment="1">
      <alignment horizontal="center"/>
    </xf>
    <xf numFmtId="0" fontId="43" fillId="0" borderId="3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79" fontId="7" fillId="24" borderId="0" xfId="1" applyNumberFormat="1" applyFont="1" applyFill="1" applyAlignment="1">
      <alignment horizontal="center" vertical="center"/>
    </xf>
    <xf numFmtId="179" fontId="5" fillId="24" borderId="0" xfId="1" applyNumberFormat="1" applyFont="1" applyFill="1" applyAlignment="1">
      <alignment horizontal="center" vertical="center" wrapText="1"/>
    </xf>
    <xf numFmtId="179" fontId="42" fillId="24" borderId="0" xfId="2" applyNumberFormat="1" applyFont="1" applyFill="1" applyAlignment="1">
      <alignment horizontal="center" wrapText="1"/>
    </xf>
    <xf numFmtId="179" fontId="42" fillId="24" borderId="0" xfId="2" applyNumberFormat="1" applyFont="1" applyFill="1" applyAlignment="1">
      <alignment horizontal="center"/>
    </xf>
    <xf numFmtId="179" fontId="49" fillId="24" borderId="0" xfId="2" applyNumberFormat="1" applyFont="1" applyFill="1" applyAlignment="1">
      <alignment horizontal="center"/>
    </xf>
    <xf numFmtId="179" fontId="5" fillId="24" borderId="0" xfId="1" applyNumberFormat="1" applyFont="1" applyFill="1" applyAlignment="1">
      <alignment horizontal="center" vertical="center"/>
    </xf>
    <xf numFmtId="179" fontId="60" fillId="24" borderId="0" xfId="1" applyNumberFormat="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191811571.15013033</c:v>
              </c:pt>
              <c:pt idx="1">
                <c:v>396168996.34479189</c:v>
              </c:pt>
              <c:pt idx="2">
                <c:v>581634526.78579628</c:v>
              </c:pt>
              <c:pt idx="3">
                <c:v>749954191.69736505</c:v>
              </c:pt>
              <c:pt idx="4">
                <c:v>902712704.51855755</c:v>
              </c:pt>
              <c:pt idx="5">
                <c:v>1041348358.3439415</c:v>
              </c:pt>
              <c:pt idx="6">
                <c:v>1167213439.1518133</c:v>
              </c:pt>
              <c:pt idx="7">
                <c:v>1281441906.1595359</c:v>
              </c:pt>
              <c:pt idx="8">
                <c:v>1385109380.1169033</c:v>
              </c:pt>
              <c:pt idx="9">
                <c:v>1479192085.4536088</c:v>
              </c:pt>
              <c:pt idx="10">
                <c:v>1564380582.9523327</c:v>
              </c:pt>
            </c:numLit>
          </c:val>
          <c:smooth val="0"/>
          <c:extLst>
            <c:ext xmlns:c16="http://schemas.microsoft.com/office/drawing/2014/chart" uri="{C3380CC4-5D6E-409C-BE32-E72D297353CC}">
              <c16:uniqueId val="{00000000-03EF-4A59-8A25-350536FD56A8}"/>
            </c:ext>
          </c:extLst>
        </c:ser>
        <c:ser>
          <c:idx val="0"/>
          <c:order val="1"/>
          <c:tx>
            <c:v>Накопленный чистый денежный поток</c:v>
          </c:tx>
          <c:marker>
            <c:symbol val="none"/>
          </c:marker>
          <c:val>
            <c:numLit>
              <c:formatCode>General</c:formatCode>
              <c:ptCount val="11"/>
              <c:pt idx="0">
                <c:v>222974574.40539792</c:v>
              </c:pt>
              <c:pt idx="1">
                <c:v>486232918.47679079</c:v>
              </c:pt>
              <c:pt idx="2">
                <c:v>757408631.37772262</c:v>
              </c:pt>
              <c:pt idx="3">
                <c:v>1036739096.163746</c:v>
              </c:pt>
              <c:pt idx="4">
                <c:v>1324468820.2810619</c:v>
              </c:pt>
              <c:pt idx="5">
                <c:v>1620849646.3288825</c:v>
              </c:pt>
              <c:pt idx="6">
                <c:v>1926254749.5319669</c:v>
              </c:pt>
              <c:pt idx="7">
                <c:v>2240842089.1104469</c:v>
              </c:pt>
              <c:pt idx="8">
                <c:v>2564887048.350174</c:v>
              </c:pt>
              <c:pt idx="9">
                <c:v>2898673275.227715</c:v>
              </c:pt>
              <c:pt idx="10">
                <c:v>3241705907.0348353</c:v>
              </c:pt>
            </c:numLit>
          </c:val>
          <c:smooth val="0"/>
          <c:extLst>
            <c:ext xmlns:c16="http://schemas.microsoft.com/office/drawing/2014/chart" uri="{C3380CC4-5D6E-409C-BE32-E72D297353CC}">
              <c16:uniqueId val="{00000001-03EF-4A59-8A25-350536FD56A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5/J_TP15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ell>
        </row>
        <row r="16">
          <cell r="D16">
            <v>1</v>
          </cell>
        </row>
        <row r="27">
          <cell r="D27">
            <v>53</v>
          </cell>
        </row>
        <row r="28">
          <cell r="D28">
            <v>4</v>
          </cell>
        </row>
        <row r="32">
          <cell r="B32">
            <v>2021</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67</v>
      </c>
      <c r="D1" s="103"/>
      <c r="E1" s="103"/>
      <c r="F1" s="15"/>
    </row>
    <row r="2" spans="1:21" s="11" customFormat="1" ht="18.75" customHeight="1" x14ac:dyDescent="0.3">
      <c r="A2" s="17"/>
      <c r="C2" s="14" t="s">
        <v>9</v>
      </c>
      <c r="D2" s="103"/>
      <c r="E2" s="103"/>
      <c r="F2" s="15"/>
    </row>
    <row r="3" spans="1:21" s="11" customFormat="1" ht="18.75" x14ac:dyDescent="0.3">
      <c r="A3" s="16"/>
      <c r="C3" s="14" t="s">
        <v>561</v>
      </c>
      <c r="D3" s="104"/>
      <c r="E3" s="103"/>
      <c r="F3" s="15"/>
    </row>
    <row r="4" spans="1:21" s="11" customFormat="1" ht="18.75" x14ac:dyDescent="0.3">
      <c r="A4" s="16"/>
      <c r="D4" s="104"/>
      <c r="E4" s="103"/>
      <c r="F4" s="15"/>
      <c r="G4" s="14"/>
    </row>
    <row r="5" spans="1:21" s="11" customFormat="1" ht="15.75" x14ac:dyDescent="0.25">
      <c r="A5" s="353" t="s">
        <v>628</v>
      </c>
      <c r="B5" s="353"/>
      <c r="C5" s="353"/>
      <c r="D5" s="104"/>
      <c r="E5" s="194"/>
      <c r="F5" s="94"/>
      <c r="G5" s="94"/>
      <c r="H5" s="94"/>
      <c r="I5" s="94"/>
    </row>
    <row r="6" spans="1:21" s="11" customFormat="1" ht="18.75" x14ac:dyDescent="0.3">
      <c r="A6" s="16"/>
      <c r="D6" s="104"/>
      <c r="E6" s="103"/>
      <c r="F6" s="15"/>
      <c r="G6" s="14"/>
    </row>
    <row r="7" spans="1:21" s="11" customFormat="1" ht="18.75" x14ac:dyDescent="0.2">
      <c r="A7" s="357" t="s">
        <v>8</v>
      </c>
      <c r="B7" s="357"/>
      <c r="C7" s="357"/>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58" t="s">
        <v>498</v>
      </c>
      <c r="B9" s="358"/>
      <c r="C9" s="358"/>
      <c r="D9" s="104"/>
      <c r="E9" s="103"/>
      <c r="F9" s="7"/>
      <c r="G9" s="7"/>
      <c r="H9" s="12"/>
      <c r="I9" s="12"/>
      <c r="J9" s="12"/>
      <c r="K9" s="12"/>
      <c r="L9" s="12"/>
      <c r="M9" s="12"/>
      <c r="N9" s="12"/>
      <c r="O9" s="12"/>
      <c r="P9" s="12"/>
      <c r="Q9" s="12"/>
      <c r="R9" s="12"/>
      <c r="S9" s="12"/>
      <c r="T9" s="12"/>
      <c r="U9" s="12"/>
    </row>
    <row r="10" spans="1:21" s="11" customFormat="1" ht="18.75" x14ac:dyDescent="0.2">
      <c r="A10" s="354" t="s">
        <v>7</v>
      </c>
      <c r="B10" s="354"/>
      <c r="C10" s="354"/>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195"/>
      <c r="F11" s="13"/>
      <c r="G11" s="13"/>
      <c r="H11" s="12"/>
      <c r="I11" s="12"/>
      <c r="J11" s="12"/>
      <c r="K11" s="12"/>
      <c r="L11" s="12"/>
      <c r="M11" s="12"/>
      <c r="N11" s="12"/>
      <c r="O11" s="12"/>
      <c r="P11" s="12"/>
      <c r="Q11" s="12"/>
      <c r="R11" s="12"/>
      <c r="S11" s="12"/>
      <c r="T11" s="12"/>
      <c r="U11" s="12"/>
    </row>
    <row r="12" spans="1:21" s="11" customFormat="1" ht="18.75" x14ac:dyDescent="0.2">
      <c r="A12" s="359" t="s">
        <v>474</v>
      </c>
      <c r="B12" s="359"/>
      <c r="C12" s="359"/>
      <c r="D12" s="104"/>
      <c r="E12" s="196"/>
      <c r="F12" s="7"/>
      <c r="G12" s="7"/>
      <c r="H12" s="12"/>
      <c r="I12" s="12"/>
      <c r="J12" s="12"/>
      <c r="K12" s="12"/>
      <c r="L12" s="12"/>
      <c r="M12" s="12"/>
      <c r="N12" s="12"/>
      <c r="O12" s="12"/>
      <c r="P12" s="12"/>
      <c r="Q12" s="12"/>
      <c r="R12" s="12"/>
      <c r="S12" s="12"/>
      <c r="T12" s="12"/>
      <c r="U12" s="12"/>
    </row>
    <row r="13" spans="1:21" s="11" customFormat="1" ht="18.75" x14ac:dyDescent="0.2">
      <c r="A13" s="354" t="s">
        <v>6</v>
      </c>
      <c r="B13" s="354"/>
      <c r="C13" s="354"/>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f>'1. паспорт местоположение'!B11</f>
        <v>0</v>
      </c>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60" t="s">
        <v>471</v>
      </c>
      <c r="B15" s="360"/>
      <c r="C15" s="360"/>
      <c r="D15" s="104"/>
      <c r="E15" s="196"/>
      <c r="F15" s="7"/>
      <c r="G15" s="7"/>
      <c r="H15" s="7"/>
      <c r="I15" s="7"/>
      <c r="J15" s="7"/>
      <c r="K15" s="7"/>
      <c r="L15" s="7"/>
      <c r="M15" s="7"/>
      <c r="N15" s="7"/>
      <c r="O15" s="7"/>
      <c r="P15" s="7"/>
      <c r="Q15" s="7"/>
      <c r="R15" s="7"/>
      <c r="S15" s="7"/>
      <c r="T15" s="7"/>
      <c r="U15" s="7"/>
    </row>
    <row r="16" spans="1:21" s="2" customFormat="1" ht="15" customHeight="1" x14ac:dyDescent="0.2">
      <c r="A16" s="354" t="s">
        <v>5</v>
      </c>
      <c r="B16" s="354"/>
      <c r="C16" s="354"/>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55" t="s">
        <v>428</v>
      </c>
      <c r="B18" s="356"/>
      <c r="C18" s="356"/>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4</v>
      </c>
      <c r="B20" s="32" t="s">
        <v>65</v>
      </c>
      <c r="C20" s="190" t="s">
        <v>64</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190">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5" t="s">
        <v>284</v>
      </c>
      <c r="C22" s="190" t="s">
        <v>444</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62</v>
      </c>
      <c r="B23" s="30" t="s">
        <v>455</v>
      </c>
      <c r="C23" s="190" t="s">
        <v>456</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50"/>
      <c r="B24" s="351"/>
      <c r="C24" s="352"/>
      <c r="D24" s="100"/>
      <c r="E24" s="100"/>
      <c r="F24" s="28"/>
      <c r="G24" s="28"/>
      <c r="H24" s="27"/>
      <c r="I24" s="27"/>
      <c r="J24" s="27"/>
      <c r="K24" s="27"/>
      <c r="L24" s="27"/>
      <c r="M24" s="27"/>
      <c r="N24" s="27"/>
      <c r="O24" s="27"/>
      <c r="P24" s="27"/>
      <c r="Q24" s="27"/>
      <c r="R24" s="27"/>
      <c r="S24" s="26"/>
      <c r="T24" s="26"/>
      <c r="U24" s="26"/>
    </row>
    <row r="25" spans="1:21" s="200" customFormat="1" ht="58.5" customHeight="1" x14ac:dyDescent="0.2">
      <c r="A25" s="23" t="s">
        <v>61</v>
      </c>
      <c r="B25" s="91" t="s">
        <v>376</v>
      </c>
      <c r="C25" s="191" t="s">
        <v>473</v>
      </c>
      <c r="D25" s="104"/>
      <c r="E25" s="104"/>
      <c r="F25" s="198"/>
      <c r="G25" s="197"/>
      <c r="H25" s="197"/>
      <c r="I25" s="197"/>
      <c r="J25" s="197"/>
      <c r="K25" s="197"/>
      <c r="L25" s="197"/>
      <c r="M25" s="197"/>
      <c r="N25" s="197"/>
      <c r="O25" s="197"/>
      <c r="P25" s="197"/>
      <c r="Q25" s="197"/>
      <c r="R25" s="199"/>
      <c r="S25" s="199"/>
      <c r="T25" s="199"/>
      <c r="U25" s="199"/>
    </row>
    <row r="26" spans="1:21" s="200" customFormat="1" ht="42.75" customHeight="1" x14ac:dyDescent="0.2">
      <c r="A26" s="23" t="s">
        <v>60</v>
      </c>
      <c r="B26" s="91" t="s">
        <v>73</v>
      </c>
      <c r="C26" s="191" t="s">
        <v>450</v>
      </c>
      <c r="D26" s="104"/>
      <c r="E26" s="104"/>
      <c r="F26" s="198"/>
      <c r="G26" s="197"/>
      <c r="H26" s="197"/>
      <c r="I26" s="197"/>
      <c r="J26" s="197"/>
      <c r="K26" s="197"/>
      <c r="L26" s="197"/>
      <c r="M26" s="197"/>
      <c r="N26" s="197"/>
      <c r="O26" s="197"/>
      <c r="P26" s="197"/>
      <c r="Q26" s="197"/>
      <c r="R26" s="199"/>
      <c r="S26" s="199"/>
      <c r="T26" s="199"/>
      <c r="U26" s="199"/>
    </row>
    <row r="27" spans="1:21" s="200" customFormat="1" ht="51.75" customHeight="1" x14ac:dyDescent="0.2">
      <c r="A27" s="23" t="s">
        <v>58</v>
      </c>
      <c r="B27" s="91" t="s">
        <v>72</v>
      </c>
      <c r="C27" s="191" t="s">
        <v>624</v>
      </c>
      <c r="D27" s="104"/>
      <c r="E27" s="104"/>
      <c r="F27" s="198"/>
      <c r="G27" s="197"/>
      <c r="H27" s="197"/>
      <c r="I27" s="197"/>
      <c r="J27" s="197"/>
      <c r="K27" s="197"/>
      <c r="L27" s="197"/>
      <c r="M27" s="197"/>
      <c r="N27" s="197"/>
      <c r="O27" s="197"/>
      <c r="P27" s="197"/>
      <c r="Q27" s="197"/>
      <c r="R27" s="199"/>
      <c r="S27" s="199"/>
      <c r="T27" s="199"/>
      <c r="U27" s="199"/>
    </row>
    <row r="28" spans="1:21" s="200" customFormat="1" ht="42.75" customHeight="1" x14ac:dyDescent="0.2">
      <c r="A28" s="23" t="s">
        <v>57</v>
      </c>
      <c r="B28" s="91" t="s">
        <v>377</v>
      </c>
      <c r="C28" s="191" t="s">
        <v>446</v>
      </c>
      <c r="D28" s="104"/>
      <c r="E28" s="104"/>
      <c r="F28" s="198"/>
      <c r="G28" s="197"/>
      <c r="H28" s="197"/>
      <c r="I28" s="197"/>
      <c r="J28" s="197"/>
      <c r="K28" s="197"/>
      <c r="L28" s="197"/>
      <c r="M28" s="197"/>
      <c r="N28" s="197"/>
      <c r="O28" s="197"/>
      <c r="P28" s="197"/>
      <c r="Q28" s="197"/>
      <c r="R28" s="199"/>
      <c r="S28" s="199"/>
      <c r="T28" s="199"/>
      <c r="U28" s="199"/>
    </row>
    <row r="29" spans="1:21" s="200" customFormat="1" ht="51.75" customHeight="1" x14ac:dyDescent="0.2">
      <c r="A29" s="23" t="s">
        <v>55</v>
      </c>
      <c r="B29" s="91" t="s">
        <v>378</v>
      </c>
      <c r="C29" s="191" t="s">
        <v>446</v>
      </c>
      <c r="D29" s="104"/>
      <c r="E29" s="104"/>
      <c r="F29" s="198"/>
      <c r="G29" s="197"/>
      <c r="H29" s="197"/>
      <c r="I29" s="197"/>
      <c r="J29" s="197"/>
      <c r="K29" s="197"/>
      <c r="L29" s="197"/>
      <c r="M29" s="197"/>
      <c r="N29" s="197"/>
      <c r="O29" s="197"/>
      <c r="P29" s="197"/>
      <c r="Q29" s="197"/>
      <c r="R29" s="199"/>
      <c r="S29" s="199"/>
      <c r="T29" s="199"/>
      <c r="U29" s="199"/>
    </row>
    <row r="30" spans="1:21" s="200" customFormat="1" ht="51.75" customHeight="1" x14ac:dyDescent="0.2">
      <c r="A30" s="23" t="s">
        <v>53</v>
      </c>
      <c r="B30" s="91" t="s">
        <v>379</v>
      </c>
      <c r="C30" s="191" t="s">
        <v>446</v>
      </c>
      <c r="D30" s="104"/>
      <c r="E30" s="104"/>
      <c r="F30" s="198"/>
      <c r="G30" s="197"/>
      <c r="H30" s="197"/>
      <c r="I30" s="197"/>
      <c r="J30" s="197"/>
      <c r="K30" s="197"/>
      <c r="L30" s="197"/>
      <c r="M30" s="197"/>
      <c r="N30" s="197"/>
      <c r="O30" s="197"/>
      <c r="P30" s="197"/>
      <c r="Q30" s="197"/>
      <c r="R30" s="199"/>
      <c r="S30" s="199"/>
      <c r="T30" s="199"/>
      <c r="U30" s="199"/>
    </row>
    <row r="31" spans="1:21" s="200" customFormat="1" ht="51.75" customHeight="1" x14ac:dyDescent="0.2">
      <c r="A31" s="23" t="s">
        <v>71</v>
      </c>
      <c r="B31" s="91" t="s">
        <v>380</v>
      </c>
      <c r="C31" s="191" t="s">
        <v>446</v>
      </c>
      <c r="D31" s="104"/>
      <c r="E31" s="104"/>
      <c r="F31" s="198"/>
      <c r="G31" s="197"/>
      <c r="H31" s="197"/>
      <c r="I31" s="197"/>
      <c r="J31" s="197"/>
      <c r="K31" s="197"/>
      <c r="L31" s="197"/>
      <c r="M31" s="197"/>
      <c r="N31" s="197"/>
      <c r="O31" s="197"/>
      <c r="P31" s="197"/>
      <c r="Q31" s="197"/>
      <c r="R31" s="199"/>
      <c r="S31" s="199"/>
      <c r="T31" s="199"/>
      <c r="U31" s="199"/>
    </row>
    <row r="32" spans="1:21" s="200" customFormat="1" ht="51.75" customHeight="1" x14ac:dyDescent="0.2">
      <c r="A32" s="23" t="s">
        <v>69</v>
      </c>
      <c r="B32" s="91" t="s">
        <v>381</v>
      </c>
      <c r="C32" s="191" t="s">
        <v>446</v>
      </c>
      <c r="D32" s="104"/>
      <c r="E32" s="104"/>
      <c r="F32" s="198"/>
      <c r="G32" s="197"/>
      <c r="H32" s="197"/>
      <c r="I32" s="197"/>
      <c r="J32" s="197"/>
      <c r="K32" s="197"/>
      <c r="L32" s="197"/>
      <c r="M32" s="197"/>
      <c r="N32" s="197"/>
      <c r="O32" s="197"/>
      <c r="P32" s="197"/>
      <c r="Q32" s="197"/>
      <c r="R32" s="199"/>
      <c r="S32" s="199"/>
      <c r="T32" s="199"/>
      <c r="U32" s="199"/>
    </row>
    <row r="33" spans="1:21" s="200" customFormat="1" ht="101.25" customHeight="1" x14ac:dyDescent="0.2">
      <c r="A33" s="23" t="s">
        <v>68</v>
      </c>
      <c r="B33" s="91" t="s">
        <v>382</v>
      </c>
      <c r="C33" s="191" t="s">
        <v>625</v>
      </c>
      <c r="D33" s="104"/>
      <c r="E33" s="104"/>
      <c r="F33" s="198"/>
      <c r="G33" s="197"/>
      <c r="H33" s="197"/>
      <c r="I33" s="197"/>
      <c r="J33" s="197"/>
      <c r="K33" s="197"/>
      <c r="L33" s="197"/>
      <c r="M33" s="197"/>
      <c r="N33" s="197"/>
      <c r="O33" s="197"/>
      <c r="P33" s="197"/>
      <c r="Q33" s="197"/>
      <c r="R33" s="199"/>
      <c r="S33" s="199"/>
      <c r="T33" s="199"/>
      <c r="U33" s="199"/>
    </row>
    <row r="34" spans="1:21" ht="111" customHeight="1" x14ac:dyDescent="0.25">
      <c r="A34" s="23" t="s">
        <v>397</v>
      </c>
      <c r="B34" s="34" t="s">
        <v>383</v>
      </c>
      <c r="C34" s="192" t="s">
        <v>446</v>
      </c>
      <c r="F34" s="22"/>
      <c r="G34" s="22"/>
      <c r="H34" s="22"/>
      <c r="I34" s="22"/>
      <c r="J34" s="22"/>
      <c r="K34" s="22"/>
      <c r="L34" s="22"/>
      <c r="M34" s="22"/>
      <c r="N34" s="22"/>
      <c r="O34" s="22"/>
      <c r="P34" s="22"/>
      <c r="Q34" s="22"/>
      <c r="R34" s="22"/>
      <c r="S34" s="22"/>
      <c r="T34" s="22"/>
      <c r="U34" s="22"/>
    </row>
    <row r="35" spans="1:21" ht="58.5" customHeight="1" x14ac:dyDescent="0.25">
      <c r="A35" s="23" t="s">
        <v>386</v>
      </c>
      <c r="B35" s="34" t="s">
        <v>70</v>
      </c>
      <c r="C35" s="192" t="s">
        <v>446</v>
      </c>
      <c r="F35" s="22"/>
      <c r="G35" s="22"/>
      <c r="H35" s="22"/>
      <c r="I35" s="22"/>
      <c r="J35" s="22"/>
      <c r="K35" s="22"/>
      <c r="L35" s="22"/>
      <c r="M35" s="22"/>
      <c r="N35" s="22"/>
      <c r="O35" s="22"/>
      <c r="P35" s="22"/>
      <c r="Q35" s="22"/>
      <c r="R35" s="22"/>
      <c r="S35" s="22"/>
      <c r="T35" s="22"/>
      <c r="U35" s="22"/>
    </row>
    <row r="36" spans="1:21" ht="51.75" customHeight="1" x14ac:dyDescent="0.25">
      <c r="A36" s="23" t="s">
        <v>398</v>
      </c>
      <c r="B36" s="34" t="s">
        <v>384</v>
      </c>
      <c r="C36" s="192" t="s">
        <v>621</v>
      </c>
      <c r="F36" s="22"/>
      <c r="G36" s="22"/>
      <c r="H36" s="22"/>
      <c r="I36" s="22"/>
      <c r="J36" s="22"/>
      <c r="K36" s="22"/>
      <c r="L36" s="22"/>
      <c r="M36" s="22"/>
      <c r="N36" s="22"/>
      <c r="O36" s="22"/>
      <c r="P36" s="22"/>
      <c r="Q36" s="22"/>
      <c r="R36" s="22"/>
      <c r="S36" s="22"/>
      <c r="T36" s="22"/>
      <c r="U36" s="22"/>
    </row>
    <row r="37" spans="1:21" ht="62.25" customHeight="1" x14ac:dyDescent="0.25">
      <c r="A37" s="23" t="s">
        <v>387</v>
      </c>
      <c r="B37" s="34" t="s">
        <v>385</v>
      </c>
      <c r="C37" s="191" t="s">
        <v>621</v>
      </c>
      <c r="F37" s="22"/>
      <c r="G37" s="22"/>
      <c r="H37" s="22"/>
      <c r="I37" s="22"/>
      <c r="J37" s="22"/>
      <c r="K37" s="22"/>
      <c r="L37" s="22"/>
      <c r="M37" s="22"/>
      <c r="N37" s="22"/>
      <c r="O37" s="22"/>
      <c r="P37" s="22"/>
      <c r="Q37" s="22"/>
      <c r="R37" s="22"/>
      <c r="S37" s="22"/>
      <c r="T37" s="22"/>
      <c r="U37" s="22"/>
    </row>
    <row r="38" spans="1:21" ht="43.5" customHeight="1" x14ac:dyDescent="0.25">
      <c r="A38" s="23" t="s">
        <v>399</v>
      </c>
      <c r="B38" s="34" t="s">
        <v>227</v>
      </c>
      <c r="C38" s="192" t="s">
        <v>446</v>
      </c>
      <c r="F38" s="22"/>
      <c r="G38" s="22"/>
      <c r="H38" s="22"/>
      <c r="I38" s="22"/>
      <c r="J38" s="22"/>
      <c r="K38" s="22"/>
      <c r="L38" s="22"/>
      <c r="M38" s="22"/>
      <c r="N38" s="22"/>
      <c r="O38" s="22"/>
      <c r="P38" s="22"/>
      <c r="Q38" s="22"/>
      <c r="R38" s="22"/>
      <c r="S38" s="22"/>
      <c r="T38" s="22"/>
      <c r="U38" s="22"/>
    </row>
    <row r="39" spans="1:21" ht="23.25" customHeight="1" x14ac:dyDescent="0.25">
      <c r="A39" s="350"/>
      <c r="B39" s="351"/>
      <c r="C39" s="352"/>
      <c r="F39" s="22"/>
      <c r="G39" s="22"/>
      <c r="H39" s="22"/>
      <c r="I39" s="22"/>
      <c r="J39" s="22"/>
      <c r="K39" s="22"/>
      <c r="L39" s="22"/>
      <c r="M39" s="22"/>
      <c r="N39" s="22"/>
      <c r="O39" s="22"/>
      <c r="P39" s="22"/>
      <c r="Q39" s="22"/>
      <c r="R39" s="22"/>
      <c r="S39" s="22"/>
      <c r="T39" s="22"/>
      <c r="U39" s="22"/>
    </row>
    <row r="40" spans="1:21" ht="165" x14ac:dyDescent="0.25">
      <c r="A40" s="23" t="s">
        <v>388</v>
      </c>
      <c r="B40" s="34" t="s">
        <v>441</v>
      </c>
      <c r="C40" s="266" t="s">
        <v>664</v>
      </c>
      <c r="F40" s="22"/>
      <c r="G40" s="22"/>
      <c r="H40" s="22"/>
      <c r="I40" s="22"/>
      <c r="J40" s="22"/>
      <c r="K40" s="22"/>
      <c r="L40" s="22"/>
      <c r="M40" s="22"/>
      <c r="N40" s="22"/>
      <c r="O40" s="22"/>
      <c r="P40" s="22"/>
      <c r="Q40" s="22"/>
      <c r="R40" s="22"/>
      <c r="S40" s="22"/>
      <c r="T40" s="22"/>
      <c r="U40" s="22"/>
    </row>
    <row r="41" spans="1:21" ht="105.75" customHeight="1" x14ac:dyDescent="0.25">
      <c r="A41" s="23" t="s">
        <v>400</v>
      </c>
      <c r="B41" s="34" t="s">
        <v>423</v>
      </c>
      <c r="C41" s="192" t="s">
        <v>476</v>
      </c>
      <c r="F41" s="22"/>
      <c r="G41" s="22"/>
      <c r="H41" s="22"/>
      <c r="I41" s="22"/>
      <c r="J41" s="22"/>
      <c r="K41" s="22"/>
      <c r="L41" s="22"/>
      <c r="M41" s="22"/>
      <c r="N41" s="22"/>
      <c r="O41" s="22"/>
      <c r="P41" s="22"/>
      <c r="Q41" s="22"/>
      <c r="R41" s="22"/>
      <c r="S41" s="22"/>
      <c r="T41" s="22"/>
      <c r="U41" s="22"/>
    </row>
    <row r="42" spans="1:21" ht="83.25" customHeight="1" x14ac:dyDescent="0.25">
      <c r="A42" s="23" t="s">
        <v>389</v>
      </c>
      <c r="B42" s="34" t="s">
        <v>438</v>
      </c>
      <c r="C42" s="192" t="s">
        <v>575</v>
      </c>
      <c r="F42" s="22"/>
      <c r="G42" s="22"/>
      <c r="H42" s="22"/>
      <c r="I42" s="22"/>
      <c r="J42" s="22"/>
      <c r="K42" s="22"/>
      <c r="L42" s="22"/>
      <c r="M42" s="22"/>
      <c r="N42" s="22"/>
      <c r="O42" s="22"/>
      <c r="P42" s="22"/>
      <c r="Q42" s="22"/>
      <c r="R42" s="22"/>
      <c r="S42" s="22"/>
      <c r="T42" s="22"/>
      <c r="U42" s="22"/>
    </row>
    <row r="43" spans="1:21" ht="186" customHeight="1" x14ac:dyDescent="0.25">
      <c r="A43" s="23" t="s">
        <v>403</v>
      </c>
      <c r="B43" s="34" t="s">
        <v>404</v>
      </c>
      <c r="C43" s="192" t="s">
        <v>476</v>
      </c>
      <c r="F43" s="22"/>
      <c r="G43" s="22"/>
      <c r="H43" s="22"/>
      <c r="I43" s="22"/>
      <c r="J43" s="22"/>
      <c r="K43" s="22"/>
      <c r="L43" s="22"/>
      <c r="M43" s="22"/>
      <c r="N43" s="22"/>
      <c r="O43" s="22"/>
      <c r="P43" s="22"/>
      <c r="Q43" s="22"/>
      <c r="R43" s="22"/>
      <c r="S43" s="22"/>
      <c r="T43" s="22"/>
      <c r="U43" s="22"/>
    </row>
    <row r="44" spans="1:21" ht="111" customHeight="1" x14ac:dyDescent="0.25">
      <c r="A44" s="23" t="s">
        <v>390</v>
      </c>
      <c r="B44" s="34" t="s">
        <v>429</v>
      </c>
      <c r="C44" s="192" t="s">
        <v>476</v>
      </c>
      <c r="F44" s="22"/>
      <c r="G44" s="22"/>
      <c r="H44" s="22"/>
      <c r="I44" s="22"/>
      <c r="J44" s="22"/>
      <c r="K44" s="22"/>
      <c r="L44" s="22"/>
      <c r="M44" s="22"/>
      <c r="N44" s="22"/>
      <c r="O44" s="22"/>
      <c r="P44" s="22"/>
      <c r="Q44" s="22"/>
      <c r="R44" s="22"/>
      <c r="S44" s="22"/>
      <c r="T44" s="22"/>
      <c r="U44" s="22"/>
    </row>
    <row r="45" spans="1:21" ht="120" customHeight="1" x14ac:dyDescent="0.25">
      <c r="A45" s="23" t="s">
        <v>424</v>
      </c>
      <c r="B45" s="34" t="s">
        <v>430</v>
      </c>
      <c r="C45" s="192" t="s">
        <v>476</v>
      </c>
      <c r="F45" s="22"/>
      <c r="G45" s="22"/>
      <c r="H45" s="22"/>
      <c r="I45" s="22"/>
      <c r="J45" s="22"/>
      <c r="K45" s="22"/>
      <c r="L45" s="22"/>
      <c r="M45" s="22"/>
      <c r="N45" s="22"/>
      <c r="O45" s="22"/>
      <c r="P45" s="22"/>
      <c r="Q45" s="22"/>
      <c r="R45" s="22"/>
      <c r="S45" s="22"/>
      <c r="T45" s="22"/>
      <c r="U45" s="22"/>
    </row>
    <row r="46" spans="1:21" ht="101.25" customHeight="1" x14ac:dyDescent="0.25">
      <c r="A46" s="23" t="s">
        <v>391</v>
      </c>
      <c r="B46" s="34" t="s">
        <v>431</v>
      </c>
      <c r="C46" s="192" t="s">
        <v>476</v>
      </c>
      <c r="F46" s="22"/>
      <c r="G46" s="22"/>
      <c r="H46" s="22"/>
      <c r="I46" s="22"/>
      <c r="J46" s="22"/>
      <c r="K46" s="22"/>
      <c r="L46" s="22"/>
      <c r="M46" s="22"/>
      <c r="N46" s="22"/>
      <c r="O46" s="22"/>
      <c r="P46" s="22"/>
      <c r="Q46" s="22"/>
      <c r="R46" s="22"/>
      <c r="S46" s="22"/>
      <c r="T46" s="22"/>
      <c r="U46" s="22"/>
    </row>
    <row r="47" spans="1:21" ht="18.75" customHeight="1" x14ac:dyDescent="0.25">
      <c r="A47" s="350"/>
      <c r="B47" s="351"/>
      <c r="C47" s="352"/>
      <c r="F47" s="22"/>
      <c r="G47" s="22"/>
      <c r="H47" s="22"/>
      <c r="I47" s="22"/>
      <c r="J47" s="22"/>
      <c r="K47" s="22"/>
      <c r="L47" s="22"/>
      <c r="M47" s="22"/>
      <c r="N47" s="22"/>
      <c r="O47" s="22"/>
      <c r="P47" s="22"/>
      <c r="Q47" s="22"/>
      <c r="R47" s="22"/>
      <c r="S47" s="22"/>
      <c r="T47" s="22"/>
      <c r="U47" s="22"/>
    </row>
    <row r="48" spans="1:21" ht="75.75" customHeight="1" x14ac:dyDescent="0.25">
      <c r="A48" s="23" t="s">
        <v>425</v>
      </c>
      <c r="B48" s="34" t="s">
        <v>439</v>
      </c>
      <c r="C48" s="193">
        <f>'6.2. Паспорт фин осв ввод'!AC24</f>
        <v>5.3908031200000002</v>
      </c>
      <c r="F48" s="22"/>
      <c r="G48" s="22"/>
      <c r="H48" s="22"/>
      <c r="I48" s="22"/>
      <c r="J48" s="22"/>
      <c r="K48" s="22"/>
      <c r="L48" s="22"/>
      <c r="M48" s="22"/>
      <c r="N48" s="22"/>
      <c r="O48" s="22"/>
      <c r="P48" s="22"/>
      <c r="Q48" s="22"/>
      <c r="R48" s="22"/>
      <c r="S48" s="22"/>
      <c r="T48" s="22"/>
      <c r="U48" s="22"/>
    </row>
    <row r="49" spans="1:21" ht="71.25" customHeight="1" x14ac:dyDescent="0.25">
      <c r="A49" s="23" t="s">
        <v>392</v>
      </c>
      <c r="B49" s="34" t="s">
        <v>440</v>
      </c>
      <c r="C49" s="158">
        <f>'6.2. Паспорт фин осв ввод'!AC30</f>
        <v>0</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R20" sqref="R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11" customFormat="1" ht="15.75" x14ac:dyDescent="0.2">
      <c r="A5" s="16"/>
    </row>
    <row r="6" spans="1:28" s="11" customFormat="1" ht="18.75" x14ac:dyDescent="0.2">
      <c r="A6" s="357" t="s">
        <v>8</v>
      </c>
      <c r="B6" s="357"/>
      <c r="C6" s="357"/>
      <c r="D6" s="357"/>
      <c r="E6" s="357"/>
      <c r="F6" s="357"/>
      <c r="G6" s="357"/>
      <c r="H6" s="357"/>
      <c r="I6" s="357"/>
      <c r="J6" s="357"/>
      <c r="K6" s="357"/>
      <c r="L6" s="357"/>
      <c r="M6" s="357"/>
      <c r="N6" s="357"/>
      <c r="O6" s="357"/>
      <c r="P6" s="357"/>
      <c r="Q6" s="357"/>
      <c r="R6" s="357"/>
      <c r="S6" s="357"/>
      <c r="T6" s="12"/>
      <c r="U6" s="12"/>
      <c r="V6" s="12"/>
      <c r="W6" s="12"/>
      <c r="X6" s="12"/>
      <c r="Y6" s="12"/>
      <c r="Z6" s="12"/>
      <c r="AA6" s="12"/>
      <c r="AB6" s="12"/>
    </row>
    <row r="7" spans="1:28" s="11" customFormat="1" ht="18.75" x14ac:dyDescent="0.2">
      <c r="A7" s="357"/>
      <c r="B7" s="357"/>
      <c r="C7" s="357"/>
      <c r="D7" s="357"/>
      <c r="E7" s="357"/>
      <c r="F7" s="357"/>
      <c r="G7" s="357"/>
      <c r="H7" s="357"/>
      <c r="I7" s="357"/>
      <c r="J7" s="357"/>
      <c r="K7" s="357"/>
      <c r="L7" s="357"/>
      <c r="M7" s="357"/>
      <c r="N7" s="357"/>
      <c r="O7" s="357"/>
      <c r="P7" s="357"/>
      <c r="Q7" s="357"/>
      <c r="R7" s="357"/>
      <c r="S7" s="357"/>
      <c r="T7" s="12"/>
      <c r="U7" s="12"/>
      <c r="V7" s="12"/>
      <c r="W7" s="12"/>
      <c r="X7" s="12"/>
      <c r="Y7" s="12"/>
      <c r="Z7" s="12"/>
      <c r="AA7" s="12"/>
      <c r="AB7" s="12"/>
    </row>
    <row r="8" spans="1:28" s="11"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2"/>
      <c r="U8" s="12"/>
      <c r="V8" s="12"/>
      <c r="W8" s="12"/>
      <c r="X8" s="12"/>
      <c r="Y8" s="12"/>
      <c r="Z8" s="12"/>
      <c r="AA8" s="12"/>
      <c r="AB8" s="12"/>
    </row>
    <row r="9" spans="1:28" s="11" customFormat="1" ht="18.75" x14ac:dyDescent="0.2">
      <c r="A9" s="354" t="s">
        <v>7</v>
      </c>
      <c r="B9" s="354"/>
      <c r="C9" s="354"/>
      <c r="D9" s="354"/>
      <c r="E9" s="354"/>
      <c r="F9" s="354"/>
      <c r="G9" s="354"/>
      <c r="H9" s="354"/>
      <c r="I9" s="354"/>
      <c r="J9" s="354"/>
      <c r="K9" s="354"/>
      <c r="L9" s="354"/>
      <c r="M9" s="354"/>
      <c r="N9" s="354"/>
      <c r="O9" s="354"/>
      <c r="P9" s="354"/>
      <c r="Q9" s="354"/>
      <c r="R9" s="354"/>
      <c r="S9" s="354"/>
      <c r="T9" s="12"/>
      <c r="U9" s="12"/>
      <c r="V9" s="12"/>
      <c r="W9" s="12"/>
      <c r="X9" s="12"/>
      <c r="Y9" s="12"/>
      <c r="Z9" s="12"/>
      <c r="AA9" s="12"/>
      <c r="AB9" s="12"/>
    </row>
    <row r="10" spans="1:28" s="11" customFormat="1" ht="18.75" x14ac:dyDescent="0.2">
      <c r="A10" s="357"/>
      <c r="B10" s="357"/>
      <c r="C10" s="357"/>
      <c r="D10" s="357"/>
      <c r="E10" s="357"/>
      <c r="F10" s="357"/>
      <c r="G10" s="357"/>
      <c r="H10" s="357"/>
      <c r="I10" s="357"/>
      <c r="J10" s="357"/>
      <c r="K10" s="357"/>
      <c r="L10" s="357"/>
      <c r="M10" s="357"/>
      <c r="N10" s="357"/>
      <c r="O10" s="357"/>
      <c r="P10" s="357"/>
      <c r="Q10" s="357"/>
      <c r="R10" s="357"/>
      <c r="S10" s="357"/>
      <c r="T10" s="12"/>
      <c r="U10" s="12"/>
      <c r="V10" s="12"/>
      <c r="W10" s="12"/>
      <c r="X10" s="12"/>
      <c r="Y10" s="12"/>
      <c r="Z10" s="12"/>
      <c r="AA10" s="12"/>
      <c r="AB10" s="12"/>
    </row>
    <row r="11" spans="1:28" s="11" customFormat="1" ht="18.75" x14ac:dyDescent="0.2">
      <c r="A11" s="370" t="str">
        <f>'1. паспорт местоположение'!A12:C12</f>
        <v>J_TP1500.VL.0035</v>
      </c>
      <c r="B11" s="370"/>
      <c r="C11" s="370"/>
      <c r="D11" s="370"/>
      <c r="E11" s="370"/>
      <c r="F11" s="370"/>
      <c r="G11" s="370"/>
      <c r="H11" s="370"/>
      <c r="I11" s="370"/>
      <c r="J11" s="370"/>
      <c r="K11" s="370"/>
      <c r="L11" s="370"/>
      <c r="M11" s="370"/>
      <c r="N11" s="370"/>
      <c r="O11" s="370"/>
      <c r="P11" s="370"/>
      <c r="Q11" s="370"/>
      <c r="R11" s="370"/>
      <c r="S11" s="370"/>
      <c r="T11" s="12"/>
      <c r="U11" s="12"/>
      <c r="V11" s="12"/>
      <c r="W11" s="12"/>
      <c r="X11" s="12"/>
      <c r="Y11" s="12"/>
      <c r="Z11" s="12"/>
      <c r="AA11" s="12"/>
      <c r="AB11" s="12"/>
    </row>
    <row r="12" spans="1:28" s="11"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12"/>
      <c r="U12" s="12"/>
      <c r="V12" s="12"/>
      <c r="W12" s="12"/>
      <c r="X12" s="12"/>
      <c r="Y12" s="12"/>
      <c r="Z12" s="12"/>
      <c r="AA12" s="12"/>
      <c r="AB12" s="12"/>
    </row>
    <row r="13" spans="1:28" s="8"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9"/>
      <c r="U13" s="9"/>
      <c r="V13" s="9"/>
      <c r="W13" s="9"/>
      <c r="X13" s="9"/>
      <c r="Y13" s="9"/>
      <c r="Z13" s="9"/>
      <c r="AA13" s="9"/>
      <c r="AB13" s="9"/>
    </row>
    <row r="14" spans="1:28" s="2" customFormat="1" ht="15.75" x14ac:dyDescent="0.2">
      <c r="A14"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70"/>
      <c r="C14" s="370"/>
      <c r="D14" s="370"/>
      <c r="E14" s="370"/>
      <c r="F14" s="370"/>
      <c r="G14" s="370"/>
      <c r="H14" s="370"/>
      <c r="I14" s="370"/>
      <c r="J14" s="370"/>
      <c r="K14" s="370"/>
      <c r="L14" s="370"/>
      <c r="M14" s="370"/>
      <c r="N14" s="370"/>
      <c r="O14" s="370"/>
      <c r="P14" s="370"/>
      <c r="Q14" s="370"/>
      <c r="R14" s="370"/>
      <c r="S14" s="370"/>
      <c r="T14" s="7"/>
      <c r="U14" s="7"/>
      <c r="V14" s="7"/>
      <c r="W14" s="7"/>
      <c r="X14" s="7"/>
      <c r="Y14" s="7"/>
      <c r="Z14" s="7"/>
      <c r="AA14" s="7"/>
      <c r="AB14" s="7"/>
    </row>
    <row r="15" spans="1:28" s="2" customFormat="1" ht="15" customHeight="1" x14ac:dyDescent="0.2">
      <c r="A15" s="354" t="s">
        <v>5</v>
      </c>
      <c r="B15" s="354"/>
      <c r="C15" s="354"/>
      <c r="D15" s="354"/>
      <c r="E15" s="354"/>
      <c r="F15" s="354"/>
      <c r="G15" s="354"/>
      <c r="H15" s="354"/>
      <c r="I15" s="354"/>
      <c r="J15" s="354"/>
      <c r="K15" s="354"/>
      <c r="L15" s="354"/>
      <c r="M15" s="354"/>
      <c r="N15" s="354"/>
      <c r="O15" s="354"/>
      <c r="P15" s="354"/>
      <c r="Q15" s="354"/>
      <c r="R15" s="354"/>
      <c r="S15" s="354"/>
      <c r="T15" s="5"/>
      <c r="U15" s="5"/>
      <c r="V15" s="5"/>
      <c r="W15" s="5"/>
      <c r="X15" s="5"/>
      <c r="Y15" s="5"/>
      <c r="Z15" s="5"/>
      <c r="AA15" s="5"/>
      <c r="AB15" s="5"/>
    </row>
    <row r="16" spans="1:28" s="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3"/>
      <c r="U16" s="3"/>
      <c r="V16" s="3"/>
      <c r="W16" s="3"/>
      <c r="X16" s="3"/>
      <c r="Y16" s="3"/>
    </row>
    <row r="17" spans="1:28" s="2" customFormat="1" ht="45.75" customHeight="1" x14ac:dyDescent="0.2">
      <c r="A17" s="355" t="s">
        <v>402</v>
      </c>
      <c r="B17" s="355"/>
      <c r="C17" s="355"/>
      <c r="D17" s="355"/>
      <c r="E17" s="355"/>
      <c r="F17" s="355"/>
      <c r="G17" s="355"/>
      <c r="H17" s="355"/>
      <c r="I17" s="355"/>
      <c r="J17" s="355"/>
      <c r="K17" s="355"/>
      <c r="L17" s="355"/>
      <c r="M17" s="355"/>
      <c r="N17" s="355"/>
      <c r="O17" s="355"/>
      <c r="P17" s="355"/>
      <c r="Q17" s="355"/>
      <c r="R17" s="355"/>
      <c r="S17" s="355"/>
      <c r="T17" s="6"/>
      <c r="U17" s="6"/>
      <c r="V17" s="6"/>
      <c r="W17" s="6"/>
      <c r="X17" s="6"/>
      <c r="Y17" s="6"/>
      <c r="Z17" s="6"/>
      <c r="AA17" s="6"/>
      <c r="AB17" s="6"/>
    </row>
    <row r="18" spans="1:28" s="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
      <c r="U18" s="3"/>
      <c r="V18" s="3"/>
      <c r="W18" s="3"/>
      <c r="X18" s="3"/>
      <c r="Y18" s="3"/>
    </row>
    <row r="19" spans="1:28" s="2" customFormat="1" ht="54" customHeight="1" x14ac:dyDescent="0.2">
      <c r="A19" s="375" t="s">
        <v>4</v>
      </c>
      <c r="B19" s="375" t="s">
        <v>98</v>
      </c>
      <c r="C19" s="361" t="s">
        <v>306</v>
      </c>
      <c r="D19" s="375" t="s">
        <v>305</v>
      </c>
      <c r="E19" s="375" t="s">
        <v>97</v>
      </c>
      <c r="F19" s="375" t="s">
        <v>96</v>
      </c>
      <c r="G19" s="375" t="s">
        <v>301</v>
      </c>
      <c r="H19" s="375" t="s">
        <v>95</v>
      </c>
      <c r="I19" s="375" t="s">
        <v>94</v>
      </c>
      <c r="J19" s="375" t="s">
        <v>93</v>
      </c>
      <c r="K19" s="375" t="s">
        <v>92</v>
      </c>
      <c r="L19" s="375" t="s">
        <v>91</v>
      </c>
      <c r="M19" s="375" t="s">
        <v>90</v>
      </c>
      <c r="N19" s="375" t="s">
        <v>89</v>
      </c>
      <c r="O19" s="375" t="s">
        <v>88</v>
      </c>
      <c r="P19" s="375" t="s">
        <v>87</v>
      </c>
      <c r="Q19" s="375" t="s">
        <v>304</v>
      </c>
      <c r="R19" s="375"/>
      <c r="S19" s="376" t="s">
        <v>395</v>
      </c>
      <c r="T19" s="3"/>
      <c r="U19" s="3"/>
      <c r="V19" s="3"/>
      <c r="W19" s="3"/>
      <c r="X19" s="3"/>
      <c r="Y19" s="3"/>
    </row>
    <row r="20" spans="1:28" s="2" customFormat="1" ht="180.75" customHeight="1" x14ac:dyDescent="0.2">
      <c r="A20" s="375"/>
      <c r="B20" s="375"/>
      <c r="C20" s="363"/>
      <c r="D20" s="375"/>
      <c r="E20" s="375"/>
      <c r="F20" s="375"/>
      <c r="G20" s="375"/>
      <c r="H20" s="375"/>
      <c r="I20" s="375"/>
      <c r="J20" s="375"/>
      <c r="K20" s="375"/>
      <c r="L20" s="375"/>
      <c r="M20" s="375"/>
      <c r="N20" s="375"/>
      <c r="O20" s="375"/>
      <c r="P20" s="375"/>
      <c r="Q20" s="36" t="s">
        <v>302</v>
      </c>
      <c r="R20" s="37" t="s">
        <v>303</v>
      </c>
      <c r="S20" s="376"/>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61">
        <v>1</v>
      </c>
      <c r="B22" s="361" t="s">
        <v>463</v>
      </c>
      <c r="C22" s="361" t="s">
        <v>560</v>
      </c>
      <c r="D22" s="361" t="s">
        <v>475</v>
      </c>
      <c r="E22" s="361" t="s">
        <v>465</v>
      </c>
      <c r="F22" s="361" t="s">
        <v>466</v>
      </c>
      <c r="G22" s="146" t="s">
        <v>396</v>
      </c>
      <c r="H22" s="146">
        <v>60</v>
      </c>
      <c r="I22" s="146">
        <v>28.5</v>
      </c>
      <c r="J22" s="146">
        <v>31.5</v>
      </c>
      <c r="K22" s="146">
        <v>110</v>
      </c>
      <c r="L22" s="146" t="s">
        <v>467</v>
      </c>
      <c r="M22" s="146">
        <v>126</v>
      </c>
      <c r="N22" s="146">
        <v>2</v>
      </c>
      <c r="O22" s="146" t="s">
        <v>464</v>
      </c>
      <c r="P22" s="146" t="s">
        <v>464</v>
      </c>
      <c r="Q22" s="31" t="s">
        <v>464</v>
      </c>
      <c r="R22" s="364" t="s">
        <v>468</v>
      </c>
      <c r="S22" s="367">
        <v>8.3330000000000001E-3</v>
      </c>
      <c r="T22" s="27"/>
      <c r="U22" s="27"/>
      <c r="V22" s="27"/>
      <c r="W22" s="27"/>
      <c r="X22" s="27"/>
      <c r="Y22" s="27"/>
      <c r="Z22" s="26"/>
      <c r="AA22" s="26"/>
      <c r="AB22" s="26"/>
    </row>
    <row r="23" spans="1:28" s="2" customFormat="1" ht="18.75" x14ac:dyDescent="0.25">
      <c r="A23" s="362"/>
      <c r="B23" s="362"/>
      <c r="C23" s="362"/>
      <c r="D23" s="362"/>
      <c r="E23" s="362"/>
      <c r="F23" s="362"/>
      <c r="G23" s="32" t="s">
        <v>469</v>
      </c>
      <c r="H23" s="147">
        <v>30.71</v>
      </c>
      <c r="I23" s="148">
        <v>14.96</v>
      </c>
      <c r="J23" s="148">
        <v>15.75</v>
      </c>
      <c r="K23" s="32">
        <v>110</v>
      </c>
      <c r="L23" s="32" t="s">
        <v>467</v>
      </c>
      <c r="M23" s="148">
        <v>63</v>
      </c>
      <c r="N23" s="148">
        <v>1</v>
      </c>
      <c r="O23" s="146" t="s">
        <v>464</v>
      </c>
      <c r="P23" s="146" t="s">
        <v>464</v>
      </c>
      <c r="Q23" s="31" t="s">
        <v>464</v>
      </c>
      <c r="R23" s="365"/>
      <c r="S23" s="368"/>
      <c r="T23" s="27"/>
      <c r="U23" s="27"/>
      <c r="V23" s="27"/>
      <c r="W23" s="27"/>
      <c r="X23" s="26"/>
      <c r="Y23" s="26"/>
      <c r="Z23" s="26"/>
      <c r="AA23" s="26"/>
      <c r="AB23" s="26"/>
    </row>
    <row r="24" spans="1:28" s="2" customFormat="1" ht="18.75" x14ac:dyDescent="0.25">
      <c r="A24" s="363"/>
      <c r="B24" s="363"/>
      <c r="C24" s="363"/>
      <c r="D24" s="363"/>
      <c r="E24" s="363"/>
      <c r="F24" s="363"/>
      <c r="G24" s="32" t="s">
        <v>470</v>
      </c>
      <c r="H24" s="147">
        <v>29.29</v>
      </c>
      <c r="I24" s="148">
        <v>13.54</v>
      </c>
      <c r="J24" s="148">
        <v>15.75</v>
      </c>
      <c r="K24" s="32">
        <v>110</v>
      </c>
      <c r="L24" s="32" t="s">
        <v>467</v>
      </c>
      <c r="M24" s="148">
        <v>63</v>
      </c>
      <c r="N24" s="148">
        <v>1</v>
      </c>
      <c r="O24" s="146" t="s">
        <v>464</v>
      </c>
      <c r="P24" s="146" t="s">
        <v>464</v>
      </c>
      <c r="Q24" s="31" t="s">
        <v>464</v>
      </c>
      <c r="R24" s="366"/>
      <c r="S24" s="369"/>
      <c r="T24" s="27"/>
      <c r="U24" s="27"/>
      <c r="V24" s="27"/>
      <c r="W24" s="27"/>
      <c r="X24" s="26"/>
      <c r="Y24" s="26"/>
      <c r="Z24" s="26"/>
      <c r="AA24" s="26"/>
      <c r="AB24" s="26"/>
    </row>
    <row r="25" spans="1:28" s="2" customFormat="1" ht="18.75" x14ac:dyDescent="0.2">
      <c r="A25" s="39"/>
      <c r="B25" s="146"/>
      <c r="C25" s="146"/>
      <c r="D25" s="146"/>
      <c r="E25" s="146"/>
      <c r="F25" s="146"/>
      <c r="G25" s="146"/>
      <c r="H25" s="29"/>
      <c r="I25" s="29"/>
      <c r="J25" s="29"/>
      <c r="K25" s="29"/>
      <c r="L25" s="29"/>
      <c r="M25" s="29"/>
      <c r="N25" s="29"/>
      <c r="O25" s="29"/>
      <c r="P25" s="29"/>
      <c r="Q25" s="29"/>
      <c r="R25" s="149"/>
      <c r="S25" s="149"/>
      <c r="T25" s="27"/>
      <c r="U25" s="27"/>
      <c r="V25" s="27"/>
      <c r="W25" s="27"/>
      <c r="X25" s="26"/>
      <c r="Y25" s="26"/>
      <c r="Z25" s="26"/>
      <c r="AA25" s="26"/>
      <c r="AB25" s="26"/>
    </row>
    <row r="26" spans="1:28" s="2" customFormat="1" ht="18.75" x14ac:dyDescent="0.2">
      <c r="A26" s="39"/>
      <c r="B26" s="146"/>
      <c r="C26" s="146"/>
      <c r="D26" s="146"/>
      <c r="E26" s="146"/>
      <c r="F26" s="146"/>
      <c r="G26" s="146"/>
      <c r="H26" s="29"/>
      <c r="I26" s="29"/>
      <c r="J26" s="29"/>
      <c r="K26" s="29"/>
      <c r="L26" s="29"/>
      <c r="M26" s="29"/>
      <c r="N26" s="29"/>
      <c r="O26" s="29"/>
      <c r="P26" s="29"/>
      <c r="Q26" s="29"/>
      <c r="R26" s="149"/>
      <c r="S26" s="149"/>
      <c r="T26" s="27"/>
      <c r="U26" s="27"/>
      <c r="V26" s="27"/>
      <c r="W26" s="27"/>
      <c r="X26" s="26"/>
      <c r="Y26" s="26"/>
      <c r="Z26" s="26"/>
      <c r="AA26" s="26"/>
      <c r="AB26" s="26"/>
    </row>
    <row r="27" spans="1:28" s="2" customFormat="1" ht="18.75" x14ac:dyDescent="0.2">
      <c r="A27" s="39"/>
      <c r="B27" s="146"/>
      <c r="C27" s="146"/>
      <c r="D27" s="146"/>
      <c r="E27" s="146"/>
      <c r="F27" s="146"/>
      <c r="G27" s="146"/>
      <c r="H27" s="29"/>
      <c r="I27" s="29"/>
      <c r="J27" s="29"/>
      <c r="K27" s="29"/>
      <c r="L27" s="29"/>
      <c r="M27" s="29"/>
      <c r="N27" s="29"/>
      <c r="O27" s="29"/>
      <c r="P27" s="29"/>
      <c r="Q27" s="29"/>
      <c r="R27" s="149"/>
      <c r="S27" s="149"/>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49"/>
      <c r="S28" s="149"/>
      <c r="T28" s="27"/>
      <c r="U28" s="27"/>
      <c r="V28" s="27"/>
      <c r="W28" s="27"/>
      <c r="X28" s="26"/>
      <c r="Y28" s="26"/>
      <c r="Z28" s="26"/>
      <c r="AA28" s="26"/>
      <c r="AB28" s="26"/>
    </row>
    <row r="29" spans="1:28" ht="20.25" customHeight="1" x14ac:dyDescent="0.25">
      <c r="A29" s="43"/>
      <c r="B29" s="146" t="s">
        <v>299</v>
      </c>
      <c r="C29" s="146"/>
      <c r="D29" s="146"/>
      <c r="E29" s="43" t="s">
        <v>300</v>
      </c>
      <c r="F29" s="43" t="s">
        <v>300</v>
      </c>
      <c r="G29" s="43" t="s">
        <v>300</v>
      </c>
      <c r="H29" s="43">
        <v>60</v>
      </c>
      <c r="I29" s="43">
        <v>28.5</v>
      </c>
      <c r="J29" s="43">
        <v>31.5</v>
      </c>
      <c r="K29" s="43"/>
      <c r="L29" s="43"/>
      <c r="M29" s="43">
        <v>126</v>
      </c>
      <c r="N29" s="43">
        <v>2</v>
      </c>
      <c r="O29" s="43"/>
      <c r="P29" s="43"/>
      <c r="Q29" s="150"/>
      <c r="R29" s="151"/>
      <c r="S29" s="305">
        <f>S22</f>
        <v>8.3330000000000001E-3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R22:R24"/>
    <mergeCell ref="S22:S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11" customFormat="1" x14ac:dyDescent="0.2">
      <c r="A7" s="16"/>
      <c r="H7" s="15"/>
    </row>
    <row r="8" spans="1:20" s="11"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1"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1" customFormat="1" ht="18.75" customHeight="1" x14ac:dyDescent="0.2">
      <c r="A11" s="354" t="s">
        <v>7</v>
      </c>
      <c r="B11" s="354"/>
      <c r="C11" s="354"/>
      <c r="D11" s="354"/>
      <c r="E11" s="354"/>
      <c r="F11" s="354"/>
      <c r="G11" s="354"/>
      <c r="H11" s="354"/>
      <c r="I11" s="354"/>
      <c r="J11" s="354"/>
      <c r="K11" s="354"/>
      <c r="L11" s="354"/>
      <c r="M11" s="354"/>
      <c r="N11" s="354"/>
      <c r="O11" s="354"/>
      <c r="P11" s="354"/>
      <c r="Q11" s="354"/>
      <c r="R11" s="354"/>
      <c r="S11" s="354"/>
      <c r="T11" s="354"/>
    </row>
    <row r="12" spans="1:20" s="11"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 customFormat="1" ht="18.75" customHeight="1" x14ac:dyDescent="0.2">
      <c r="A13" s="370" t="str">
        <f>'1. паспорт местоположение'!A12:C12</f>
        <v>J_TP1500.VL.0035</v>
      </c>
      <c r="B13" s="370"/>
      <c r="C13" s="370"/>
      <c r="D13" s="370"/>
      <c r="E13" s="370"/>
      <c r="F13" s="370"/>
      <c r="G13" s="370"/>
      <c r="H13" s="370"/>
      <c r="I13" s="370"/>
      <c r="J13" s="370"/>
      <c r="K13" s="370"/>
      <c r="L13" s="370"/>
      <c r="M13" s="370"/>
      <c r="N13" s="370"/>
      <c r="O13" s="370"/>
      <c r="P13" s="370"/>
      <c r="Q13" s="370"/>
      <c r="R13" s="370"/>
      <c r="S13" s="370"/>
      <c r="T13" s="370"/>
    </row>
    <row r="14" spans="1:20" s="11" customFormat="1" ht="18.75" customHeight="1" x14ac:dyDescent="0.2">
      <c r="A14" s="354" t="s">
        <v>6</v>
      </c>
      <c r="B14" s="354"/>
      <c r="C14" s="354"/>
      <c r="D14" s="354"/>
      <c r="E14" s="354"/>
      <c r="F14" s="354"/>
      <c r="G14" s="354"/>
      <c r="H14" s="354"/>
      <c r="I14" s="354"/>
      <c r="J14" s="354"/>
      <c r="K14" s="354"/>
      <c r="L14" s="354"/>
      <c r="M14" s="354"/>
      <c r="N14" s="354"/>
      <c r="O14" s="354"/>
      <c r="P14" s="354"/>
      <c r="Q14" s="354"/>
      <c r="R14" s="354"/>
      <c r="S14" s="354"/>
      <c r="T14" s="354"/>
    </row>
    <row r="15" spans="1:20" s="8"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2" customFormat="1" ht="40.5" customHeight="1" x14ac:dyDescent="0.2">
      <c r="A16"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60"/>
      <c r="C16" s="360"/>
      <c r="D16" s="360"/>
      <c r="E16" s="360"/>
      <c r="F16" s="360"/>
      <c r="G16" s="360"/>
      <c r="H16" s="360"/>
      <c r="I16" s="360"/>
      <c r="J16" s="360"/>
      <c r="K16" s="360"/>
      <c r="L16" s="360"/>
      <c r="M16" s="360"/>
      <c r="N16" s="360"/>
      <c r="O16" s="360"/>
      <c r="P16" s="360"/>
      <c r="Q16" s="360"/>
      <c r="R16" s="360"/>
      <c r="S16" s="360"/>
      <c r="T16" s="360"/>
    </row>
    <row r="17" spans="1:20" s="2" customFormat="1" ht="15" customHeight="1" x14ac:dyDescent="0.2">
      <c r="A17" s="354" t="s">
        <v>5</v>
      </c>
      <c r="B17" s="354"/>
      <c r="C17" s="354"/>
      <c r="D17" s="354"/>
      <c r="E17" s="354"/>
      <c r="F17" s="354"/>
      <c r="G17" s="354"/>
      <c r="H17" s="354"/>
      <c r="I17" s="354"/>
      <c r="J17" s="354"/>
      <c r="K17" s="354"/>
      <c r="L17" s="354"/>
      <c r="M17" s="354"/>
      <c r="N17" s="354"/>
      <c r="O17" s="354"/>
      <c r="P17" s="354"/>
      <c r="Q17" s="354"/>
      <c r="R17" s="354"/>
      <c r="S17" s="354"/>
      <c r="T17" s="354"/>
    </row>
    <row r="18" spans="1:20" s="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2" customFormat="1" ht="15" customHeight="1" x14ac:dyDescent="0.2">
      <c r="A19" s="356" t="s">
        <v>407</v>
      </c>
      <c r="B19" s="356"/>
      <c r="C19" s="356"/>
      <c r="D19" s="356"/>
      <c r="E19" s="356"/>
      <c r="F19" s="356"/>
      <c r="G19" s="356"/>
      <c r="H19" s="356"/>
      <c r="I19" s="356"/>
      <c r="J19" s="356"/>
      <c r="K19" s="356"/>
      <c r="L19" s="356"/>
      <c r="M19" s="356"/>
      <c r="N19" s="356"/>
      <c r="O19" s="356"/>
      <c r="P19" s="356"/>
      <c r="Q19" s="356"/>
      <c r="R19" s="356"/>
      <c r="S19" s="356"/>
      <c r="T19" s="356"/>
    </row>
    <row r="20" spans="1:20" s="52"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4</v>
      </c>
      <c r="B21" s="384" t="s">
        <v>218</v>
      </c>
      <c r="C21" s="385"/>
      <c r="D21" s="388" t="s">
        <v>120</v>
      </c>
      <c r="E21" s="384" t="s">
        <v>436</v>
      </c>
      <c r="F21" s="385"/>
      <c r="G21" s="384" t="s">
        <v>237</v>
      </c>
      <c r="H21" s="385"/>
      <c r="I21" s="384" t="s">
        <v>119</v>
      </c>
      <c r="J21" s="385"/>
      <c r="K21" s="388" t="s">
        <v>118</v>
      </c>
      <c r="L21" s="384" t="s">
        <v>117</v>
      </c>
      <c r="M21" s="385"/>
      <c r="N21" s="384" t="s">
        <v>432</v>
      </c>
      <c r="O21" s="385"/>
      <c r="P21" s="388" t="s">
        <v>116</v>
      </c>
      <c r="Q21" s="377" t="s">
        <v>115</v>
      </c>
      <c r="R21" s="378"/>
      <c r="S21" s="377" t="s">
        <v>114</v>
      </c>
      <c r="T21" s="379"/>
    </row>
    <row r="22" spans="1:20" ht="204.75" customHeight="1" x14ac:dyDescent="0.25">
      <c r="A22" s="382"/>
      <c r="B22" s="386"/>
      <c r="C22" s="387"/>
      <c r="D22" s="391"/>
      <c r="E22" s="386"/>
      <c r="F22" s="387"/>
      <c r="G22" s="386"/>
      <c r="H22" s="387"/>
      <c r="I22" s="386"/>
      <c r="J22" s="387"/>
      <c r="K22" s="389"/>
      <c r="L22" s="386"/>
      <c r="M22" s="387"/>
      <c r="N22" s="386"/>
      <c r="O22" s="387"/>
      <c r="P22" s="389"/>
      <c r="Q22" s="79" t="s">
        <v>113</v>
      </c>
      <c r="R22" s="79" t="s">
        <v>406</v>
      </c>
      <c r="S22" s="79" t="s">
        <v>112</v>
      </c>
      <c r="T22" s="79" t="s">
        <v>111</v>
      </c>
    </row>
    <row r="23" spans="1:20" ht="51.75" customHeight="1" x14ac:dyDescent="0.25">
      <c r="A23" s="383"/>
      <c r="B23" s="92" t="s">
        <v>109</v>
      </c>
      <c r="C23" s="92" t="s">
        <v>110</v>
      </c>
      <c r="D23" s="389"/>
      <c r="E23" s="92" t="s">
        <v>109</v>
      </c>
      <c r="F23" s="92" t="s">
        <v>110</v>
      </c>
      <c r="G23" s="92" t="s">
        <v>109</v>
      </c>
      <c r="H23" s="92" t="s">
        <v>110</v>
      </c>
      <c r="I23" s="92" t="s">
        <v>109</v>
      </c>
      <c r="J23" s="92" t="s">
        <v>110</v>
      </c>
      <c r="K23" s="92" t="s">
        <v>109</v>
      </c>
      <c r="L23" s="92" t="s">
        <v>109</v>
      </c>
      <c r="M23" s="92" t="s">
        <v>110</v>
      </c>
      <c r="N23" s="92" t="s">
        <v>109</v>
      </c>
      <c r="O23" s="92" t="s">
        <v>110</v>
      </c>
      <c r="P23" s="93" t="s">
        <v>109</v>
      </c>
      <c r="Q23" s="79" t="s">
        <v>109</v>
      </c>
      <c r="R23" s="79" t="s">
        <v>109</v>
      </c>
      <c r="S23" s="79" t="s">
        <v>109</v>
      </c>
      <c r="T23" s="79" t="s">
        <v>109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108</v>
      </c>
      <c r="C36" s="48"/>
      <c r="D36" s="48"/>
      <c r="E36" s="48"/>
      <c r="F36" s="48"/>
      <c r="G36" s="48"/>
      <c r="H36" s="48"/>
      <c r="I36" s="48"/>
      <c r="J36" s="48"/>
      <c r="K36" s="48"/>
      <c r="L36" s="48"/>
      <c r="M36" s="48"/>
      <c r="N36" s="48"/>
      <c r="O36" s="48"/>
      <c r="P36" s="48"/>
      <c r="Q36" s="48"/>
      <c r="R36" s="48"/>
    </row>
    <row r="37" spans="1:113" x14ac:dyDescent="0.25">
      <c r="B37" s="390" t="s">
        <v>442</v>
      </c>
      <c r="C37" s="390"/>
      <c r="D37" s="390"/>
      <c r="E37" s="390"/>
      <c r="F37" s="390"/>
      <c r="G37" s="390"/>
      <c r="H37" s="390"/>
      <c r="I37" s="390"/>
      <c r="J37" s="390"/>
      <c r="K37" s="390"/>
      <c r="L37" s="390"/>
      <c r="M37" s="390"/>
      <c r="N37" s="390"/>
      <c r="O37" s="390"/>
      <c r="P37" s="390"/>
      <c r="Q37" s="390"/>
      <c r="R37" s="39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405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99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5.855468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67</v>
      </c>
    </row>
    <row r="2" spans="1:27" s="11" customFormat="1" ht="18.75" customHeight="1" x14ac:dyDescent="0.3">
      <c r="A2" s="114"/>
      <c r="E2" s="17"/>
      <c r="Q2" s="15"/>
      <c r="R2" s="15"/>
      <c r="AA2" s="14" t="s">
        <v>9</v>
      </c>
    </row>
    <row r="3" spans="1:27" s="11" customFormat="1" ht="18.75" customHeight="1" x14ac:dyDescent="0.3">
      <c r="A3" s="114"/>
      <c r="E3" s="17"/>
      <c r="Q3" s="15"/>
      <c r="R3" s="15"/>
      <c r="AA3" s="14" t="s">
        <v>66</v>
      </c>
    </row>
    <row r="4" spans="1:27" s="11" customFormat="1" x14ac:dyDescent="0.2">
      <c r="A4" s="114"/>
      <c r="E4" s="16"/>
      <c r="Q4" s="15"/>
      <c r="R4" s="15"/>
    </row>
    <row r="5" spans="1:27" s="11"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57" t="s">
        <v>8</v>
      </c>
      <c r="F7" s="357"/>
      <c r="G7" s="357"/>
      <c r="H7" s="357"/>
      <c r="I7" s="357"/>
      <c r="J7" s="357"/>
      <c r="K7" s="357"/>
      <c r="L7" s="357"/>
      <c r="M7" s="357"/>
      <c r="N7" s="357"/>
      <c r="O7" s="357"/>
      <c r="P7" s="357"/>
      <c r="Q7" s="357"/>
      <c r="R7" s="357"/>
      <c r="S7" s="357"/>
      <c r="T7" s="357"/>
      <c r="U7" s="357"/>
      <c r="V7" s="357"/>
      <c r="W7" s="357"/>
      <c r="X7" s="357"/>
      <c r="Y7" s="357"/>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1" customFormat="1" ht="18.75" customHeight="1" x14ac:dyDescent="0.2">
      <c r="A10" s="114"/>
      <c r="E10" s="354" t="s">
        <v>7</v>
      </c>
      <c r="F10" s="354"/>
      <c r="G10" s="354"/>
      <c r="H10" s="354"/>
      <c r="I10" s="354"/>
      <c r="J10" s="354"/>
      <c r="K10" s="354"/>
      <c r="L10" s="354"/>
      <c r="M10" s="354"/>
      <c r="N10" s="354"/>
      <c r="O10" s="354"/>
      <c r="P10" s="354"/>
      <c r="Q10" s="354"/>
      <c r="R10" s="354"/>
      <c r="S10" s="354"/>
      <c r="T10" s="354"/>
      <c r="U10" s="354"/>
      <c r="V10" s="354"/>
      <c r="W10" s="354"/>
      <c r="X10" s="354"/>
      <c r="Y10" s="354"/>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370" t="str">
        <f>'1. паспорт местоположение'!A12</f>
        <v>J_TP1500.VL.0035</v>
      </c>
      <c r="F12" s="370"/>
      <c r="G12" s="370"/>
      <c r="H12" s="370"/>
      <c r="I12" s="370"/>
      <c r="J12" s="370"/>
      <c r="K12" s="370"/>
      <c r="L12" s="370"/>
      <c r="M12" s="370"/>
      <c r="N12" s="370"/>
      <c r="O12" s="370"/>
      <c r="P12" s="370"/>
      <c r="Q12" s="370"/>
      <c r="R12" s="370"/>
      <c r="S12" s="370"/>
      <c r="T12" s="370"/>
      <c r="U12" s="370"/>
      <c r="V12" s="370"/>
      <c r="W12" s="370"/>
      <c r="X12" s="370"/>
      <c r="Y12" s="370"/>
    </row>
    <row r="13" spans="1:27" s="11" customFormat="1" ht="18.75" customHeight="1" x14ac:dyDescent="0.2">
      <c r="A13" s="114"/>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60"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60"/>
      <c r="G15" s="360"/>
      <c r="H15" s="360"/>
      <c r="I15" s="360"/>
      <c r="J15" s="360"/>
      <c r="K15" s="360"/>
      <c r="L15" s="360"/>
      <c r="M15" s="360"/>
      <c r="N15" s="360"/>
      <c r="O15" s="360"/>
      <c r="P15" s="360"/>
      <c r="Q15" s="360"/>
      <c r="R15" s="360"/>
      <c r="S15" s="360"/>
      <c r="T15" s="360"/>
      <c r="U15" s="360"/>
      <c r="V15" s="360"/>
      <c r="W15" s="360"/>
      <c r="X15" s="360"/>
      <c r="Y15" s="360"/>
    </row>
    <row r="16" spans="1:27" s="2" customFormat="1" ht="15" customHeight="1" x14ac:dyDescent="0.2">
      <c r="A16" s="116"/>
      <c r="E16" s="354" t="s">
        <v>5</v>
      </c>
      <c r="F16" s="354"/>
      <c r="G16" s="354"/>
      <c r="H16" s="354"/>
      <c r="I16" s="354"/>
      <c r="J16" s="354"/>
      <c r="K16" s="354"/>
      <c r="L16" s="354"/>
      <c r="M16" s="354"/>
      <c r="N16" s="354"/>
      <c r="O16" s="354"/>
      <c r="P16" s="354"/>
      <c r="Q16" s="354"/>
      <c r="R16" s="354"/>
      <c r="S16" s="354"/>
      <c r="T16" s="354"/>
      <c r="U16" s="354"/>
      <c r="V16" s="354"/>
      <c r="W16" s="354"/>
      <c r="X16" s="354"/>
      <c r="Y16" s="354"/>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c r="A20" s="117"/>
    </row>
    <row r="21" spans="1:27" ht="15.75" customHeight="1" x14ac:dyDescent="0.25">
      <c r="A21" s="392" t="s">
        <v>4</v>
      </c>
      <c r="B21" s="394" t="s">
        <v>416</v>
      </c>
      <c r="C21" s="395"/>
      <c r="D21" s="394" t="s">
        <v>418</v>
      </c>
      <c r="E21" s="395"/>
      <c r="F21" s="377" t="s">
        <v>92</v>
      </c>
      <c r="G21" s="379"/>
      <c r="H21" s="379"/>
      <c r="I21" s="378"/>
      <c r="J21" s="392" t="s">
        <v>419</v>
      </c>
      <c r="K21" s="394" t="s">
        <v>420</v>
      </c>
      <c r="L21" s="395"/>
      <c r="M21" s="394" t="s">
        <v>421</v>
      </c>
      <c r="N21" s="395"/>
      <c r="O21" s="394" t="s">
        <v>408</v>
      </c>
      <c r="P21" s="395"/>
      <c r="Q21" s="394" t="s">
        <v>125</v>
      </c>
      <c r="R21" s="395"/>
      <c r="S21" s="392" t="s">
        <v>124</v>
      </c>
      <c r="T21" s="392" t="s">
        <v>422</v>
      </c>
      <c r="U21" s="392" t="s">
        <v>417</v>
      </c>
      <c r="V21" s="394" t="s">
        <v>123</v>
      </c>
      <c r="W21" s="395"/>
      <c r="X21" s="377" t="s">
        <v>115</v>
      </c>
      <c r="Y21" s="379"/>
      <c r="Z21" s="377" t="s">
        <v>114</v>
      </c>
      <c r="AA21" s="379"/>
    </row>
    <row r="22" spans="1:27" ht="216" customHeight="1" x14ac:dyDescent="0.25">
      <c r="A22" s="398"/>
      <c r="B22" s="396"/>
      <c r="C22" s="397"/>
      <c r="D22" s="396"/>
      <c r="E22" s="397"/>
      <c r="F22" s="377" t="s">
        <v>122</v>
      </c>
      <c r="G22" s="378"/>
      <c r="H22" s="377" t="s">
        <v>121</v>
      </c>
      <c r="I22" s="378"/>
      <c r="J22" s="393"/>
      <c r="K22" s="396"/>
      <c r="L22" s="397"/>
      <c r="M22" s="396"/>
      <c r="N22" s="397"/>
      <c r="O22" s="396"/>
      <c r="P22" s="397"/>
      <c r="Q22" s="396"/>
      <c r="R22" s="397"/>
      <c r="S22" s="393"/>
      <c r="T22" s="393"/>
      <c r="U22" s="393"/>
      <c r="V22" s="396"/>
      <c r="W22" s="397"/>
      <c r="X22" s="79" t="s">
        <v>113</v>
      </c>
      <c r="Y22" s="79" t="s">
        <v>406</v>
      </c>
      <c r="Z22" s="79" t="s">
        <v>112</v>
      </c>
      <c r="AA22" s="79" t="s">
        <v>111</v>
      </c>
    </row>
    <row r="23" spans="1:27" ht="60" customHeight="1" x14ac:dyDescent="0.25">
      <c r="A23" s="393"/>
      <c r="B23" s="90" t="s">
        <v>109</v>
      </c>
      <c r="C23" s="90"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457</v>
      </c>
      <c r="C25" s="109" t="s">
        <v>457</v>
      </c>
      <c r="D25" s="109" t="s">
        <v>457</v>
      </c>
      <c r="E25" s="109" t="s">
        <v>457</v>
      </c>
      <c r="F25" s="110">
        <v>110</v>
      </c>
      <c r="G25" s="110">
        <v>110</v>
      </c>
      <c r="H25" s="110">
        <v>110</v>
      </c>
      <c r="I25" s="110">
        <v>110</v>
      </c>
      <c r="J25" s="111" t="s">
        <v>458</v>
      </c>
      <c r="K25" s="111" t="s">
        <v>62</v>
      </c>
      <c r="L25" s="111" t="s">
        <v>62</v>
      </c>
      <c r="M25" s="111" t="s">
        <v>459</v>
      </c>
      <c r="N25" s="111" t="s">
        <v>622</v>
      </c>
      <c r="O25" s="112" t="s">
        <v>449</v>
      </c>
      <c r="P25" s="112" t="s">
        <v>449</v>
      </c>
      <c r="Q25" s="112">
        <v>47</v>
      </c>
      <c r="R25" s="112">
        <v>47</v>
      </c>
      <c r="S25" s="111" t="s">
        <v>452</v>
      </c>
      <c r="T25" s="111" t="s">
        <v>460</v>
      </c>
      <c r="U25" s="111" t="s">
        <v>61</v>
      </c>
      <c r="V25" s="111" t="s">
        <v>451</v>
      </c>
      <c r="W25" s="111" t="s">
        <v>451</v>
      </c>
      <c r="X25" s="110" t="s">
        <v>477</v>
      </c>
      <c r="Y25" s="110" t="s">
        <v>478</v>
      </c>
      <c r="Z25" s="110"/>
      <c r="AA25" s="110"/>
    </row>
    <row r="26" spans="1:27" s="50" customFormat="1" ht="12.75" x14ac:dyDescent="0.2">
      <c r="A26" s="118"/>
      <c r="B26" s="51"/>
      <c r="C26"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3" t="str">
        <f>'1. паспорт местоположение'!A5:C5</f>
        <v>Год раскрытия информации: 2024 год</v>
      </c>
      <c r="B5" s="353"/>
      <c r="C5" s="35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57" t="s">
        <v>8</v>
      </c>
      <c r="B7" s="357"/>
      <c r="C7" s="357"/>
      <c r="D7" s="12"/>
      <c r="E7" s="12"/>
      <c r="F7" s="12"/>
      <c r="G7" s="12"/>
      <c r="H7" s="12"/>
      <c r="I7" s="12"/>
      <c r="J7" s="12"/>
      <c r="K7" s="12"/>
      <c r="L7" s="12"/>
      <c r="M7" s="12"/>
      <c r="N7" s="12"/>
      <c r="O7" s="12"/>
      <c r="P7" s="12"/>
      <c r="Q7" s="12"/>
      <c r="R7" s="12"/>
      <c r="S7" s="12"/>
      <c r="T7" s="12"/>
      <c r="U7" s="12"/>
    </row>
    <row r="8" spans="1:29" s="11" customFormat="1" ht="18.75" x14ac:dyDescent="0.2">
      <c r="A8" s="357"/>
      <c r="B8" s="357"/>
      <c r="C8" s="357"/>
      <c r="D8" s="13"/>
      <c r="E8" s="13"/>
      <c r="F8" s="13"/>
      <c r="G8" s="13"/>
      <c r="H8" s="12"/>
      <c r="I8" s="12"/>
      <c r="J8" s="12"/>
      <c r="K8" s="12"/>
      <c r="L8" s="12"/>
      <c r="M8" s="12"/>
      <c r="N8" s="12"/>
      <c r="O8" s="12"/>
      <c r="P8" s="12"/>
      <c r="Q8" s="12"/>
      <c r="R8" s="12"/>
      <c r="S8" s="12"/>
      <c r="T8" s="12"/>
      <c r="U8" s="12"/>
    </row>
    <row r="9" spans="1:29" s="11" customFormat="1" ht="18.75" x14ac:dyDescent="0.2">
      <c r="A9" s="374" t="str">
        <f>'1. паспорт местоположение'!A9:C9</f>
        <v>АО "Россети Тюмень"</v>
      </c>
      <c r="B9" s="374"/>
      <c r="C9" s="374"/>
      <c r="D9" s="7"/>
      <c r="E9" s="7"/>
      <c r="F9" s="7"/>
      <c r="G9" s="7"/>
      <c r="H9" s="12"/>
      <c r="I9" s="12"/>
      <c r="J9" s="12"/>
      <c r="K9" s="12"/>
      <c r="L9" s="12"/>
      <c r="M9" s="12"/>
      <c r="N9" s="12"/>
      <c r="O9" s="12"/>
      <c r="P9" s="12"/>
      <c r="Q9" s="12"/>
      <c r="R9" s="12"/>
      <c r="S9" s="12"/>
      <c r="T9" s="12"/>
      <c r="U9" s="12"/>
    </row>
    <row r="10" spans="1:29" s="11" customFormat="1" ht="18.75" x14ac:dyDescent="0.2">
      <c r="A10" s="354" t="s">
        <v>7</v>
      </c>
      <c r="B10" s="354"/>
      <c r="C10" s="354"/>
      <c r="D10" s="5"/>
      <c r="E10" s="5"/>
      <c r="F10" s="5"/>
      <c r="G10" s="5"/>
      <c r="H10" s="12"/>
      <c r="I10" s="12"/>
      <c r="J10" s="12"/>
      <c r="K10" s="12"/>
      <c r="L10" s="12"/>
      <c r="M10" s="12"/>
      <c r="N10" s="12"/>
      <c r="O10" s="12"/>
      <c r="P10" s="12"/>
      <c r="Q10" s="12"/>
      <c r="R10" s="12"/>
      <c r="S10" s="12"/>
      <c r="T10" s="12"/>
      <c r="U10" s="12"/>
    </row>
    <row r="11" spans="1:29" s="11" customFormat="1" ht="18.75" x14ac:dyDescent="0.2">
      <c r="A11" s="357"/>
      <c r="B11" s="357"/>
      <c r="C11" s="357"/>
      <c r="D11" s="13"/>
      <c r="E11" s="13"/>
      <c r="F11" s="13"/>
      <c r="G11" s="13"/>
      <c r="H11" s="12"/>
      <c r="I11" s="12"/>
      <c r="J11" s="12"/>
      <c r="K11" s="12"/>
      <c r="L11" s="12"/>
      <c r="M11" s="12"/>
      <c r="N11" s="12"/>
      <c r="O11" s="12"/>
      <c r="P11" s="12"/>
      <c r="Q11" s="12"/>
      <c r="R11" s="12"/>
      <c r="S11" s="12"/>
      <c r="T11" s="12"/>
      <c r="U11" s="12"/>
    </row>
    <row r="12" spans="1:29" s="11" customFormat="1" ht="18.75" x14ac:dyDescent="0.2">
      <c r="A12" s="370" t="str">
        <f>'1. паспорт местоположение'!A12:C12</f>
        <v>J_TP1500.VL.0035</v>
      </c>
      <c r="B12" s="370"/>
      <c r="C12" s="370"/>
      <c r="D12" s="7"/>
      <c r="E12" s="7"/>
      <c r="F12" s="7"/>
      <c r="G12" s="7"/>
      <c r="H12" s="12"/>
      <c r="I12" s="12"/>
      <c r="J12" s="12"/>
      <c r="K12" s="12"/>
      <c r="L12" s="12"/>
      <c r="M12" s="12"/>
      <c r="N12" s="12"/>
      <c r="O12" s="12"/>
      <c r="P12" s="12"/>
      <c r="Q12" s="12"/>
      <c r="R12" s="12"/>
      <c r="S12" s="12"/>
      <c r="T12" s="12"/>
      <c r="U12" s="12"/>
    </row>
    <row r="13" spans="1:29" s="11" customFormat="1" ht="18.75" x14ac:dyDescent="0.2">
      <c r="A13" s="354" t="s">
        <v>6</v>
      </c>
      <c r="B13" s="354"/>
      <c r="C13" s="3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3"/>
      <c r="B14" s="373"/>
      <c r="C14" s="373"/>
      <c r="D14" s="9"/>
      <c r="E14" s="9"/>
      <c r="F14" s="9"/>
      <c r="G14" s="9"/>
      <c r="H14" s="9"/>
      <c r="I14" s="9"/>
      <c r="J14" s="9"/>
      <c r="K14" s="9"/>
      <c r="L14" s="9"/>
      <c r="M14" s="9"/>
      <c r="N14" s="9"/>
      <c r="O14" s="9"/>
      <c r="P14" s="9"/>
      <c r="Q14" s="9"/>
      <c r="R14" s="9"/>
      <c r="S14" s="9"/>
      <c r="T14" s="9"/>
      <c r="U14" s="9"/>
    </row>
    <row r="15" spans="1:29" s="2" customFormat="1" ht="51.75" customHeight="1" x14ac:dyDescent="0.2">
      <c r="A15"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0"/>
      <c r="C15" s="360"/>
      <c r="D15" s="7"/>
      <c r="E15" s="7"/>
      <c r="F15" s="7"/>
      <c r="G15" s="7"/>
      <c r="H15" s="7"/>
      <c r="I15" s="7"/>
      <c r="J15" s="7"/>
      <c r="K15" s="7"/>
      <c r="L15" s="7"/>
      <c r="M15" s="7"/>
      <c r="N15" s="7"/>
      <c r="O15" s="7"/>
      <c r="P15" s="7"/>
      <c r="Q15" s="7"/>
      <c r="R15" s="7"/>
      <c r="S15" s="7"/>
      <c r="T15" s="7"/>
      <c r="U15" s="7"/>
    </row>
    <row r="16" spans="1:29" s="2" customFormat="1" ht="15" customHeight="1" x14ac:dyDescent="0.2">
      <c r="A16" s="354" t="s">
        <v>5</v>
      </c>
      <c r="B16" s="354"/>
      <c r="C16" s="354"/>
      <c r="D16" s="5"/>
      <c r="E16" s="5"/>
      <c r="F16" s="5"/>
      <c r="G16" s="5"/>
      <c r="H16" s="5"/>
      <c r="I16" s="5"/>
      <c r="J16" s="5"/>
      <c r="K16" s="5"/>
      <c r="L16" s="5"/>
      <c r="M16" s="5"/>
      <c r="N16" s="5"/>
      <c r="O16" s="5"/>
      <c r="P16" s="5"/>
      <c r="Q16" s="5"/>
      <c r="R16" s="5"/>
      <c r="S16" s="5"/>
      <c r="T16" s="5"/>
      <c r="U16" s="5"/>
    </row>
    <row r="17" spans="1:21" s="2" customFormat="1" ht="15" customHeight="1" x14ac:dyDescent="0.2">
      <c r="A17" s="371"/>
      <c r="B17" s="371"/>
      <c r="C17" s="371"/>
      <c r="D17" s="3"/>
      <c r="E17" s="3"/>
      <c r="F17" s="3"/>
      <c r="G17" s="3"/>
      <c r="H17" s="3"/>
      <c r="I17" s="3"/>
      <c r="J17" s="3"/>
      <c r="K17" s="3"/>
      <c r="L17" s="3"/>
      <c r="M17" s="3"/>
      <c r="N17" s="3"/>
      <c r="O17" s="3"/>
      <c r="P17" s="3"/>
      <c r="Q17" s="3"/>
      <c r="R17" s="3"/>
    </row>
    <row r="18" spans="1:21" s="2" customFormat="1" ht="27.75" customHeight="1" x14ac:dyDescent="0.2">
      <c r="A18" s="355" t="s">
        <v>401</v>
      </c>
      <c r="B18" s="355"/>
      <c r="C18" s="35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9.25" customHeight="1" x14ac:dyDescent="0.2">
      <c r="A22" s="23" t="s">
        <v>63</v>
      </c>
      <c r="B22" s="29" t="s">
        <v>414</v>
      </c>
      <c r="C22" s="135" t="s">
        <v>481</v>
      </c>
      <c r="D22" s="28"/>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77"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434</v>
      </c>
      <c r="C24" s="31" t="s">
        <v>457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435</v>
      </c>
      <c r="C25" s="108" t="s">
        <v>630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1" t="s">
        <v>453</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415</v>
      </c>
      <c r="C27" s="31" t="s">
        <v>472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1"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67</v>
      </c>
    </row>
    <row r="2" spans="1:28" customFormat="1" ht="18.75" x14ac:dyDescent="0.3">
      <c r="Z2" s="14" t="s">
        <v>9</v>
      </c>
    </row>
    <row r="3" spans="1:28" customFormat="1" ht="18.75" x14ac:dyDescent="0.3">
      <c r="Z3" s="14" t="s">
        <v>66</v>
      </c>
    </row>
    <row r="4" spans="1:28" customFormat="1"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5" spans="1:28" customFormat="1" x14ac:dyDescent="0.25"/>
    <row r="6" spans="1:28" customFormat="1"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9"/>
      <c r="AB6" s="89"/>
    </row>
    <row r="7" spans="1:28" customFormat="1"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9"/>
      <c r="AB7" s="89"/>
    </row>
    <row r="8" spans="1:28" customFormat="1"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7"/>
      <c r="AB8" s="7"/>
    </row>
    <row r="9" spans="1:28" customFormat="1" ht="15.75"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85"/>
      <c r="AB9" s="85"/>
    </row>
    <row r="10" spans="1:28" customFormat="1"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9"/>
      <c r="AB10" s="89"/>
    </row>
    <row r="11" spans="1:28" customFormat="1" x14ac:dyDescent="0.25">
      <c r="A11" s="412" t="str">
        <f>'1. паспорт местоположение'!A12:C12</f>
        <v>J_TP1500.VL.0035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7"/>
      <c r="AB11" s="7"/>
    </row>
    <row r="12" spans="1:28" customFormat="1"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85"/>
      <c r="AB12" s="85"/>
    </row>
    <row r="13" spans="1:28" customFormat="1"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0"/>
      <c r="AB13" s="10"/>
    </row>
    <row r="14" spans="1:28" customFormat="1" x14ac:dyDescent="0.25">
      <c r="A14" s="41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7"/>
      <c r="AB14" s="7"/>
    </row>
    <row r="15" spans="1:28" customFormat="1" ht="15.75" x14ac:dyDescent="0.25">
      <c r="A15" s="354" t="s">
        <v>5</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85"/>
      <c r="AB15" s="85"/>
    </row>
    <row r="16" spans="1:28" customFormat="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272"/>
      <c r="AB16" s="272"/>
    </row>
    <row r="17" spans="1:28" customFormat="1"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272"/>
      <c r="AB17" s="272"/>
    </row>
    <row r="18" spans="1:28" customForma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272"/>
      <c r="AB18" s="272"/>
    </row>
    <row r="19" spans="1:28" customFormat="1"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272"/>
      <c r="AB19" s="272"/>
    </row>
    <row r="20" spans="1:28"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273"/>
      <c r="AB20" s="273"/>
    </row>
    <row r="21" spans="1:28" customFormat="1"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273"/>
      <c r="AB21" s="273"/>
    </row>
    <row r="22" spans="1:28" customFormat="1" x14ac:dyDescent="0.25">
      <c r="A22" s="400" t="s">
        <v>433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274"/>
      <c r="AB22" s="274"/>
    </row>
    <row r="23" spans="1:28" customFormat="1" ht="32.25" customHeight="1" x14ac:dyDescent="0.25">
      <c r="A23" s="402" t="s">
        <v>297</v>
      </c>
      <c r="B23" s="403"/>
      <c r="C23" s="403"/>
      <c r="D23" s="403"/>
      <c r="E23" s="403"/>
      <c r="F23" s="403"/>
      <c r="G23" s="403"/>
      <c r="H23" s="403"/>
      <c r="I23" s="403"/>
      <c r="J23" s="403"/>
      <c r="K23" s="403"/>
      <c r="L23" s="404"/>
      <c r="M23" s="411" t="s">
        <v>298</v>
      </c>
      <c r="N23" s="411"/>
      <c r="O23" s="411"/>
      <c r="P23" s="411"/>
      <c r="Q23" s="411"/>
      <c r="R23" s="411"/>
      <c r="S23" s="411"/>
      <c r="T23" s="411"/>
      <c r="U23" s="411"/>
      <c r="V23" s="411"/>
      <c r="W23" s="411"/>
      <c r="X23" s="411"/>
      <c r="Y23" s="411"/>
      <c r="Z23" s="411"/>
    </row>
    <row r="24" spans="1:28" customFormat="1" ht="151.5" customHeight="1" x14ac:dyDescent="0.25">
      <c r="A24" s="267" t="s">
        <v>228</v>
      </c>
      <c r="B24" s="268" t="s">
        <v>235</v>
      </c>
      <c r="C24" s="267" t="s">
        <v>608</v>
      </c>
      <c r="D24" s="267" t="s">
        <v>609</v>
      </c>
      <c r="E24" s="267" t="s">
        <v>293</v>
      </c>
      <c r="F24" s="267" t="s">
        <v>295</v>
      </c>
      <c r="G24" s="267" t="s">
        <v>294</v>
      </c>
      <c r="H24" s="267" t="s">
        <v>229</v>
      </c>
      <c r="I24" s="267" t="s">
        <v>610</v>
      </c>
      <c r="J24" s="267" t="s">
        <v>611</v>
      </c>
      <c r="K24" s="268" t="s">
        <v>234</v>
      </c>
      <c r="L24" s="268" t="s">
        <v>230</v>
      </c>
      <c r="M24" s="269" t="s">
        <v>612</v>
      </c>
      <c r="N24" s="268" t="s">
        <v>613</v>
      </c>
      <c r="O24" s="267" t="s">
        <v>614</v>
      </c>
      <c r="P24" s="267" t="s">
        <v>240</v>
      </c>
      <c r="Q24" s="267" t="s">
        <v>239</v>
      </c>
      <c r="R24" s="267" t="s">
        <v>229</v>
      </c>
      <c r="S24" s="267" t="s">
        <v>615</v>
      </c>
      <c r="T24" s="267" t="s">
        <v>616</v>
      </c>
      <c r="U24" s="267" t="s">
        <v>292</v>
      </c>
      <c r="V24" s="267" t="s">
        <v>239</v>
      </c>
      <c r="W24" s="270" t="s">
        <v>233</v>
      </c>
      <c r="X24" s="270" t="s">
        <v>243</v>
      </c>
      <c r="Y24" s="270" t="s">
        <v>244</v>
      </c>
      <c r="Z24" s="271" t="s">
        <v>241</v>
      </c>
    </row>
    <row r="25" spans="1:28" customFormat="1" ht="16.5" customHeight="1" x14ac:dyDescent="0.25">
      <c r="A25" s="267">
        <v>1</v>
      </c>
      <c r="B25" s="268">
        <v>2</v>
      </c>
      <c r="C25" s="267">
        <v>3</v>
      </c>
      <c r="D25" s="268">
        <v>4</v>
      </c>
      <c r="E25" s="267">
        <v>5</v>
      </c>
      <c r="F25" s="268">
        <v>6</v>
      </c>
      <c r="G25" s="267">
        <v>7</v>
      </c>
      <c r="H25" s="268">
        <v>8</v>
      </c>
      <c r="I25" s="267">
        <v>9</v>
      </c>
      <c r="J25" s="268">
        <v>10</v>
      </c>
      <c r="K25" s="267">
        <v>11</v>
      </c>
      <c r="L25" s="268">
        <v>12</v>
      </c>
      <c r="M25" s="267">
        <v>13</v>
      </c>
      <c r="N25" s="268">
        <v>14</v>
      </c>
      <c r="O25" s="267">
        <v>15</v>
      </c>
      <c r="P25" s="268">
        <v>16</v>
      </c>
      <c r="Q25" s="267">
        <v>17</v>
      </c>
      <c r="R25" s="268">
        <v>18</v>
      </c>
      <c r="S25" s="267">
        <v>19</v>
      </c>
      <c r="T25" s="268">
        <v>20</v>
      </c>
      <c r="U25" s="267">
        <v>21</v>
      </c>
      <c r="V25" s="268">
        <v>22</v>
      </c>
      <c r="W25" s="267">
        <v>23</v>
      </c>
      <c r="X25" s="268">
        <v>24</v>
      </c>
      <c r="Y25" s="267">
        <v>25</v>
      </c>
      <c r="Z25" s="268">
        <v>26</v>
      </c>
    </row>
    <row r="26" spans="1:28" ht="45.75" customHeight="1" x14ac:dyDescent="0.25">
      <c r="A26" s="123" t="s">
        <v>285</v>
      </c>
      <c r="B26" s="123"/>
      <c r="C26" s="124" t="s">
        <v>286</v>
      </c>
      <c r="D26" s="124" t="s">
        <v>287</v>
      </c>
      <c r="E26" s="124" t="s">
        <v>288</v>
      </c>
      <c r="F26" s="124" t="s">
        <v>236</v>
      </c>
      <c r="G26" s="124" t="s">
        <v>289</v>
      </c>
      <c r="H26" s="124" t="s">
        <v>229</v>
      </c>
      <c r="I26" s="124" t="s">
        <v>290</v>
      </c>
      <c r="J26" s="124" t="s">
        <v>291</v>
      </c>
      <c r="K26" s="125"/>
      <c r="L26" s="124" t="s">
        <v>231</v>
      </c>
      <c r="M26" s="126" t="s">
        <v>238</v>
      </c>
      <c r="N26" s="125"/>
      <c r="O26" s="125"/>
      <c r="P26" s="125"/>
      <c r="Q26" s="125"/>
      <c r="R26" s="125"/>
      <c r="S26" s="125"/>
      <c r="T26" s="125"/>
      <c r="U26" s="125"/>
      <c r="V26" s="125"/>
      <c r="W26" s="125"/>
      <c r="X26" s="125"/>
      <c r="Y26" s="77"/>
      <c r="Z26" s="132" t="s">
        <v>242</v>
      </c>
    </row>
    <row r="27" spans="1:28" ht="68.25" customHeight="1" x14ac:dyDescent="0.25">
      <c r="A27" s="123"/>
      <c r="B27" s="405" t="s">
        <v>462</v>
      </c>
      <c r="C27" s="124">
        <v>0.53</v>
      </c>
      <c r="D27" s="124">
        <v>15</v>
      </c>
      <c r="E27" s="127"/>
      <c r="F27" s="128">
        <f>C27*D27</f>
        <v>7.95</v>
      </c>
      <c r="G27" s="124"/>
      <c r="H27" s="124">
        <v>226773</v>
      </c>
      <c r="I27" s="129">
        <f>F27/H27</f>
        <v>3.5057083515233296E-5</v>
      </c>
      <c r="J27" s="129">
        <f>D27/H27</f>
        <v>6.6145440594779801E-5</v>
      </c>
      <c r="K27" s="125"/>
      <c r="L27" s="124"/>
      <c r="M27" s="408">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08">
        <v>2017</v>
      </c>
      <c r="B28" s="406"/>
      <c r="C28" s="124"/>
      <c r="D28" s="124"/>
      <c r="E28" s="124"/>
      <c r="F28" s="124"/>
      <c r="G28" s="124"/>
      <c r="H28" s="124"/>
      <c r="I28" s="124"/>
      <c r="J28" s="124"/>
      <c r="K28" s="125"/>
      <c r="L28" s="124"/>
      <c r="M28" s="409"/>
      <c r="N28" s="125"/>
      <c r="O28" s="125"/>
      <c r="P28" s="125"/>
      <c r="Q28" s="125"/>
      <c r="R28" s="125"/>
      <c r="S28" s="125"/>
      <c r="T28" s="125"/>
      <c r="U28" s="124"/>
      <c r="V28" s="124"/>
      <c r="W28" s="124"/>
      <c r="X28" s="124"/>
      <c r="Y28" s="124"/>
      <c r="Z28" s="124"/>
    </row>
    <row r="29" spans="1:28" x14ac:dyDescent="0.25">
      <c r="A29" s="409"/>
      <c r="B29" s="406"/>
      <c r="C29" s="124"/>
      <c r="D29" s="124"/>
      <c r="E29" s="124"/>
      <c r="F29" s="124"/>
      <c r="G29" s="124"/>
      <c r="H29" s="124"/>
      <c r="I29" s="124"/>
      <c r="J29" s="124"/>
      <c r="K29" s="124"/>
      <c r="L29" s="124"/>
      <c r="M29" s="409"/>
      <c r="N29" s="124"/>
      <c r="O29" s="124"/>
      <c r="P29" s="124"/>
      <c r="Q29" s="124"/>
      <c r="R29" s="124"/>
      <c r="S29" s="124"/>
      <c r="T29" s="124"/>
      <c r="U29" s="124"/>
      <c r="V29" s="124"/>
      <c r="W29" s="124"/>
      <c r="X29" s="124"/>
      <c r="Y29" s="125"/>
      <c r="Z29" s="125"/>
    </row>
    <row r="30" spans="1:28" x14ac:dyDescent="0.25">
      <c r="A30" s="410"/>
      <c r="B30" s="406"/>
      <c r="C30" s="124"/>
      <c r="D30" s="124"/>
      <c r="E30" s="124"/>
      <c r="F30" s="124"/>
      <c r="G30" s="124"/>
      <c r="H30" s="124"/>
      <c r="I30" s="124"/>
      <c r="J30" s="124"/>
      <c r="K30" s="124"/>
      <c r="L30" s="124"/>
      <c r="M30" s="409"/>
      <c r="N30" s="124"/>
      <c r="O30" s="124"/>
      <c r="P30" s="124"/>
      <c r="Q30" s="124"/>
      <c r="R30" s="124"/>
      <c r="S30" s="124"/>
      <c r="T30" s="124"/>
      <c r="U30" s="124"/>
      <c r="V30" s="124"/>
      <c r="W30" s="124"/>
      <c r="X30" s="124"/>
      <c r="Y30" s="125"/>
      <c r="Z30" s="125"/>
    </row>
    <row r="31" spans="1:28" x14ac:dyDescent="0.25">
      <c r="A31" s="124">
        <v>2016</v>
      </c>
      <c r="B31" s="406"/>
      <c r="C31" s="124"/>
      <c r="D31" s="124"/>
      <c r="E31" s="124"/>
      <c r="F31" s="124"/>
      <c r="G31" s="124"/>
      <c r="H31" s="124"/>
      <c r="I31" s="124"/>
      <c r="J31" s="124"/>
      <c r="K31" s="124"/>
      <c r="L31" s="124"/>
      <c r="M31" s="409"/>
      <c r="N31" s="124"/>
      <c r="O31" s="124"/>
      <c r="P31" s="124"/>
      <c r="Q31" s="124"/>
      <c r="R31" s="124"/>
      <c r="S31" s="124"/>
      <c r="T31" s="124"/>
      <c r="U31" s="124"/>
      <c r="V31" s="124"/>
      <c r="W31" s="124"/>
      <c r="X31" s="124"/>
      <c r="Y31" s="125"/>
      <c r="Z31" s="125"/>
    </row>
    <row r="32" spans="1:28" x14ac:dyDescent="0.25">
      <c r="A32" s="124">
        <v>2015</v>
      </c>
      <c r="B32" s="407"/>
      <c r="C32" s="124">
        <v>0.53</v>
      </c>
      <c r="D32" s="124">
        <v>15</v>
      </c>
      <c r="E32" s="124"/>
      <c r="F32" s="124"/>
      <c r="G32" s="124"/>
      <c r="H32" s="124"/>
      <c r="I32" s="124"/>
      <c r="J32" s="124"/>
      <c r="K32" s="124"/>
      <c r="L32" s="124"/>
      <c r="M32" s="410"/>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11:Z11"/>
    <mergeCell ref="A12:Z12"/>
    <mergeCell ref="A13:Z13"/>
    <mergeCell ref="A14:Z14"/>
    <mergeCell ref="A4:Z4"/>
    <mergeCell ref="A6:Z6"/>
    <mergeCell ref="A7:Z7"/>
    <mergeCell ref="A8:Z8"/>
    <mergeCell ref="A9:Z9"/>
    <mergeCell ref="A10:Z10"/>
    <mergeCell ref="A23:L23"/>
    <mergeCell ref="B27:B32"/>
    <mergeCell ref="M27:M32"/>
    <mergeCell ref="A28:A30"/>
    <mergeCell ref="M23:Z23"/>
    <mergeCell ref="A20:Z20"/>
    <mergeCell ref="A21:Z21"/>
    <mergeCell ref="A22:Z22"/>
    <mergeCell ref="A15:Z15"/>
    <mergeCell ref="A16:Z16"/>
    <mergeCell ref="A17:Z17"/>
    <mergeCell ref="A18:Z18"/>
    <mergeCell ref="A19:Z1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53" t="str">
        <f>'3.3 паспорт описание'!A5:C5</f>
        <v>Год раскрытия информации: 2024 год</v>
      </c>
      <c r="B5" s="353"/>
      <c r="C5" s="353"/>
      <c r="D5" s="353"/>
      <c r="E5" s="353"/>
      <c r="F5" s="353"/>
      <c r="G5" s="353"/>
      <c r="H5" s="353"/>
      <c r="I5" s="353"/>
      <c r="J5" s="353"/>
      <c r="K5" s="353"/>
      <c r="L5" s="353"/>
      <c r="M5" s="353"/>
      <c r="N5" s="353"/>
      <c r="O5" s="353"/>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57" t="s">
        <v>8</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54" t="s">
        <v>7</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70" t="str">
        <f>'1. паспорт местоположение'!A12:C12</f>
        <v>J_TP1500.VL.0035</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54" t="s">
        <v>6</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44.25" customHeight="1" x14ac:dyDescent="0.2">
      <c r="A15"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54" t="s">
        <v>5</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413" t="s">
        <v>410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375" t="s">
        <v>4</v>
      </c>
      <c r="B19" s="375" t="s">
        <v>86</v>
      </c>
      <c r="C19" s="375" t="s">
        <v>85</v>
      </c>
      <c r="D19" s="375" t="s">
        <v>74</v>
      </c>
      <c r="E19" s="414" t="s">
        <v>84</v>
      </c>
      <c r="F19" s="415"/>
      <c r="G19" s="415"/>
      <c r="H19" s="415"/>
      <c r="I19" s="416"/>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36" t="s">
        <v>82</v>
      </c>
      <c r="F20" s="36" t="s">
        <v>81</v>
      </c>
      <c r="G20" s="36" t="s">
        <v>80</v>
      </c>
      <c r="H20" s="36" t="s">
        <v>79</v>
      </c>
      <c r="I20" s="36" t="s">
        <v>78</v>
      </c>
      <c r="J20" s="36" t="s">
        <v>77</v>
      </c>
      <c r="K20" s="36" t="s">
        <v>3</v>
      </c>
      <c r="L20" s="43" t="s">
        <v>2</v>
      </c>
      <c r="M20" s="42" t="s">
        <v>226</v>
      </c>
      <c r="N20" s="42" t="s">
        <v>76</v>
      </c>
      <c r="O20" s="42"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5"/>
  <sheetViews>
    <sheetView topLeftCell="A25" zoomScale="70" zoomScaleNormal="70" zoomScaleSheetLayoutView="70" workbookViewId="0">
      <selection activeCell="AK27" sqref="AK27:AL27"/>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5" spans="1:44" s="11" customFormat="1" x14ac:dyDescent="0.2">
      <c r="A5" s="499" t="str">
        <f>'1. паспорт местоположение'!A5:C5</f>
        <v>Год раскрытия информации: 2024 год</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c r="AR5" s="499"/>
    </row>
    <row r="6" spans="1:44" s="11" customFormat="1" ht="18.75" x14ac:dyDescent="0.3">
      <c r="A6" s="16"/>
      <c r="I6" s="15"/>
      <c r="J6" s="15"/>
      <c r="K6" s="307"/>
    </row>
    <row r="7" spans="1:44" s="11" customFormat="1" ht="18.75" x14ac:dyDescent="0.2">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309"/>
      <c r="B8" s="309"/>
      <c r="C8" s="309"/>
      <c r="D8" s="309"/>
      <c r="E8" s="309"/>
      <c r="F8" s="309"/>
      <c r="G8" s="309"/>
      <c r="H8" s="309"/>
      <c r="I8" s="309"/>
      <c r="J8" s="309"/>
      <c r="K8" s="309"/>
      <c r="L8" s="308"/>
      <c r="M8" s="308"/>
      <c r="N8" s="308"/>
      <c r="O8" s="308"/>
      <c r="P8" s="308"/>
      <c r="Q8" s="308"/>
      <c r="R8" s="308"/>
      <c r="S8" s="308"/>
      <c r="T8" s="308"/>
      <c r="U8" s="308"/>
      <c r="V8" s="308"/>
      <c r="W8" s="308"/>
      <c r="X8" s="308"/>
      <c r="Y8" s="308"/>
    </row>
    <row r="9" spans="1:44" s="11" customFormat="1" ht="15" x14ac:dyDescent="0.2">
      <c r="A9" s="500" t="str">
        <f>'1. паспорт местоположение'!A9:C9</f>
        <v>АО "Россети Тюмень"</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c r="AH9" s="500"/>
      <c r="AI9" s="500"/>
      <c r="AJ9" s="500"/>
      <c r="AK9" s="500"/>
      <c r="AL9" s="500"/>
      <c r="AM9" s="500"/>
      <c r="AN9" s="500"/>
      <c r="AO9" s="500"/>
      <c r="AP9" s="500"/>
      <c r="AQ9" s="500"/>
      <c r="AR9" s="500"/>
    </row>
    <row r="10" spans="1:44" s="11" customFormat="1" x14ac:dyDescent="0.2">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309"/>
      <c r="B11" s="309"/>
      <c r="C11" s="309"/>
      <c r="D11" s="309"/>
      <c r="E11" s="309"/>
      <c r="F11" s="309"/>
      <c r="G11" s="309"/>
      <c r="H11" s="309"/>
      <c r="I11" s="309"/>
      <c r="J11" s="309"/>
      <c r="K11" s="309"/>
      <c r="L11" s="308"/>
      <c r="M11" s="308"/>
      <c r="N11" s="308"/>
      <c r="O11" s="308"/>
      <c r="P11" s="308"/>
      <c r="Q11" s="308"/>
      <c r="R11" s="308"/>
      <c r="S11" s="308"/>
      <c r="T11" s="308"/>
      <c r="U11" s="308"/>
      <c r="V11" s="308"/>
      <c r="W11" s="308"/>
      <c r="X11" s="308"/>
      <c r="Y11" s="308"/>
    </row>
    <row r="12" spans="1:44" s="11" customFormat="1" ht="15" x14ac:dyDescent="0.2">
      <c r="A12" s="500" t="str">
        <f>'1. паспорт местоположение'!A12:C12</f>
        <v>J_TP1500.VL.0035</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0"/>
      <c r="AQ12" s="500"/>
      <c r="AR12" s="500"/>
    </row>
    <row r="13" spans="1:44" s="11" customFormat="1" x14ac:dyDescent="0.2">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2" customFormat="1" ht="12" x14ac:dyDescent="0.2">
      <c r="A15" s="493"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row>
    <row r="16" spans="1:44" s="2" customFormat="1" x14ac:dyDescent="0.2">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61" s="2" customFormat="1"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2" customFormat="1" ht="18.75" x14ac:dyDescent="0.2">
      <c r="A18" s="356" t="s">
        <v>411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1" customFormat="1" ht="18.75" customHeight="1" x14ac:dyDescent="0.2">
      <c r="A19" s="17"/>
      <c r="I19" s="15"/>
      <c r="J19" s="15"/>
      <c r="K19" s="306"/>
      <c r="AR19" s="306"/>
    </row>
    <row r="20" spans="1:61" s="11" customFormat="1" ht="18.75" customHeight="1" x14ac:dyDescent="0.3">
      <c r="A20" s="17"/>
      <c r="I20" s="15"/>
      <c r="J20" s="15"/>
      <c r="K20" s="307"/>
      <c r="AR20" s="307"/>
    </row>
    <row r="21" spans="1:61" s="11" customFormat="1" ht="18.75" x14ac:dyDescent="0.3">
      <c r="A21" s="16"/>
      <c r="I21" s="15"/>
      <c r="J21" s="15"/>
      <c r="K21" s="307"/>
      <c r="AR21" s="307"/>
    </row>
    <row r="22" spans="1:61" s="11" customFormat="1" ht="18.75" x14ac:dyDescent="0.3">
      <c r="A22" s="16"/>
      <c r="I22" s="15"/>
      <c r="J22" s="15"/>
      <c r="K22" s="307"/>
    </row>
    <row r="23" spans="1:61" ht="27.75" x14ac:dyDescent="0.4">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U23" s="310"/>
      <c r="BD23" s="311"/>
      <c r="BE23" s="186"/>
      <c r="BF23" s="186"/>
      <c r="BG23" s="186"/>
      <c r="BH23" s="186"/>
      <c r="BI23" s="186"/>
    </row>
    <row r="24" spans="1:61" ht="27.75" x14ac:dyDescent="0.4">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U24" s="310"/>
      <c r="BD24" s="311"/>
      <c r="BE24" s="186"/>
      <c r="BF24" s="186"/>
      <c r="BG24" s="186"/>
      <c r="BH24" s="186"/>
      <c r="BI24" s="186"/>
    </row>
    <row r="25" spans="1:61" ht="16.5" thickBot="1" x14ac:dyDescent="0.3">
      <c r="A25" s="312" t="s">
        <v>282</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61" x14ac:dyDescent="0.25">
      <c r="A26" s="494" t="s">
        <v>562</v>
      </c>
      <c r="B26" s="495"/>
      <c r="C26" s="495"/>
      <c r="D26" s="495"/>
      <c r="E26" s="495"/>
      <c r="F26" s="495"/>
      <c r="G26" s="495"/>
      <c r="H26" s="495"/>
      <c r="I26" s="495"/>
      <c r="J26" s="495"/>
      <c r="K26" s="495"/>
      <c r="L26" s="495"/>
      <c r="M26" s="495"/>
      <c r="N26" s="495"/>
      <c r="O26" s="495"/>
      <c r="P26" s="495"/>
      <c r="Q26" s="495"/>
      <c r="R26" s="495"/>
      <c r="S26" s="495"/>
      <c r="T26" s="495"/>
      <c r="U26" s="495"/>
      <c r="V26" s="495"/>
      <c r="W26" s="495"/>
      <c r="X26" s="495"/>
      <c r="Y26" s="495"/>
      <c r="Z26" s="495"/>
      <c r="AA26" s="495"/>
      <c r="AB26" s="495"/>
      <c r="AC26" s="495"/>
      <c r="AD26" s="495"/>
      <c r="AE26" s="495"/>
      <c r="AF26" s="495"/>
      <c r="AG26" s="495"/>
      <c r="AH26" s="495"/>
      <c r="AI26" s="495"/>
      <c r="AJ26" s="496"/>
      <c r="AK26" s="497">
        <f>'6.2. Паспорт фин осв ввод'!D30*1000000</f>
        <v>33353742.599999998</v>
      </c>
      <c r="AL26" s="498"/>
      <c r="AN26" s="163" t="s">
        <v>281</v>
      </c>
      <c r="AO26" s="167"/>
      <c r="AP26" s="167"/>
    </row>
    <row r="27" spans="1:61" x14ac:dyDescent="0.25">
      <c r="A27" s="458" t="s">
        <v>280</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60"/>
      <c r="AK27" s="491"/>
      <c r="AL27" s="492"/>
      <c r="AN27" s="489" t="s">
        <v>279</v>
      </c>
      <c r="AO27" s="490"/>
      <c r="AP27" s="168">
        <v>0.14895221529264624</v>
      </c>
    </row>
    <row r="28" spans="1:61" x14ac:dyDescent="0.25">
      <c r="A28" s="458" t="s">
        <v>278</v>
      </c>
      <c r="B28" s="459"/>
      <c r="C28" s="459"/>
      <c r="D28" s="459"/>
      <c r="E28" s="459"/>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60"/>
      <c r="AK28" s="487">
        <v>49</v>
      </c>
      <c r="AL28" s="488"/>
      <c r="AN28" s="489" t="s">
        <v>277</v>
      </c>
      <c r="AO28" s="490"/>
      <c r="AP28" s="168">
        <v>0.16906076435715345</v>
      </c>
    </row>
    <row r="29" spans="1:61" x14ac:dyDescent="0.25">
      <c r="A29" s="458" t="s">
        <v>276</v>
      </c>
      <c r="B29" s="459"/>
      <c r="C29" s="459"/>
      <c r="D29" s="459"/>
      <c r="E29" s="459"/>
      <c r="F29" s="459"/>
      <c r="G29" s="459"/>
      <c r="H29" s="459"/>
      <c r="I29" s="459"/>
      <c r="J29" s="459"/>
      <c r="K29" s="459"/>
      <c r="L29" s="459"/>
      <c r="M29" s="459"/>
      <c r="N29" s="459"/>
      <c r="O29" s="459"/>
      <c r="P29" s="459"/>
      <c r="Q29" s="459"/>
      <c r="R29" s="459"/>
      <c r="S29" s="459"/>
      <c r="T29" s="459"/>
      <c r="U29" s="459"/>
      <c r="V29" s="459"/>
      <c r="W29" s="459"/>
      <c r="X29" s="459"/>
      <c r="Y29" s="459"/>
      <c r="Z29" s="459"/>
      <c r="AA29" s="459"/>
      <c r="AB29" s="459"/>
      <c r="AC29" s="459"/>
      <c r="AD29" s="459"/>
      <c r="AE29" s="459"/>
      <c r="AF29" s="459"/>
      <c r="AG29" s="459"/>
      <c r="AH29" s="459"/>
      <c r="AI29" s="459"/>
      <c r="AJ29" s="460"/>
      <c r="AK29" s="487">
        <v>1</v>
      </c>
      <c r="AL29" s="488"/>
      <c r="AN29" s="489" t="s">
        <v>564</v>
      </c>
      <c r="AO29" s="490"/>
      <c r="AP29" s="170">
        <v>1564380582.9523327</v>
      </c>
      <c r="AU29" s="169"/>
      <c r="AW29" s="187"/>
      <c r="AX29" s="187"/>
    </row>
    <row r="30" spans="1:61" x14ac:dyDescent="0.25">
      <c r="A30" s="458" t="s">
        <v>275</v>
      </c>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60"/>
      <c r="AK30" s="485">
        <v>0</v>
      </c>
      <c r="AL30" s="486"/>
      <c r="AN30" s="489" t="s">
        <v>565</v>
      </c>
      <c r="AO30" s="490"/>
      <c r="AP30" s="304" t="s">
        <v>663</v>
      </c>
      <c r="AU30" s="169"/>
    </row>
    <row r="31" spans="1:61" x14ac:dyDescent="0.25">
      <c r="A31" s="458" t="s">
        <v>563</v>
      </c>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60"/>
      <c r="AK31" s="485">
        <v>1</v>
      </c>
      <c r="AL31" s="486"/>
      <c r="AU31" s="169"/>
    </row>
    <row r="32" spans="1:61" x14ac:dyDescent="0.25">
      <c r="A32" s="458" t="s">
        <v>274</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60"/>
      <c r="AK32" s="483">
        <v>1</v>
      </c>
      <c r="AL32" s="484"/>
      <c r="AU32" s="169"/>
    </row>
    <row r="33" spans="1:95" x14ac:dyDescent="0.25">
      <c r="A33" s="458" t="s">
        <v>258</v>
      </c>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60"/>
      <c r="AK33" s="483">
        <v>-112398.22280499997</v>
      </c>
      <c r="AL33" s="484"/>
    </row>
    <row r="34" spans="1:95" x14ac:dyDescent="0.25">
      <c r="A34" s="458" t="s">
        <v>273</v>
      </c>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60"/>
      <c r="AK34" s="483">
        <v>1</v>
      </c>
      <c r="AL34" s="484"/>
    </row>
    <row r="35" spans="1:95" x14ac:dyDescent="0.25">
      <c r="A35" s="458" t="s">
        <v>272</v>
      </c>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60"/>
      <c r="AK35" s="483">
        <v>1</v>
      </c>
      <c r="AL35" s="484"/>
    </row>
    <row r="36" spans="1:95" x14ac:dyDescent="0.25">
      <c r="A36" s="458"/>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60"/>
      <c r="AK36" s="481"/>
      <c r="AL36" s="482"/>
    </row>
    <row r="37" spans="1:95" x14ac:dyDescent="0.25">
      <c r="A37" s="458" t="s">
        <v>251</v>
      </c>
      <c r="B37" s="459"/>
      <c r="C37" s="459"/>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60"/>
      <c r="AK37" s="468">
        <v>0.2</v>
      </c>
      <c r="AL37" s="469"/>
    </row>
    <row r="38" spans="1:95" x14ac:dyDescent="0.25">
      <c r="A38" s="458" t="s">
        <v>479</v>
      </c>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60"/>
      <c r="AK38" s="483">
        <v>0</v>
      </c>
      <c r="AL38" s="484"/>
    </row>
    <row r="39" spans="1:95" x14ac:dyDescent="0.25">
      <c r="A39" s="458" t="s">
        <v>271</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60"/>
      <c r="AK39" s="481"/>
      <c r="AL39" s="482"/>
    </row>
    <row r="40" spans="1:95" x14ac:dyDescent="0.25">
      <c r="A40" s="458" t="s">
        <v>270</v>
      </c>
      <c r="B40" s="459"/>
      <c r="C40" s="459"/>
      <c r="D40" s="459"/>
      <c r="E40" s="459"/>
      <c r="F40" s="459"/>
      <c r="G40" s="459"/>
      <c r="H40" s="459"/>
      <c r="I40" s="459"/>
      <c r="J40" s="459"/>
      <c r="K40" s="459"/>
      <c r="L40" s="459"/>
      <c r="M40" s="459"/>
      <c r="N40" s="459"/>
      <c r="O40" s="459"/>
      <c r="P40" s="459"/>
      <c r="Q40" s="459"/>
      <c r="R40" s="459"/>
      <c r="S40" s="459"/>
      <c r="T40" s="459"/>
      <c r="U40" s="459"/>
      <c r="V40" s="459"/>
      <c r="W40" s="459"/>
      <c r="X40" s="459"/>
      <c r="Y40" s="459"/>
      <c r="Z40" s="459"/>
      <c r="AA40" s="459"/>
      <c r="AB40" s="459"/>
      <c r="AC40" s="459"/>
      <c r="AD40" s="459"/>
      <c r="AE40" s="459"/>
      <c r="AF40" s="459"/>
      <c r="AG40" s="459"/>
      <c r="AH40" s="459"/>
      <c r="AI40" s="459"/>
      <c r="AJ40" s="460"/>
      <c r="AK40" s="479">
        <v>0</v>
      </c>
      <c r="AL40" s="480"/>
    </row>
    <row r="41" spans="1:95" x14ac:dyDescent="0.25">
      <c r="A41" s="458" t="s">
        <v>640</v>
      </c>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60"/>
      <c r="AK41" s="481"/>
      <c r="AL41" s="482"/>
    </row>
    <row r="42" spans="1:95" x14ac:dyDescent="0.25">
      <c r="A42" s="458" t="s">
        <v>269</v>
      </c>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60"/>
      <c r="AK42" s="468">
        <v>0</v>
      </c>
      <c r="AL42" s="469"/>
    </row>
    <row r="43" spans="1:95" x14ac:dyDescent="0.25">
      <c r="A43" s="458" t="s">
        <v>268</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60"/>
      <c r="AK43" s="468">
        <v>0</v>
      </c>
      <c r="AL43" s="469"/>
    </row>
    <row r="44" spans="1:95" x14ac:dyDescent="0.25">
      <c r="A44" s="458" t="s">
        <v>267</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60"/>
      <c r="AK44" s="468">
        <v>0</v>
      </c>
      <c r="AL44" s="469"/>
      <c r="BJ44" s="188"/>
    </row>
    <row r="45" spans="1:95" x14ac:dyDescent="0.25">
      <c r="A45" s="458" t="s">
        <v>266</v>
      </c>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60"/>
      <c r="AK45" s="468">
        <v>0.13500000000000001</v>
      </c>
      <c r="AL45" s="469"/>
      <c r="BE45" s="189"/>
      <c r="BF45" s="189"/>
      <c r="BG45" s="189"/>
      <c r="BH45" s="189"/>
      <c r="BI45" s="189"/>
      <c r="BJ45" s="189"/>
    </row>
    <row r="46" spans="1:95" x14ac:dyDescent="0.25">
      <c r="A46" s="458" t="s">
        <v>265</v>
      </c>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60"/>
      <c r="AK46" s="468">
        <v>1</v>
      </c>
      <c r="AL46" s="469"/>
    </row>
    <row r="47" spans="1:95" ht="16.5" thickBot="1" x14ac:dyDescent="0.3">
      <c r="A47" s="470" t="s">
        <v>641</v>
      </c>
      <c r="B47" s="471"/>
      <c r="C47" s="471"/>
      <c r="D47" s="471"/>
      <c r="E47" s="471"/>
      <c r="F47" s="471"/>
      <c r="G47" s="471"/>
      <c r="H47" s="471"/>
      <c r="I47" s="471"/>
      <c r="J47" s="471"/>
      <c r="K47" s="471"/>
      <c r="L47" s="471"/>
      <c r="M47" s="471"/>
      <c r="N47" s="471"/>
      <c r="O47" s="471"/>
      <c r="P47" s="471"/>
      <c r="Q47" s="471"/>
      <c r="R47" s="471"/>
      <c r="S47" s="471"/>
      <c r="T47" s="471"/>
      <c r="U47" s="471"/>
      <c r="V47" s="471"/>
      <c r="W47" s="471"/>
      <c r="X47" s="471"/>
      <c r="Y47" s="471"/>
      <c r="Z47" s="471"/>
      <c r="AA47" s="471"/>
      <c r="AB47" s="471"/>
      <c r="AC47" s="471"/>
      <c r="AD47" s="471"/>
      <c r="AE47" s="471"/>
      <c r="AF47" s="471"/>
      <c r="AG47" s="471"/>
      <c r="AH47" s="471"/>
      <c r="AI47" s="471"/>
      <c r="AJ47" s="472"/>
      <c r="AK47" s="473">
        <v>0.13500000000000001</v>
      </c>
      <c r="AL47" s="474"/>
    </row>
    <row r="48" spans="1:95" x14ac:dyDescent="0.25">
      <c r="A48" s="475" t="s">
        <v>264</v>
      </c>
      <c r="B48" s="476"/>
      <c r="C48" s="476"/>
      <c r="D48" s="476"/>
      <c r="E48" s="476"/>
      <c r="F48" s="476"/>
      <c r="G48" s="476"/>
      <c r="H48" s="476"/>
      <c r="I48" s="476"/>
      <c r="J48" s="476"/>
      <c r="K48" s="476"/>
      <c r="L48" s="476"/>
      <c r="M48" s="476"/>
      <c r="N48" s="476"/>
      <c r="O48" s="476"/>
      <c r="P48" s="476"/>
      <c r="Q48" s="476"/>
      <c r="R48" s="476"/>
      <c r="S48" s="476"/>
      <c r="T48" s="476"/>
      <c r="U48" s="476"/>
      <c r="V48" s="476"/>
      <c r="W48" s="476"/>
      <c r="X48" s="476"/>
      <c r="Y48" s="476"/>
      <c r="Z48" s="476"/>
      <c r="AA48" s="476"/>
      <c r="AB48" s="476"/>
      <c r="AC48" s="476"/>
      <c r="AD48" s="476"/>
      <c r="AE48" s="476"/>
      <c r="AF48" s="476"/>
      <c r="AG48" s="476"/>
      <c r="AH48" s="476"/>
      <c r="AI48" s="476"/>
      <c r="AJ48" s="477"/>
      <c r="AK48" s="448">
        <v>2024</v>
      </c>
      <c r="AL48" s="478"/>
      <c r="AM48" s="313">
        <v>2025</v>
      </c>
      <c r="AN48" s="314">
        <v>2026</v>
      </c>
      <c r="AO48" s="314">
        <v>2027</v>
      </c>
      <c r="AP48" s="314">
        <v>2028</v>
      </c>
      <c r="AQ48" s="314">
        <v>2029</v>
      </c>
      <c r="AR48" s="314">
        <v>2030</v>
      </c>
      <c r="AS48" s="314">
        <v>2031</v>
      </c>
      <c r="AT48" s="314">
        <v>2032</v>
      </c>
      <c r="AU48" s="314">
        <v>2033</v>
      </c>
      <c r="AV48" s="314">
        <v>2034</v>
      </c>
      <c r="AW48" s="314">
        <v>2035</v>
      </c>
      <c r="AX48" s="314">
        <v>2036</v>
      </c>
      <c r="AY48" s="314">
        <v>2037</v>
      </c>
      <c r="AZ48" s="314">
        <v>2038</v>
      </c>
      <c r="BA48" s="314">
        <v>2039</v>
      </c>
      <c r="BB48" s="314">
        <v>2040</v>
      </c>
      <c r="BC48" s="314">
        <v>2041</v>
      </c>
      <c r="BD48" s="314">
        <v>2042</v>
      </c>
      <c r="BE48" s="314">
        <v>2043</v>
      </c>
      <c r="BF48" s="314">
        <v>2044</v>
      </c>
      <c r="BG48" s="314">
        <v>2045</v>
      </c>
      <c r="BH48" s="314">
        <v>2046</v>
      </c>
      <c r="BI48" s="314">
        <v>2047</v>
      </c>
      <c r="BJ48" s="314">
        <v>2048</v>
      </c>
      <c r="BK48" s="314">
        <v>2049</v>
      </c>
      <c r="BL48" s="314">
        <v>2050</v>
      </c>
      <c r="BM48" s="314">
        <v>2051</v>
      </c>
      <c r="BN48" s="314">
        <v>2052</v>
      </c>
      <c r="BO48" s="314">
        <v>2053</v>
      </c>
      <c r="BP48" s="314">
        <v>2054</v>
      </c>
      <c r="BQ48" s="314">
        <v>2055</v>
      </c>
      <c r="BR48" s="314">
        <v>2056</v>
      </c>
      <c r="BS48" s="314">
        <v>2057</v>
      </c>
      <c r="BT48" s="314">
        <v>2058</v>
      </c>
      <c r="BU48" s="314">
        <v>2059</v>
      </c>
      <c r="BV48" s="314">
        <v>2060</v>
      </c>
      <c r="BW48" s="314">
        <v>2061</v>
      </c>
      <c r="BX48" s="314">
        <v>2062</v>
      </c>
      <c r="BY48" s="314">
        <v>2063</v>
      </c>
      <c r="BZ48" s="314">
        <v>2064</v>
      </c>
      <c r="CA48" s="314">
        <v>2065</v>
      </c>
      <c r="CB48" s="314">
        <v>2066</v>
      </c>
      <c r="CC48" s="314">
        <v>2067</v>
      </c>
      <c r="CD48" s="314">
        <v>2068</v>
      </c>
      <c r="CE48" s="314">
        <v>2069</v>
      </c>
      <c r="CF48" s="314">
        <v>2070</v>
      </c>
      <c r="CG48" s="314">
        <v>2071</v>
      </c>
      <c r="CH48" s="314">
        <v>2072</v>
      </c>
      <c r="CI48" s="314">
        <v>2073</v>
      </c>
      <c r="CJ48" s="314" t="s">
        <v>479</v>
      </c>
      <c r="CK48" s="314" t="s">
        <v>479</v>
      </c>
      <c r="CL48" s="314" t="s">
        <v>479</v>
      </c>
      <c r="CM48" s="314" t="s">
        <v>479</v>
      </c>
      <c r="CN48" s="314" t="s">
        <v>479</v>
      </c>
      <c r="CO48" s="314" t="s">
        <v>479</v>
      </c>
      <c r="CP48" s="314" t="s">
        <v>479</v>
      </c>
      <c r="CQ48" s="315" t="s">
        <v>479</v>
      </c>
    </row>
    <row r="49" spans="1:95" outlineLevel="1" x14ac:dyDescent="0.25">
      <c r="A49" s="458" t="s">
        <v>263</v>
      </c>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60"/>
      <c r="AK49" s="461">
        <v>4.7E-2</v>
      </c>
      <c r="AL49" s="462"/>
      <c r="AM49" s="316">
        <v>0.04</v>
      </c>
      <c r="AN49" s="171">
        <v>0.04</v>
      </c>
      <c r="AO49" s="171">
        <v>0.04</v>
      </c>
      <c r="AP49" s="171">
        <v>0.04</v>
      </c>
      <c r="AQ49" s="171">
        <v>0.04</v>
      </c>
      <c r="AR49" s="171">
        <v>0.04</v>
      </c>
      <c r="AS49" s="171">
        <v>0.04</v>
      </c>
      <c r="AT49" s="171">
        <v>0.04</v>
      </c>
      <c r="AU49" s="171">
        <v>0.04</v>
      </c>
      <c r="AV49" s="171">
        <v>0.04</v>
      </c>
      <c r="AW49" s="171">
        <v>0.04</v>
      </c>
      <c r="AX49" s="171">
        <v>0.04</v>
      </c>
      <c r="AY49" s="171">
        <v>0.04</v>
      </c>
      <c r="AZ49" s="171">
        <v>0.04</v>
      </c>
      <c r="BA49" s="171">
        <v>0.04</v>
      </c>
      <c r="BB49" s="171">
        <v>0.04</v>
      </c>
      <c r="BC49" s="171">
        <v>0.04</v>
      </c>
      <c r="BD49" s="171">
        <v>0.04</v>
      </c>
      <c r="BE49" s="171">
        <v>0.04</v>
      </c>
      <c r="BF49" s="171">
        <v>0.04</v>
      </c>
      <c r="BG49" s="171">
        <v>0.04</v>
      </c>
      <c r="BH49" s="171">
        <v>0.04</v>
      </c>
      <c r="BI49" s="171">
        <v>0.04</v>
      </c>
      <c r="BJ49" s="171">
        <v>0.04</v>
      </c>
      <c r="BK49" s="171">
        <v>0.04</v>
      </c>
      <c r="BL49" s="171">
        <v>0.04</v>
      </c>
      <c r="BM49" s="171">
        <v>0.04</v>
      </c>
      <c r="BN49" s="171">
        <v>0.04</v>
      </c>
      <c r="BO49" s="171">
        <v>0.04</v>
      </c>
      <c r="BP49" s="171">
        <v>0.04</v>
      </c>
      <c r="BQ49" s="171">
        <v>0.04</v>
      </c>
      <c r="BR49" s="171">
        <v>0.04</v>
      </c>
      <c r="BS49" s="171">
        <v>0.04</v>
      </c>
      <c r="BT49" s="171">
        <v>0.04</v>
      </c>
      <c r="BU49" s="171">
        <v>0.04</v>
      </c>
      <c r="BV49" s="171">
        <v>0.04</v>
      </c>
      <c r="BW49" s="171">
        <v>0.04</v>
      </c>
      <c r="BX49" s="171">
        <v>0.04</v>
      </c>
      <c r="BY49" s="171">
        <v>0.04</v>
      </c>
      <c r="BZ49" s="171">
        <v>0.04</v>
      </c>
      <c r="CA49" s="171">
        <v>0.04</v>
      </c>
      <c r="CB49" s="171">
        <v>0.04</v>
      </c>
      <c r="CC49" s="171">
        <v>0.04</v>
      </c>
      <c r="CD49" s="171">
        <v>0.04</v>
      </c>
      <c r="CE49" s="171">
        <v>0.04</v>
      </c>
      <c r="CF49" s="171">
        <v>0.04</v>
      </c>
      <c r="CG49" s="171">
        <v>0.04</v>
      </c>
      <c r="CH49" s="171">
        <v>0.04</v>
      </c>
      <c r="CI49" s="171">
        <v>0.04</v>
      </c>
      <c r="CJ49" s="171">
        <v>0.04</v>
      </c>
      <c r="CK49" s="171">
        <v>0.04</v>
      </c>
      <c r="CL49" s="171">
        <v>0.04</v>
      </c>
      <c r="CM49" s="171">
        <v>0.04</v>
      </c>
      <c r="CN49" s="171">
        <v>0.04</v>
      </c>
      <c r="CO49" s="171">
        <v>0.04</v>
      </c>
      <c r="CP49" s="171">
        <v>0.04</v>
      </c>
      <c r="CQ49" s="317">
        <v>0.04</v>
      </c>
    </row>
    <row r="50" spans="1:95" outlineLevel="1" x14ac:dyDescent="0.25">
      <c r="A50" s="458" t="s">
        <v>262</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60"/>
      <c r="AK50" s="461">
        <v>4.7E-2</v>
      </c>
      <c r="AL50" s="462"/>
      <c r="AM50" s="316">
        <v>8.888000000000007E-2</v>
      </c>
      <c r="AN50" s="171">
        <v>0.1324352000000002</v>
      </c>
      <c r="AO50" s="171">
        <v>0.17773260800000035</v>
      </c>
      <c r="AP50" s="171">
        <v>0.2248419123200005</v>
      </c>
      <c r="AQ50" s="171">
        <v>0.27383558881280057</v>
      </c>
      <c r="AR50" s="171">
        <v>0.32478901236531255</v>
      </c>
      <c r="AS50" s="171">
        <v>0.37778057285992506</v>
      </c>
      <c r="AT50" s="171">
        <v>0.43289179577432213</v>
      </c>
      <c r="AU50" s="171">
        <v>0.49020746760529499</v>
      </c>
      <c r="AV50" s="171">
        <v>0.5498157663095069</v>
      </c>
      <c r="AW50" s="171">
        <v>0.61180839696188727</v>
      </c>
      <c r="AX50" s="171">
        <v>0.67628073284036283</v>
      </c>
      <c r="AY50" s="171">
        <v>0.74333196215397734</v>
      </c>
      <c r="AZ50" s="171">
        <v>0.81306524064013641</v>
      </c>
      <c r="BA50" s="171">
        <v>0.88558785026574194</v>
      </c>
      <c r="BB50" s="171">
        <v>0.96101136427637179</v>
      </c>
      <c r="BC50" s="171">
        <v>1.0394518188474269</v>
      </c>
      <c r="BD50" s="171">
        <v>1.1210298916013239</v>
      </c>
      <c r="BE50" s="171">
        <v>1.2058710872653768</v>
      </c>
      <c r="BF50" s="171">
        <v>1.2941059307559919</v>
      </c>
      <c r="BG50" s="171">
        <v>1.3858701679862317</v>
      </c>
      <c r="BH50" s="171">
        <v>1.4813049747056812</v>
      </c>
      <c r="BI50" s="171">
        <v>1.5805571736939084</v>
      </c>
      <c r="BJ50" s="171">
        <v>1.6837794606416647</v>
      </c>
      <c r="BK50" s="171">
        <v>1.7911306390673314</v>
      </c>
      <c r="BL50" s="171">
        <v>1.9027758646300246</v>
      </c>
      <c r="BM50" s="171">
        <v>2.0188868992152256</v>
      </c>
      <c r="BN50" s="171">
        <v>2.1396423751838345</v>
      </c>
      <c r="BO50" s="171">
        <v>2.265228070191188</v>
      </c>
      <c r="BP50" s="171">
        <v>2.3958371929988358</v>
      </c>
      <c r="BQ50" s="171">
        <v>2.5316706807187894</v>
      </c>
      <c r="BR50" s="171">
        <v>2.672937507947541</v>
      </c>
      <c r="BS50" s="171">
        <v>2.819855008265443</v>
      </c>
      <c r="BT50" s="171">
        <v>2.972649208596061</v>
      </c>
      <c r="BU50" s="171">
        <v>3.1315551769399033</v>
      </c>
      <c r="BV50" s="171">
        <v>3.2968173840174995</v>
      </c>
      <c r="BW50" s="171">
        <v>3.4686900793781996</v>
      </c>
      <c r="BX50" s="171">
        <v>3.6474376825533277</v>
      </c>
      <c r="BY50" s="171">
        <v>3.8333351898554611</v>
      </c>
      <c r="BZ50" s="171">
        <v>4.0266685974496799</v>
      </c>
      <c r="CA50" s="171">
        <v>4.2277353413476675</v>
      </c>
      <c r="CB50" s="171">
        <v>4.4368447550015739</v>
      </c>
      <c r="CC50" s="171">
        <v>4.6543185452016367</v>
      </c>
      <c r="CD50" s="171">
        <v>4.8804912870097024</v>
      </c>
      <c r="CE50" s="171">
        <v>5.115710938490091</v>
      </c>
      <c r="CF50" s="171">
        <v>5.3603393760296951</v>
      </c>
      <c r="CG50" s="171">
        <v>5.6147529510708836</v>
      </c>
      <c r="CH50" s="171">
        <v>5.8793430691137187</v>
      </c>
      <c r="CI50" s="171">
        <v>6.1545167918782679</v>
      </c>
      <c r="CJ50" s="317">
        <v>6.4406974635533993</v>
      </c>
      <c r="CK50" s="317">
        <v>6.7383253620955355</v>
      </c>
      <c r="CL50" s="317">
        <v>7.0478583765793577</v>
      </c>
      <c r="CM50" s="317">
        <v>7.3697727116425327</v>
      </c>
      <c r="CN50" s="317">
        <v>7.7045636201082335</v>
      </c>
      <c r="CO50" s="317">
        <v>8.0527461649125627</v>
      </c>
      <c r="CP50" s="317">
        <v>8.414856011509066</v>
      </c>
      <c r="CQ50" s="317">
        <v>8.7914502519694295</v>
      </c>
    </row>
    <row r="51" spans="1:95" s="163" customFormat="1" ht="16.5" thickBot="1" x14ac:dyDescent="0.3">
      <c r="A51" s="463" t="s">
        <v>566</v>
      </c>
      <c r="B51" s="464"/>
      <c r="C51" s="464"/>
      <c r="D51" s="464"/>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5"/>
      <c r="AK51" s="466">
        <v>8191.6666666666661</v>
      </c>
      <c r="AL51" s="467"/>
      <c r="AM51" s="318">
        <v>319799750.37816006</v>
      </c>
      <c r="AN51" s="172">
        <v>329491111.92255795</v>
      </c>
      <c r="AO51" s="172">
        <v>339375844.6675626</v>
      </c>
      <c r="AP51" s="172">
        <v>349557119.20136529</v>
      </c>
      <c r="AQ51" s="172">
        <v>360043833.53105062</v>
      </c>
      <c r="AR51" s="172">
        <v>370845148.81740797</v>
      </c>
      <c r="AS51" s="172">
        <v>381970503.14171737</v>
      </c>
      <c r="AT51" s="172">
        <v>393429618.51639462</v>
      </c>
      <c r="AU51" s="172">
        <v>405232507.89563727</v>
      </c>
      <c r="AV51" s="172">
        <v>417389483.9387306</v>
      </c>
      <c r="AW51" s="172">
        <v>428927389.35739714</v>
      </c>
      <c r="AX51" s="172">
        <v>441795211.24795723</v>
      </c>
      <c r="AY51" s="172">
        <v>455049067.00834125</v>
      </c>
      <c r="AZ51" s="172">
        <v>468700539.70056528</v>
      </c>
      <c r="BA51" s="172">
        <v>482761555.12217599</v>
      </c>
      <c r="BB51" s="172">
        <v>497244401.041408</v>
      </c>
      <c r="BC51" s="172">
        <v>512161732.44313586</v>
      </c>
      <c r="BD51" s="172">
        <v>527526583.76942927</v>
      </c>
      <c r="BE51" s="172">
        <v>543352381.16010666</v>
      </c>
      <c r="BF51" s="172">
        <v>559652952.9446398</v>
      </c>
      <c r="BG51" s="172">
        <v>575120425.96095991</v>
      </c>
      <c r="BH51" s="172">
        <v>592374038.00703979</v>
      </c>
      <c r="BI51" s="172">
        <v>610145258.57151985</v>
      </c>
      <c r="BJ51" s="172">
        <v>628449616.69503975</v>
      </c>
      <c r="BK51" s="172">
        <v>647303105.4924798</v>
      </c>
      <c r="BL51" s="172">
        <v>666722197.85471988</v>
      </c>
      <c r="BM51" s="172">
        <v>686723863.89503992</v>
      </c>
      <c r="BN51" s="172">
        <v>707325579.67231977</v>
      </c>
      <c r="BO51" s="172">
        <v>728545346.38207984</v>
      </c>
      <c r="BP51" s="172">
        <v>750401706.0582397</v>
      </c>
      <c r="BQ51" s="172">
        <v>772913757.27487981</v>
      </c>
      <c r="BR51" s="172">
        <v>796101170.84799981</v>
      </c>
      <c r="BS51" s="172">
        <v>819984205.53727973</v>
      </c>
      <c r="BT51" s="172">
        <v>844583732.47104001</v>
      </c>
      <c r="BU51" s="172">
        <v>869921243.86943984</v>
      </c>
      <c r="BV51" s="172">
        <v>896018880.95871973</v>
      </c>
      <c r="BW51" s="172">
        <v>922899447.92831981</v>
      </c>
      <c r="BX51" s="172">
        <v>950586431.12191975</v>
      </c>
      <c r="BY51" s="172">
        <v>979104023.4623996</v>
      </c>
      <c r="BZ51" s="172">
        <v>1008477143.6428797</v>
      </c>
      <c r="CA51" s="172">
        <v>1038731458.8070397</v>
      </c>
      <c r="CB51" s="172">
        <v>1069893401.9955196</v>
      </c>
      <c r="CC51" s="172">
        <v>1101990203.5494397</v>
      </c>
      <c r="CD51" s="172">
        <v>1135049910.3014398</v>
      </c>
      <c r="CE51" s="172">
        <v>1169101408.2559998</v>
      </c>
      <c r="CF51" s="172">
        <v>1204174450.5036798</v>
      </c>
      <c r="CG51" s="172">
        <v>1240299683.3907199</v>
      </c>
      <c r="CH51" s="172">
        <v>1277508674.4332798</v>
      </c>
      <c r="CI51" s="172">
        <v>1315833934.9977598</v>
      </c>
      <c r="CJ51" s="172" t="s">
        <v>479</v>
      </c>
      <c r="CK51" s="172" t="s">
        <v>479</v>
      </c>
      <c r="CL51" s="172" t="s">
        <v>479</v>
      </c>
      <c r="CM51" s="172" t="s">
        <v>479</v>
      </c>
      <c r="CN51" s="172" t="s">
        <v>479</v>
      </c>
      <c r="CO51" s="172" t="s">
        <v>479</v>
      </c>
      <c r="CP51" s="172" t="s">
        <v>479</v>
      </c>
      <c r="CQ51" s="319" t="s">
        <v>479</v>
      </c>
    </row>
    <row r="52" spans="1:95" ht="16.5" thickBot="1" x14ac:dyDescent="0.3">
      <c r="A52" s="451" t="s">
        <v>567</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3">
        <v>8.1916666666666664</v>
      </c>
      <c r="AL52" s="453"/>
      <c r="AM52" s="320">
        <v>319799.75037816004</v>
      </c>
      <c r="AN52" s="321">
        <v>329491.11192255793</v>
      </c>
      <c r="AO52" s="321">
        <v>339375.84466756263</v>
      </c>
      <c r="AP52" s="321">
        <v>349557.11920136528</v>
      </c>
      <c r="AQ52" s="321">
        <v>360043.83353105065</v>
      </c>
      <c r="AR52" s="321">
        <v>370845.14881740796</v>
      </c>
      <c r="AS52" s="321">
        <v>381970.50314171734</v>
      </c>
      <c r="AT52" s="321">
        <v>393429.61851639464</v>
      </c>
      <c r="AU52" s="321">
        <v>405232.5078956373</v>
      </c>
      <c r="AV52" s="321">
        <v>417389.48393873061</v>
      </c>
      <c r="AW52" s="321">
        <v>428927.38935739716</v>
      </c>
      <c r="AX52" s="321">
        <v>441795.21124795725</v>
      </c>
      <c r="AY52" s="321">
        <v>455049.06700834126</v>
      </c>
      <c r="AZ52" s="321">
        <v>468700.53970056528</v>
      </c>
      <c r="BA52" s="321">
        <v>482761.55512217601</v>
      </c>
      <c r="BB52" s="321">
        <v>497244.40104140801</v>
      </c>
      <c r="BC52" s="321">
        <v>512161.73244313587</v>
      </c>
      <c r="BD52" s="321">
        <v>527526.58376942924</v>
      </c>
      <c r="BE52" s="321">
        <v>543352.38116010663</v>
      </c>
      <c r="BF52" s="321">
        <v>559652.95294463984</v>
      </c>
      <c r="BG52" s="321">
        <v>575120.42596095987</v>
      </c>
      <c r="BH52" s="321">
        <v>592374.03800703981</v>
      </c>
      <c r="BI52" s="321">
        <v>610145.25857151987</v>
      </c>
      <c r="BJ52" s="321">
        <v>628449.61669503979</v>
      </c>
      <c r="BK52" s="321">
        <v>647303.10549247975</v>
      </c>
      <c r="BL52" s="321">
        <v>666722.19785471982</v>
      </c>
      <c r="BM52" s="321">
        <v>686723.86389503989</v>
      </c>
      <c r="BN52" s="321">
        <v>707325.57967231981</v>
      </c>
      <c r="BO52" s="321">
        <v>728545.34638207988</v>
      </c>
      <c r="BP52" s="321">
        <v>750401.70605823968</v>
      </c>
      <c r="BQ52" s="321">
        <v>772913.75727487984</v>
      </c>
      <c r="BR52" s="321">
        <v>796101.17084799986</v>
      </c>
      <c r="BS52" s="321">
        <v>819984.20553727972</v>
      </c>
      <c r="BT52" s="321">
        <v>844583.73247103998</v>
      </c>
      <c r="BU52" s="321">
        <v>869921.24386943982</v>
      </c>
      <c r="BV52" s="321">
        <v>896018.88095871976</v>
      </c>
      <c r="BW52" s="321">
        <v>922899.4479283198</v>
      </c>
      <c r="BX52" s="321">
        <v>950586.43112191977</v>
      </c>
      <c r="BY52" s="321">
        <v>979104.02346239961</v>
      </c>
      <c r="BZ52" s="321">
        <v>1008477.1436428797</v>
      </c>
      <c r="CA52" s="321">
        <v>1038731.4588070398</v>
      </c>
      <c r="CB52" s="321">
        <v>1069893.4019955196</v>
      </c>
      <c r="CC52" s="321">
        <v>1101990.2035494398</v>
      </c>
      <c r="CD52" s="321">
        <v>1135049.9103014397</v>
      </c>
      <c r="CE52" s="321">
        <v>1169101.4082559999</v>
      </c>
      <c r="CF52" s="321">
        <v>1204174.4505036797</v>
      </c>
      <c r="CG52" s="321">
        <v>1240299.6833907198</v>
      </c>
      <c r="CH52" s="321">
        <v>1277508.6744332798</v>
      </c>
      <c r="CI52" s="321">
        <v>1315833.9349977598</v>
      </c>
      <c r="CJ52" s="321" t="s">
        <v>479</v>
      </c>
      <c r="CK52" s="321" t="s">
        <v>479</v>
      </c>
      <c r="CL52" s="321" t="s">
        <v>479</v>
      </c>
      <c r="CM52" s="321" t="s">
        <v>479</v>
      </c>
      <c r="CN52" s="321" t="s">
        <v>479</v>
      </c>
      <c r="CO52" s="321" t="s">
        <v>479</v>
      </c>
      <c r="CP52" s="321" t="s">
        <v>479</v>
      </c>
      <c r="CQ52" s="321" t="s">
        <v>479</v>
      </c>
    </row>
    <row r="53" spans="1:95" ht="16.5" thickBot="1" x14ac:dyDescent="0.3">
      <c r="A53" s="454" t="s">
        <v>568</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6"/>
      <c r="AL53" s="456"/>
      <c r="AM53" s="322">
        <v>0</v>
      </c>
      <c r="AN53" s="323">
        <v>0</v>
      </c>
      <c r="AO53" s="323">
        <v>0</v>
      </c>
      <c r="AP53" s="323">
        <v>0</v>
      </c>
      <c r="AQ53" s="323">
        <v>0</v>
      </c>
      <c r="AR53" s="323">
        <v>0</v>
      </c>
      <c r="AS53" s="323">
        <v>0</v>
      </c>
      <c r="AT53" s="323">
        <v>0</v>
      </c>
      <c r="AU53" s="323">
        <v>0</v>
      </c>
      <c r="AV53" s="323">
        <v>0</v>
      </c>
      <c r="AW53" s="323">
        <v>0</v>
      </c>
      <c r="AX53" s="323">
        <v>0</v>
      </c>
      <c r="AY53" s="323">
        <v>0</v>
      </c>
      <c r="AZ53" s="323">
        <v>0</v>
      </c>
      <c r="BA53" s="323">
        <v>0</v>
      </c>
      <c r="BB53" s="323">
        <v>0</v>
      </c>
      <c r="BC53" s="323">
        <v>0</v>
      </c>
      <c r="BD53" s="323">
        <v>0</v>
      </c>
      <c r="BE53" s="323">
        <v>0</v>
      </c>
      <c r="BF53" s="323">
        <v>0</v>
      </c>
      <c r="BG53" s="323">
        <v>0</v>
      </c>
      <c r="BH53" s="323">
        <v>0</v>
      </c>
      <c r="BI53" s="323">
        <v>0</v>
      </c>
      <c r="BJ53" s="323">
        <v>0</v>
      </c>
      <c r="BK53" s="323">
        <v>0</v>
      </c>
      <c r="BL53" s="323">
        <v>0</v>
      </c>
      <c r="BM53" s="323">
        <v>0</v>
      </c>
      <c r="BN53" s="323">
        <v>0</v>
      </c>
      <c r="BO53" s="323">
        <v>0</v>
      </c>
      <c r="BP53" s="323">
        <v>0</v>
      </c>
      <c r="BQ53" s="323">
        <v>0</v>
      </c>
      <c r="BR53" s="323">
        <v>0</v>
      </c>
      <c r="BS53" s="323">
        <v>0</v>
      </c>
      <c r="BT53" s="323">
        <v>0</v>
      </c>
      <c r="BU53" s="323">
        <v>0</v>
      </c>
      <c r="BV53" s="323">
        <v>0</v>
      </c>
      <c r="BW53" s="323">
        <v>0</v>
      </c>
      <c r="BX53" s="323">
        <v>0</v>
      </c>
      <c r="BY53" s="323">
        <v>0</v>
      </c>
      <c r="BZ53" s="323">
        <v>0</v>
      </c>
      <c r="CA53" s="323">
        <v>0</v>
      </c>
      <c r="CB53" s="323">
        <v>0</v>
      </c>
      <c r="CC53" s="323">
        <v>0</v>
      </c>
      <c r="CD53" s="323">
        <v>0</v>
      </c>
      <c r="CE53" s="323">
        <v>0</v>
      </c>
      <c r="CF53" s="323">
        <v>0</v>
      </c>
      <c r="CG53" s="323">
        <v>0</v>
      </c>
      <c r="CH53" s="323">
        <v>0</v>
      </c>
      <c r="CI53" s="323">
        <v>0</v>
      </c>
      <c r="CJ53" s="323" t="s">
        <v>479</v>
      </c>
      <c r="CK53" s="323" t="s">
        <v>479</v>
      </c>
      <c r="CL53" s="323" t="s">
        <v>479</v>
      </c>
      <c r="CM53" s="323" t="s">
        <v>479</v>
      </c>
      <c r="CN53" s="323" t="s">
        <v>479</v>
      </c>
      <c r="CO53" s="323" t="s">
        <v>479</v>
      </c>
      <c r="CP53" s="323" t="s">
        <v>479</v>
      </c>
      <c r="CQ53" s="323" t="s">
        <v>479</v>
      </c>
    </row>
    <row r="54" spans="1:95" ht="16.5" thickBot="1" x14ac:dyDescent="0.3">
      <c r="A54" s="454" t="s">
        <v>569</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7">
        <v>0</v>
      </c>
      <c r="AL54" s="457"/>
      <c r="AM54" s="324">
        <v>-134.87786736599998</v>
      </c>
      <c r="AN54" s="325">
        <v>-140.27298206063998</v>
      </c>
      <c r="AO54" s="325">
        <v>-145.88390134306559</v>
      </c>
      <c r="AP54" s="325">
        <v>-151.71925739678821</v>
      </c>
      <c r="AQ54" s="325">
        <v>-157.78802769265977</v>
      </c>
      <c r="AR54" s="325">
        <v>-164.09954880036614</v>
      </c>
      <c r="AS54" s="325">
        <v>-341.32706150476156</v>
      </c>
      <c r="AT54" s="325">
        <v>-354.98014396495205</v>
      </c>
      <c r="AU54" s="325">
        <v>-369.1793497235501</v>
      </c>
      <c r="AV54" s="325">
        <v>-383.94652371249214</v>
      </c>
      <c r="AW54" s="325">
        <v>-399.3043846609919</v>
      </c>
      <c r="AX54" s="325">
        <v>-415.27656004743159</v>
      </c>
      <c r="AY54" s="325">
        <v>-647.83143367399327</v>
      </c>
      <c r="AZ54" s="325">
        <v>-673.74469102095316</v>
      </c>
      <c r="BA54" s="325">
        <v>-700.69447866179121</v>
      </c>
      <c r="BB54" s="325">
        <v>-728.72225780826284</v>
      </c>
      <c r="BC54" s="325">
        <v>-757.87114812059338</v>
      </c>
      <c r="BD54" s="325">
        <v>-788.18599404541715</v>
      </c>
      <c r="BE54" s="325">
        <v>-819.71343380723386</v>
      </c>
      <c r="BF54" s="325">
        <v>-852.50197115952324</v>
      </c>
      <c r="BG54" s="325">
        <v>-886.60205000590429</v>
      </c>
      <c r="BH54" s="325">
        <v>-922.06613200614038</v>
      </c>
      <c r="BI54" s="325">
        <v>-958.94877728638585</v>
      </c>
      <c r="BJ54" s="325">
        <v>-997.30672837784152</v>
      </c>
      <c r="BK54" s="325">
        <v>-1037.1989975129552</v>
      </c>
      <c r="BL54" s="325">
        <v>-1078.6869574134735</v>
      </c>
      <c r="BM54" s="325">
        <v>-1121.8344357100125</v>
      </c>
      <c r="BN54" s="325">
        <v>-1166.707813138413</v>
      </c>
      <c r="BO54" s="325">
        <v>-1213.3761256639496</v>
      </c>
      <c r="BP54" s="325">
        <v>-1261.9111706905076</v>
      </c>
      <c r="BQ54" s="325">
        <v>-1312.3876175181279</v>
      </c>
      <c r="BR54" s="325">
        <v>-1364.883122218853</v>
      </c>
      <c r="BS54" s="325">
        <v>-1419.4784471076075</v>
      </c>
      <c r="BT54" s="325">
        <v>-1476.2575849919119</v>
      </c>
      <c r="BU54" s="325">
        <v>-1535.3078883915882</v>
      </c>
      <c r="BV54" s="325">
        <v>-1596.720203927252</v>
      </c>
      <c r="BW54" s="325">
        <v>-1660.5890120843421</v>
      </c>
      <c r="BX54" s="325">
        <v>-1727.012572567716</v>
      </c>
      <c r="BY54" s="325">
        <v>-1796.0930754704248</v>
      </c>
      <c r="BZ54" s="325">
        <v>-1867.9367984892415</v>
      </c>
      <c r="CA54" s="325">
        <v>-1942.6542704288113</v>
      </c>
      <c r="CB54" s="325">
        <v>-2020.3604412459636</v>
      </c>
      <c r="CC54" s="325">
        <v>-2101.1748588958026</v>
      </c>
      <c r="CD54" s="325">
        <v>-2185.2218532516345</v>
      </c>
      <c r="CE54" s="325">
        <v>-2272.6307273817001</v>
      </c>
      <c r="CF54" s="325">
        <v>-2363.5359564769678</v>
      </c>
      <c r="CG54" s="325">
        <v>-2458.0773947360472</v>
      </c>
      <c r="CH54" s="325">
        <v>-2556.4004905254883</v>
      </c>
      <c r="CI54" s="325">
        <v>-2658.656510146508</v>
      </c>
      <c r="CJ54" s="325" t="s">
        <v>479</v>
      </c>
      <c r="CK54" s="325" t="s">
        <v>479</v>
      </c>
      <c r="CL54" s="325" t="s">
        <v>479</v>
      </c>
      <c r="CM54" s="325" t="s">
        <v>479</v>
      </c>
      <c r="CN54" s="325" t="s">
        <v>479</v>
      </c>
      <c r="CO54" s="325" t="s">
        <v>479</v>
      </c>
      <c r="CP54" s="325" t="s">
        <v>479</v>
      </c>
      <c r="CQ54" s="325" t="s">
        <v>479</v>
      </c>
    </row>
    <row r="55" spans="1:95" s="169" customFormat="1" x14ac:dyDescent="0.25">
      <c r="A55" s="445" t="s">
        <v>642</v>
      </c>
      <c r="B55" s="446"/>
      <c r="C55" s="446"/>
      <c r="D55" s="446"/>
      <c r="E55" s="446"/>
      <c r="F55" s="446"/>
      <c r="G55" s="446"/>
      <c r="H55" s="446"/>
      <c r="I55" s="446"/>
      <c r="J55" s="446"/>
      <c r="K55" s="446"/>
      <c r="L55" s="446"/>
      <c r="M55" s="446"/>
      <c r="N55" s="446"/>
      <c r="O55" s="446"/>
      <c r="P55" s="446"/>
      <c r="Q55" s="446"/>
      <c r="R55" s="446"/>
      <c r="S55" s="446"/>
      <c r="T55" s="446"/>
      <c r="U55" s="446"/>
      <c r="V55" s="446"/>
      <c r="W55" s="446"/>
      <c r="X55" s="446"/>
      <c r="Y55" s="446"/>
      <c r="Z55" s="446"/>
      <c r="AA55" s="446"/>
      <c r="AB55" s="446"/>
      <c r="AC55" s="446"/>
      <c r="AD55" s="446"/>
      <c r="AE55" s="446"/>
      <c r="AF55" s="446"/>
      <c r="AG55" s="446"/>
      <c r="AH55" s="446"/>
      <c r="AI55" s="446"/>
      <c r="AJ55" s="446"/>
      <c r="AK55" s="447">
        <v>2024</v>
      </c>
      <c r="AL55" s="448"/>
      <c r="AM55" s="326">
        <v>2025</v>
      </c>
      <c r="AN55" s="326">
        <v>2026</v>
      </c>
      <c r="AO55" s="326">
        <v>2027</v>
      </c>
      <c r="AP55" s="326">
        <v>2028</v>
      </c>
      <c r="AQ55" s="326">
        <v>2029</v>
      </c>
      <c r="AR55" s="326">
        <v>2030</v>
      </c>
      <c r="AS55" s="326">
        <v>2031</v>
      </c>
      <c r="AT55" s="326">
        <v>2032</v>
      </c>
      <c r="AU55" s="326">
        <v>2033</v>
      </c>
      <c r="AV55" s="326">
        <v>2034</v>
      </c>
      <c r="AW55" s="326">
        <v>2035</v>
      </c>
      <c r="AX55" s="326">
        <v>2036</v>
      </c>
      <c r="AY55" s="326">
        <v>2037</v>
      </c>
      <c r="AZ55" s="326">
        <v>2038</v>
      </c>
      <c r="BA55" s="326">
        <v>2039</v>
      </c>
      <c r="BB55" s="326">
        <v>2040</v>
      </c>
      <c r="BC55" s="326">
        <v>2041</v>
      </c>
      <c r="BD55" s="326">
        <v>2042</v>
      </c>
      <c r="BE55" s="326">
        <v>2043</v>
      </c>
      <c r="BF55" s="326">
        <v>2044</v>
      </c>
      <c r="BG55" s="326">
        <v>2045</v>
      </c>
      <c r="BH55" s="326">
        <v>2046</v>
      </c>
      <c r="BI55" s="326">
        <v>2047</v>
      </c>
      <c r="BJ55" s="326">
        <v>2048</v>
      </c>
      <c r="BK55" s="326">
        <v>2049</v>
      </c>
      <c r="BL55" s="326">
        <v>2050</v>
      </c>
      <c r="BM55" s="326">
        <v>2051</v>
      </c>
      <c r="BN55" s="326">
        <v>2052</v>
      </c>
      <c r="BO55" s="326">
        <v>2053</v>
      </c>
      <c r="BP55" s="326">
        <v>2054</v>
      </c>
      <c r="BQ55" s="326">
        <v>2055</v>
      </c>
      <c r="BR55" s="326">
        <v>2056</v>
      </c>
      <c r="BS55" s="326">
        <v>2057</v>
      </c>
      <c r="BT55" s="326">
        <v>2058</v>
      </c>
      <c r="BU55" s="326">
        <v>2059</v>
      </c>
      <c r="BV55" s="326">
        <v>2060</v>
      </c>
      <c r="BW55" s="326">
        <v>2061</v>
      </c>
      <c r="BX55" s="326">
        <v>2062</v>
      </c>
      <c r="BY55" s="326">
        <v>2063</v>
      </c>
      <c r="BZ55" s="326">
        <v>2064</v>
      </c>
      <c r="CA55" s="326">
        <v>2065</v>
      </c>
      <c r="CB55" s="326">
        <v>2066</v>
      </c>
      <c r="CC55" s="326">
        <v>2067</v>
      </c>
      <c r="CD55" s="326">
        <v>2068</v>
      </c>
      <c r="CE55" s="326">
        <v>2069</v>
      </c>
      <c r="CF55" s="326">
        <v>2070</v>
      </c>
      <c r="CG55" s="326">
        <v>2071</v>
      </c>
      <c r="CH55" s="326">
        <v>2072</v>
      </c>
      <c r="CI55" s="326">
        <v>2073</v>
      </c>
      <c r="CJ55" s="326" t="s">
        <v>479</v>
      </c>
      <c r="CK55" s="326" t="s">
        <v>479</v>
      </c>
      <c r="CL55" s="326" t="s">
        <v>479</v>
      </c>
      <c r="CM55" s="326" t="s">
        <v>479</v>
      </c>
      <c r="CN55" s="326" t="s">
        <v>479</v>
      </c>
      <c r="CO55" s="326" t="s">
        <v>479</v>
      </c>
      <c r="CP55" s="326" t="s">
        <v>479</v>
      </c>
      <c r="CQ55" s="327" t="s">
        <v>479</v>
      </c>
    </row>
    <row r="56" spans="1:95" s="163" customFormat="1" ht="15" x14ac:dyDescent="0.25">
      <c r="A56" s="430" t="s">
        <v>261</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32">
        <v>8191.6666666666661</v>
      </c>
      <c r="AL56" s="433"/>
      <c r="AM56" s="173">
        <v>319799750.37816006</v>
      </c>
      <c r="AN56" s="173">
        <v>329491111.92255795</v>
      </c>
      <c r="AO56" s="173">
        <v>339375844.6675626</v>
      </c>
      <c r="AP56" s="173">
        <v>349557119.20136529</v>
      </c>
      <c r="AQ56" s="173">
        <v>360043833.53105062</v>
      </c>
      <c r="AR56" s="173">
        <v>370845148.81740797</v>
      </c>
      <c r="AS56" s="173">
        <v>381970503.14171737</v>
      </c>
      <c r="AT56" s="173">
        <v>393429618.51639462</v>
      </c>
      <c r="AU56" s="173">
        <v>405232507.89563727</v>
      </c>
      <c r="AV56" s="173">
        <v>417389483.9387306</v>
      </c>
      <c r="AW56" s="173">
        <v>428927389.35739714</v>
      </c>
      <c r="AX56" s="173">
        <v>441795211.24795723</v>
      </c>
      <c r="AY56" s="173">
        <v>455049067.00834125</v>
      </c>
      <c r="AZ56" s="173">
        <v>468700539.70056528</v>
      </c>
      <c r="BA56" s="173">
        <v>482761555.12217599</v>
      </c>
      <c r="BB56" s="173">
        <v>497244401.041408</v>
      </c>
      <c r="BC56" s="173">
        <v>512161732.44313586</v>
      </c>
      <c r="BD56" s="173">
        <v>527526583.76942927</v>
      </c>
      <c r="BE56" s="173">
        <v>543352381.16010666</v>
      </c>
      <c r="BF56" s="173">
        <v>559652952.9446398</v>
      </c>
      <c r="BG56" s="173">
        <v>575120425.96095991</v>
      </c>
      <c r="BH56" s="173">
        <v>592374038.00703979</v>
      </c>
      <c r="BI56" s="173">
        <v>610145258.57151985</v>
      </c>
      <c r="BJ56" s="173">
        <v>628449616.69503975</v>
      </c>
      <c r="BK56" s="173">
        <v>647303105.4924798</v>
      </c>
      <c r="BL56" s="173">
        <v>666722197.85471988</v>
      </c>
      <c r="BM56" s="173">
        <v>686723863.89503992</v>
      </c>
      <c r="BN56" s="173">
        <v>707325579.67231977</v>
      </c>
      <c r="BO56" s="173">
        <v>728545346.38207984</v>
      </c>
      <c r="BP56" s="173">
        <v>750401706.0582397</v>
      </c>
      <c r="BQ56" s="173">
        <v>772913757.27487981</v>
      </c>
      <c r="BR56" s="173">
        <v>796101170.84799981</v>
      </c>
      <c r="BS56" s="173">
        <v>819984205.53727973</v>
      </c>
      <c r="BT56" s="173">
        <v>844583732.47104001</v>
      </c>
      <c r="BU56" s="173">
        <v>869921243.86943984</v>
      </c>
      <c r="BV56" s="173">
        <v>896018880.95871973</v>
      </c>
      <c r="BW56" s="173">
        <v>922899447.92831981</v>
      </c>
      <c r="BX56" s="173">
        <v>950586431.12191975</v>
      </c>
      <c r="BY56" s="173">
        <v>979104023.4623996</v>
      </c>
      <c r="BZ56" s="173">
        <v>1008477143.6428797</v>
      </c>
      <c r="CA56" s="173">
        <v>1038731458.8070397</v>
      </c>
      <c r="CB56" s="173">
        <v>1069893401.9955196</v>
      </c>
      <c r="CC56" s="173">
        <v>1101990203.5494397</v>
      </c>
      <c r="CD56" s="173">
        <v>1135049910.3014398</v>
      </c>
      <c r="CE56" s="173">
        <v>1169101408.2559998</v>
      </c>
      <c r="CF56" s="173">
        <v>1204174450.5036798</v>
      </c>
      <c r="CG56" s="173">
        <v>1240299683.3907199</v>
      </c>
      <c r="CH56" s="173">
        <v>1277508674.4332798</v>
      </c>
      <c r="CI56" s="173">
        <v>1315833934.9977598</v>
      </c>
      <c r="CJ56" s="173" t="s">
        <v>479</v>
      </c>
      <c r="CK56" s="173" t="s">
        <v>479</v>
      </c>
      <c r="CL56" s="173" t="s">
        <v>479</v>
      </c>
      <c r="CM56" s="173" t="s">
        <v>479</v>
      </c>
      <c r="CN56" s="173" t="s">
        <v>479</v>
      </c>
      <c r="CO56" s="173" t="s">
        <v>479</v>
      </c>
      <c r="CP56" s="173" t="s">
        <v>479</v>
      </c>
      <c r="CQ56" s="328" t="s">
        <v>479</v>
      </c>
    </row>
    <row r="57" spans="1:95" x14ac:dyDescent="0.25">
      <c r="A57" s="430" t="s">
        <v>260</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6">
        <v>0</v>
      </c>
      <c r="AL57" s="437"/>
      <c r="AM57" s="174">
        <v>-595946.78467799351</v>
      </c>
      <c r="AN57" s="174">
        <v>-584148.32991545321</v>
      </c>
      <c r="AO57" s="174">
        <v>-572170.03799642518</v>
      </c>
      <c r="AP57" s="174">
        <v>-560004.71543464938</v>
      </c>
      <c r="AQ57" s="174">
        <v>-547644.88100441638</v>
      </c>
      <c r="AR57" s="174">
        <v>-535082.75423098751</v>
      </c>
      <c r="AS57" s="174">
        <v>-380090.6344603179</v>
      </c>
      <c r="AT57" s="174">
        <v>-361410.53989315225</v>
      </c>
      <c r="AU57" s="174">
        <v>-342275.34257731389</v>
      </c>
      <c r="AV57" s="174">
        <v>-322666.83840285521</v>
      </c>
      <c r="AW57" s="174">
        <v>-302566.09509543207</v>
      </c>
      <c r="AX57" s="174">
        <v>-281953.42308972537</v>
      </c>
      <c r="AY57" s="174">
        <v>-80855.169217250659</v>
      </c>
      <c r="AZ57" s="174">
        <v>-51958.262244443875</v>
      </c>
      <c r="BA57" s="174">
        <v>-22197.580026738695</v>
      </c>
      <c r="BB57" s="174">
        <v>8461.4284456612077</v>
      </c>
      <c r="BC57" s="174">
        <v>40054.69622294337</v>
      </c>
      <c r="BD57" s="174">
        <v>72619.593677303405</v>
      </c>
      <c r="BE57" s="174">
        <v>106194.98599582398</v>
      </c>
      <c r="BF57" s="174">
        <v>140821.29297307204</v>
      </c>
      <c r="BG57" s="174">
        <v>176540.55119539634</v>
      </c>
      <c r="BH57" s="174">
        <v>213396.47871259996</v>
      </c>
      <c r="BI57" s="174">
        <v>251434.54229647794</v>
      </c>
      <c r="BJ57" s="174">
        <v>290702.02738969785</v>
      </c>
      <c r="BK57" s="174">
        <v>331248.11085263267</v>
      </c>
      <c r="BL57" s="174">
        <v>373123.9366200713</v>
      </c>
      <c r="BM57" s="174">
        <v>416382.69438419398</v>
      </c>
      <c r="BN57" s="174">
        <v>461079.70142486802</v>
      </c>
      <c r="BO57" s="174">
        <v>507272.48771315534</v>
      </c>
      <c r="BP57" s="174">
        <v>555020.88441896043</v>
      </c>
      <c r="BQ57" s="174">
        <v>604387.11595898424</v>
      </c>
      <c r="BR57" s="174">
        <v>655435.89572659531</v>
      </c>
      <c r="BS57" s="174">
        <v>708234.52565089753</v>
      </c>
      <c r="BT57" s="174">
        <v>762852.99973815773</v>
      </c>
      <c r="BU57" s="174">
        <v>819364.11175489496</v>
      </c>
      <c r="BV57" s="174">
        <v>877843.5672182882</v>
      </c>
      <c r="BW57" s="174">
        <v>938370.0998662035</v>
      </c>
      <c r="BX57" s="174">
        <v>1001025.5927860218</v>
      </c>
      <c r="BY57" s="174">
        <v>1065895.2043886194</v>
      </c>
      <c r="BZ57" s="174">
        <v>1133067.4994213069</v>
      </c>
      <c r="CA57" s="174">
        <v>1202634.5852212883</v>
      </c>
      <c r="CB57" s="174">
        <v>1274692.2534192554</v>
      </c>
      <c r="CC57" s="174">
        <v>1349340.127311128</v>
      </c>
      <c r="CD57" s="174">
        <v>1426681.8151246617</v>
      </c>
      <c r="CE57" s="174">
        <v>1506825.069416723</v>
      </c>
      <c r="CF57" s="174">
        <v>1589881.9528464528</v>
      </c>
      <c r="CG57" s="174">
        <v>1675969.0105793593</v>
      </c>
      <c r="CH57" s="174">
        <v>1765207.4495875668</v>
      </c>
      <c r="CI57" s="174">
        <v>1857723.3251220901</v>
      </c>
      <c r="CJ57" s="174" t="s">
        <v>479</v>
      </c>
      <c r="CK57" s="174" t="s">
        <v>479</v>
      </c>
      <c r="CL57" s="174" t="s">
        <v>479</v>
      </c>
      <c r="CM57" s="174" t="s">
        <v>479</v>
      </c>
      <c r="CN57" s="174" t="s">
        <v>479</v>
      </c>
      <c r="CO57" s="174" t="s">
        <v>479</v>
      </c>
      <c r="CP57" s="174" t="s">
        <v>479</v>
      </c>
      <c r="CQ57" s="329" t="s">
        <v>479</v>
      </c>
    </row>
    <row r="58" spans="1:95" x14ac:dyDescent="0.25">
      <c r="A58" s="430" t="s">
        <v>259</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6">
        <v>0</v>
      </c>
      <c r="AL58" s="437"/>
      <c r="AM58" s="174">
        <v>0</v>
      </c>
      <c r="AN58" s="174">
        <v>0</v>
      </c>
      <c r="AO58" s="174">
        <v>0</v>
      </c>
      <c r="AP58" s="174">
        <v>0</v>
      </c>
      <c r="AQ58" s="174">
        <v>0</v>
      </c>
      <c r="AR58" s="174">
        <v>0</v>
      </c>
      <c r="AS58" s="174">
        <v>0</v>
      </c>
      <c r="AT58" s="174">
        <v>0</v>
      </c>
      <c r="AU58" s="174">
        <v>0</v>
      </c>
      <c r="AV58" s="174">
        <v>0</v>
      </c>
      <c r="AW58" s="174">
        <v>0</v>
      </c>
      <c r="AX58" s="174">
        <v>0</v>
      </c>
      <c r="AY58" s="174">
        <v>0</v>
      </c>
      <c r="AZ58" s="174">
        <v>0</v>
      </c>
      <c r="BA58" s="174">
        <v>0</v>
      </c>
      <c r="BB58" s="174">
        <v>0</v>
      </c>
      <c r="BC58" s="174">
        <v>0</v>
      </c>
      <c r="BD58" s="174">
        <v>0</v>
      </c>
      <c r="BE58" s="174">
        <v>0</v>
      </c>
      <c r="BF58" s="174">
        <v>0</v>
      </c>
      <c r="BG58" s="174">
        <v>0</v>
      </c>
      <c r="BH58" s="174">
        <v>0</v>
      </c>
      <c r="BI58" s="174">
        <v>0</v>
      </c>
      <c r="BJ58" s="174">
        <v>0</v>
      </c>
      <c r="BK58" s="174">
        <v>0</v>
      </c>
      <c r="BL58" s="174">
        <v>0</v>
      </c>
      <c r="BM58" s="174">
        <v>0</v>
      </c>
      <c r="BN58" s="174">
        <v>0</v>
      </c>
      <c r="BO58" s="174">
        <v>0</v>
      </c>
      <c r="BP58" s="174">
        <v>0</v>
      </c>
      <c r="BQ58" s="174">
        <v>0</v>
      </c>
      <c r="BR58" s="174">
        <v>0</v>
      </c>
      <c r="BS58" s="174">
        <v>0</v>
      </c>
      <c r="BT58" s="174">
        <v>0</v>
      </c>
      <c r="BU58" s="174">
        <v>0</v>
      </c>
      <c r="BV58" s="174">
        <v>0</v>
      </c>
      <c r="BW58" s="174">
        <v>0</v>
      </c>
      <c r="BX58" s="174">
        <v>0</v>
      </c>
      <c r="BY58" s="174">
        <v>0</v>
      </c>
      <c r="BZ58" s="174">
        <v>0</v>
      </c>
      <c r="CA58" s="174">
        <v>0</v>
      </c>
      <c r="CB58" s="174">
        <v>0</v>
      </c>
      <c r="CC58" s="174">
        <v>0</v>
      </c>
      <c r="CD58" s="174">
        <v>0</v>
      </c>
      <c r="CE58" s="174">
        <v>0</v>
      </c>
      <c r="CF58" s="174">
        <v>0</v>
      </c>
      <c r="CG58" s="174">
        <v>0</v>
      </c>
      <c r="CH58" s="174">
        <v>0</v>
      </c>
      <c r="CI58" s="174">
        <v>0</v>
      </c>
      <c r="CJ58" s="174" t="s">
        <v>479</v>
      </c>
      <c r="CK58" s="174" t="s">
        <v>479</v>
      </c>
      <c r="CL58" s="174" t="s">
        <v>479</v>
      </c>
      <c r="CM58" s="174" t="s">
        <v>479</v>
      </c>
      <c r="CN58" s="174" t="s">
        <v>479</v>
      </c>
      <c r="CO58" s="174" t="s">
        <v>479</v>
      </c>
      <c r="CP58" s="174" t="s">
        <v>479</v>
      </c>
      <c r="CQ58" s="329" t="s">
        <v>479</v>
      </c>
    </row>
    <row r="59" spans="1:95" x14ac:dyDescent="0.25">
      <c r="A59" s="430" t="s">
        <v>258</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6">
        <v>0</v>
      </c>
      <c r="AL59" s="437"/>
      <c r="AM59" s="174">
        <v>112398.22280499997</v>
      </c>
      <c r="AN59" s="174">
        <v>116894.15171719999</v>
      </c>
      <c r="AO59" s="174">
        <v>121569.91778588798</v>
      </c>
      <c r="AP59" s="174">
        <v>126432.71449732353</v>
      </c>
      <c r="AQ59" s="174">
        <v>131490.02307721647</v>
      </c>
      <c r="AR59" s="174">
        <v>136749.62400030514</v>
      </c>
      <c r="AS59" s="174">
        <v>284439.21792063466</v>
      </c>
      <c r="AT59" s="174">
        <v>295816.78663746006</v>
      </c>
      <c r="AU59" s="174">
        <v>307649.45810295839</v>
      </c>
      <c r="AV59" s="174">
        <v>319955.43642707681</v>
      </c>
      <c r="AW59" s="174">
        <v>332753.65388415992</v>
      </c>
      <c r="AX59" s="174">
        <v>346063.80003952637</v>
      </c>
      <c r="AY59" s="174">
        <v>539859.52806166105</v>
      </c>
      <c r="AZ59" s="174">
        <v>561453.90918412758</v>
      </c>
      <c r="BA59" s="174">
        <v>583912.06555149273</v>
      </c>
      <c r="BB59" s="174">
        <v>607268.54817355238</v>
      </c>
      <c r="BC59" s="174">
        <v>631559.29010049452</v>
      </c>
      <c r="BD59" s="174">
        <v>656821.66170451429</v>
      </c>
      <c r="BE59" s="174">
        <v>683094.52817269485</v>
      </c>
      <c r="BF59" s="174">
        <v>710418.30929960276</v>
      </c>
      <c r="BG59" s="174">
        <v>738835.04167158692</v>
      </c>
      <c r="BH59" s="174">
        <v>768388.44333845039</v>
      </c>
      <c r="BI59" s="174">
        <v>799123.98107198824</v>
      </c>
      <c r="BJ59" s="174">
        <v>831088.940314868</v>
      </c>
      <c r="BK59" s="174">
        <v>864332.49792746268</v>
      </c>
      <c r="BL59" s="174">
        <v>898905.79784456117</v>
      </c>
      <c r="BM59" s="174">
        <v>934862.02975834371</v>
      </c>
      <c r="BN59" s="174">
        <v>972256.51094867755</v>
      </c>
      <c r="BO59" s="174">
        <v>1011146.7713866248</v>
      </c>
      <c r="BP59" s="174">
        <v>1051592.6422420898</v>
      </c>
      <c r="BQ59" s="174">
        <v>1093656.3479317734</v>
      </c>
      <c r="BR59" s="174">
        <v>1137402.6018490442</v>
      </c>
      <c r="BS59" s="174">
        <v>1182898.7059230064</v>
      </c>
      <c r="BT59" s="174">
        <v>1230214.6541599266</v>
      </c>
      <c r="BU59" s="174">
        <v>1279423.2403263235</v>
      </c>
      <c r="BV59" s="174">
        <v>1330600.1699393766</v>
      </c>
      <c r="BW59" s="174">
        <v>1383824.1767369518</v>
      </c>
      <c r="BX59" s="174">
        <v>1439177.14380643</v>
      </c>
      <c r="BY59" s="174">
        <v>1496744.2295586874</v>
      </c>
      <c r="BZ59" s="174">
        <v>1556613.9987410347</v>
      </c>
      <c r="CA59" s="174">
        <v>1618878.558690676</v>
      </c>
      <c r="CB59" s="174">
        <v>1683633.7010383031</v>
      </c>
      <c r="CC59" s="174">
        <v>1750979.0490798354</v>
      </c>
      <c r="CD59" s="174">
        <v>1821018.2110430289</v>
      </c>
      <c r="CE59" s="174">
        <v>1893858.9394847502</v>
      </c>
      <c r="CF59" s="174">
        <v>1969613.29706414</v>
      </c>
      <c r="CG59" s="174">
        <v>2048397.8289467061</v>
      </c>
      <c r="CH59" s="174">
        <v>2130333.7421045736</v>
      </c>
      <c r="CI59" s="174">
        <v>2215547.0917887567</v>
      </c>
      <c r="CJ59" s="174" t="s">
        <v>479</v>
      </c>
      <c r="CK59" s="174" t="s">
        <v>479</v>
      </c>
      <c r="CL59" s="174" t="s">
        <v>479</v>
      </c>
      <c r="CM59" s="174" t="s">
        <v>479</v>
      </c>
      <c r="CN59" s="174" t="s">
        <v>479</v>
      </c>
      <c r="CO59" s="174" t="s">
        <v>479</v>
      </c>
      <c r="CP59" s="174" t="s">
        <v>479</v>
      </c>
      <c r="CQ59" s="329" t="s">
        <v>479</v>
      </c>
    </row>
    <row r="60" spans="1:95" x14ac:dyDescent="0.25">
      <c r="A60" s="430" t="s">
        <v>479</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6">
        <v>0</v>
      </c>
      <c r="AL60" s="437"/>
      <c r="AM60" s="174">
        <v>0</v>
      </c>
      <c r="AN60" s="174">
        <v>0</v>
      </c>
      <c r="AO60" s="174">
        <v>0</v>
      </c>
      <c r="AP60" s="174">
        <v>0</v>
      </c>
      <c r="AQ60" s="174">
        <v>0</v>
      </c>
      <c r="AR60" s="174">
        <v>0</v>
      </c>
      <c r="AS60" s="174">
        <v>0</v>
      </c>
      <c r="AT60" s="174">
        <v>0</v>
      </c>
      <c r="AU60" s="174">
        <v>0</v>
      </c>
      <c r="AV60" s="174">
        <v>0</v>
      </c>
      <c r="AW60" s="174">
        <v>0</v>
      </c>
      <c r="AX60" s="174">
        <v>0</v>
      </c>
      <c r="AY60" s="174">
        <v>0</v>
      </c>
      <c r="AZ60" s="174">
        <v>0</v>
      </c>
      <c r="BA60" s="174">
        <v>0</v>
      </c>
      <c r="BB60" s="174">
        <v>0</v>
      </c>
      <c r="BC60" s="174">
        <v>0</v>
      </c>
      <c r="BD60" s="174">
        <v>0</v>
      </c>
      <c r="BE60" s="174">
        <v>0</v>
      </c>
      <c r="BF60" s="174">
        <v>0</v>
      </c>
      <c r="BG60" s="174">
        <v>0</v>
      </c>
      <c r="BH60" s="174">
        <v>0</v>
      </c>
      <c r="BI60" s="174">
        <v>0</v>
      </c>
      <c r="BJ60" s="174">
        <v>0</v>
      </c>
      <c r="BK60" s="174">
        <v>0</v>
      </c>
      <c r="BL60" s="174">
        <v>0</v>
      </c>
      <c r="BM60" s="174">
        <v>0</v>
      </c>
      <c r="BN60" s="174">
        <v>0</v>
      </c>
      <c r="BO60" s="174">
        <v>0</v>
      </c>
      <c r="BP60" s="174">
        <v>0</v>
      </c>
      <c r="BQ60" s="174">
        <v>0</v>
      </c>
      <c r="BR60" s="174">
        <v>0</v>
      </c>
      <c r="BS60" s="174">
        <v>0</v>
      </c>
      <c r="BT60" s="174">
        <v>0</v>
      </c>
      <c r="BU60" s="174">
        <v>0</v>
      </c>
      <c r="BV60" s="174">
        <v>0</v>
      </c>
      <c r="BW60" s="174">
        <v>0</v>
      </c>
      <c r="BX60" s="174">
        <v>0</v>
      </c>
      <c r="BY60" s="174">
        <v>0</v>
      </c>
      <c r="BZ60" s="174">
        <v>0</v>
      </c>
      <c r="CA60" s="174">
        <v>0</v>
      </c>
      <c r="CB60" s="174">
        <v>0</v>
      </c>
      <c r="CC60" s="174">
        <v>0</v>
      </c>
      <c r="CD60" s="174">
        <v>0</v>
      </c>
      <c r="CE60" s="174">
        <v>0</v>
      </c>
      <c r="CF60" s="174">
        <v>0</v>
      </c>
      <c r="CG60" s="174">
        <v>0</v>
      </c>
      <c r="CH60" s="174">
        <v>0</v>
      </c>
      <c r="CI60" s="174">
        <v>0</v>
      </c>
      <c r="CJ60" s="174" t="s">
        <v>479</v>
      </c>
      <c r="CK60" s="174" t="s">
        <v>479</v>
      </c>
      <c r="CL60" s="174" t="s">
        <v>479</v>
      </c>
      <c r="CM60" s="174" t="s">
        <v>479</v>
      </c>
      <c r="CN60" s="174" t="s">
        <v>479</v>
      </c>
      <c r="CO60" s="174" t="s">
        <v>479</v>
      </c>
      <c r="CP60" s="174" t="s">
        <v>479</v>
      </c>
      <c r="CQ60" s="329" t="s">
        <v>479</v>
      </c>
    </row>
    <row r="61" spans="1:95" x14ac:dyDescent="0.25">
      <c r="A61" s="430" t="s">
        <v>479</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49"/>
      <c r="AL61" s="450"/>
      <c r="AM61" s="174">
        <v>0</v>
      </c>
      <c r="AN61" s="174">
        <v>0</v>
      </c>
      <c r="AO61" s="174">
        <v>0</v>
      </c>
      <c r="AP61" s="174">
        <v>0</v>
      </c>
      <c r="AQ61" s="174">
        <v>0</v>
      </c>
      <c r="AR61" s="174">
        <v>0</v>
      </c>
      <c r="AS61" s="174">
        <v>0</v>
      </c>
      <c r="AT61" s="174">
        <v>0</v>
      </c>
      <c r="AU61" s="174">
        <v>0</v>
      </c>
      <c r="AV61" s="174">
        <v>0</v>
      </c>
      <c r="AW61" s="174">
        <v>0</v>
      </c>
      <c r="AX61" s="174">
        <v>0</v>
      </c>
      <c r="AY61" s="174">
        <v>0</v>
      </c>
      <c r="AZ61" s="174">
        <v>0</v>
      </c>
      <c r="BA61" s="174">
        <v>0</v>
      </c>
      <c r="BB61" s="174">
        <v>0</v>
      </c>
      <c r="BC61" s="174">
        <v>0</v>
      </c>
      <c r="BD61" s="174">
        <v>0</v>
      </c>
      <c r="BE61" s="174">
        <v>0</v>
      </c>
      <c r="BF61" s="174">
        <v>0</v>
      </c>
      <c r="BG61" s="174">
        <v>0</v>
      </c>
      <c r="BH61" s="174">
        <v>0</v>
      </c>
      <c r="BI61" s="174">
        <v>0</v>
      </c>
      <c r="BJ61" s="174">
        <v>0</v>
      </c>
      <c r="BK61" s="174">
        <v>0</v>
      </c>
      <c r="BL61" s="174">
        <v>0</v>
      </c>
      <c r="BM61" s="174">
        <v>0</v>
      </c>
      <c r="BN61" s="174">
        <v>0</v>
      </c>
      <c r="BO61" s="174">
        <v>0</v>
      </c>
      <c r="BP61" s="174">
        <v>0</v>
      </c>
      <c r="BQ61" s="174">
        <v>0</v>
      </c>
      <c r="BR61" s="174">
        <v>0</v>
      </c>
      <c r="BS61" s="174">
        <v>0</v>
      </c>
      <c r="BT61" s="174">
        <v>0</v>
      </c>
      <c r="BU61" s="174">
        <v>0</v>
      </c>
      <c r="BV61" s="174">
        <v>0</v>
      </c>
      <c r="BW61" s="174">
        <v>0</v>
      </c>
      <c r="BX61" s="174">
        <v>0</v>
      </c>
      <c r="BY61" s="174">
        <v>0</v>
      </c>
      <c r="BZ61" s="174">
        <v>0</v>
      </c>
      <c r="CA61" s="174">
        <v>0</v>
      </c>
      <c r="CB61" s="174">
        <v>0</v>
      </c>
      <c r="CC61" s="174">
        <v>0</v>
      </c>
      <c r="CD61" s="174">
        <v>0</v>
      </c>
      <c r="CE61" s="174">
        <v>0</v>
      </c>
      <c r="CF61" s="174">
        <v>0</v>
      </c>
      <c r="CG61" s="174">
        <v>0</v>
      </c>
      <c r="CH61" s="174">
        <v>0</v>
      </c>
      <c r="CI61" s="174">
        <v>0</v>
      </c>
      <c r="CJ61" s="174" t="s">
        <v>539</v>
      </c>
      <c r="CK61" s="174" t="s">
        <v>539</v>
      </c>
      <c r="CL61" s="174" t="s">
        <v>539</v>
      </c>
      <c r="CM61" s="174" t="s">
        <v>539</v>
      </c>
      <c r="CN61" s="174" t="s">
        <v>539</v>
      </c>
      <c r="CO61" s="174" t="s">
        <v>539</v>
      </c>
      <c r="CP61" s="174" t="s">
        <v>539</v>
      </c>
      <c r="CQ61" s="329" t="s">
        <v>539</v>
      </c>
    </row>
    <row r="62" spans="1:95" x14ac:dyDescent="0.25">
      <c r="A62" s="430" t="s">
        <v>257</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49"/>
      <c r="AL62" s="450"/>
      <c r="AM62" s="174">
        <v>-708345.00748299342</v>
      </c>
      <c r="AN62" s="174">
        <v>-701042.48163265316</v>
      </c>
      <c r="AO62" s="174">
        <v>-693739.95578231313</v>
      </c>
      <c r="AP62" s="174">
        <v>-686437.42993197287</v>
      </c>
      <c r="AQ62" s="174">
        <v>-679134.90408163285</v>
      </c>
      <c r="AR62" s="174">
        <v>-671832.37823129259</v>
      </c>
      <c r="AS62" s="174">
        <v>-664529.85238095256</v>
      </c>
      <c r="AT62" s="174">
        <v>-657227.32653061231</v>
      </c>
      <c r="AU62" s="174">
        <v>-649924.80068027228</v>
      </c>
      <c r="AV62" s="174">
        <v>-642622.27482993202</v>
      </c>
      <c r="AW62" s="174">
        <v>-635319.748979592</v>
      </c>
      <c r="AX62" s="174">
        <v>-628017.22312925174</v>
      </c>
      <c r="AY62" s="174">
        <v>-620714.69727891171</v>
      </c>
      <c r="AZ62" s="174">
        <v>-613412.17142857146</v>
      </c>
      <c r="BA62" s="174">
        <v>-606109.64557823143</v>
      </c>
      <c r="BB62" s="174">
        <v>-598807.11972789117</v>
      </c>
      <c r="BC62" s="174">
        <v>-591504.59387755115</v>
      </c>
      <c r="BD62" s="174">
        <v>-584202.06802721089</v>
      </c>
      <c r="BE62" s="174">
        <v>-576899.54217687086</v>
      </c>
      <c r="BF62" s="174">
        <v>-569597.01632653072</v>
      </c>
      <c r="BG62" s="174">
        <v>-562294.49047619058</v>
      </c>
      <c r="BH62" s="174">
        <v>-554991.96462585044</v>
      </c>
      <c r="BI62" s="174">
        <v>-547689.43877551029</v>
      </c>
      <c r="BJ62" s="174">
        <v>-540386.91292517015</v>
      </c>
      <c r="BK62" s="174">
        <v>-533084.38707483001</v>
      </c>
      <c r="BL62" s="174">
        <v>-525781.86122448987</v>
      </c>
      <c r="BM62" s="174">
        <v>-518479.33537414973</v>
      </c>
      <c r="BN62" s="174">
        <v>-511176.80952380953</v>
      </c>
      <c r="BO62" s="174">
        <v>-503874.28367346944</v>
      </c>
      <c r="BP62" s="174">
        <v>-496571.75782312936</v>
      </c>
      <c r="BQ62" s="174">
        <v>-489269.23197278916</v>
      </c>
      <c r="BR62" s="174">
        <v>-481966.70612244896</v>
      </c>
      <c r="BS62" s="174">
        <v>-474664.18027210888</v>
      </c>
      <c r="BT62" s="174">
        <v>-467361.65442176879</v>
      </c>
      <c r="BU62" s="174">
        <v>-460059.12857142859</v>
      </c>
      <c r="BV62" s="174">
        <v>-452756.60272108845</v>
      </c>
      <c r="BW62" s="174">
        <v>-445454.07687074831</v>
      </c>
      <c r="BX62" s="174">
        <v>-438151.55102040822</v>
      </c>
      <c r="BY62" s="174">
        <v>-430849.02517006802</v>
      </c>
      <c r="BZ62" s="174">
        <v>-423546.49931972788</v>
      </c>
      <c r="CA62" s="174">
        <v>-416243.97346938774</v>
      </c>
      <c r="CB62" s="174">
        <v>-408941.44761904766</v>
      </c>
      <c r="CC62" s="174">
        <v>-401638.92176870751</v>
      </c>
      <c r="CD62" s="174">
        <v>-394336.39591836731</v>
      </c>
      <c r="CE62" s="174">
        <v>-387033.87006802723</v>
      </c>
      <c r="CF62" s="174">
        <v>-379731.34421768709</v>
      </c>
      <c r="CG62" s="174">
        <v>-372428.81836734695</v>
      </c>
      <c r="CH62" s="174">
        <v>-365126.2925170068</v>
      </c>
      <c r="CI62" s="174">
        <v>-357823.76666666666</v>
      </c>
      <c r="CJ62" s="174">
        <v>-357823.76666666666</v>
      </c>
      <c r="CK62" s="174">
        <v>-357823.76666666666</v>
      </c>
      <c r="CL62" s="174">
        <v>-357823.76666666666</v>
      </c>
      <c r="CM62" s="174">
        <v>-357823.76666666666</v>
      </c>
      <c r="CN62" s="174">
        <v>-357823.76666666666</v>
      </c>
      <c r="CO62" s="174">
        <v>-357823.76666666666</v>
      </c>
      <c r="CP62" s="174">
        <v>-357823.76666666666</v>
      </c>
      <c r="CQ62" s="174">
        <v>-357823.76666666666</v>
      </c>
    </row>
    <row r="63" spans="1:95" s="163" customFormat="1" ht="15" x14ac:dyDescent="0.25">
      <c r="A63" s="430" t="s">
        <v>643</v>
      </c>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2">
        <v>8191.6666666666661</v>
      </c>
      <c r="AL63" s="433"/>
      <c r="AM63" s="173">
        <v>319203803.59348208</v>
      </c>
      <c r="AN63" s="173">
        <v>328906963.59264249</v>
      </c>
      <c r="AO63" s="173">
        <v>338803674.62956619</v>
      </c>
      <c r="AP63" s="173">
        <v>348997114.48593062</v>
      </c>
      <c r="AQ63" s="173">
        <v>359496188.65004623</v>
      </c>
      <c r="AR63" s="173">
        <v>370310066.06317699</v>
      </c>
      <c r="AS63" s="173">
        <v>381590412.50725704</v>
      </c>
      <c r="AT63" s="173">
        <v>393068207.97650146</v>
      </c>
      <c r="AU63" s="173">
        <v>404890232.55305994</v>
      </c>
      <c r="AV63" s="173">
        <v>417066817.10032773</v>
      </c>
      <c r="AW63" s="173">
        <v>428624823.26230168</v>
      </c>
      <c r="AX63" s="173">
        <v>441513257.82486749</v>
      </c>
      <c r="AY63" s="173">
        <v>454968211.83912402</v>
      </c>
      <c r="AZ63" s="173">
        <v>468648581.43832082</v>
      </c>
      <c r="BA63" s="173">
        <v>482739357.54214925</v>
      </c>
      <c r="BB63" s="173">
        <v>497252862.46985364</v>
      </c>
      <c r="BC63" s="173">
        <v>512201787.13935882</v>
      </c>
      <c r="BD63" s="173">
        <v>527599203.36310655</v>
      </c>
      <c r="BE63" s="173">
        <v>543458576.14610243</v>
      </c>
      <c r="BF63" s="173">
        <v>559793774.23761284</v>
      </c>
      <c r="BG63" s="173">
        <v>575296966.51215529</v>
      </c>
      <c r="BH63" s="173">
        <v>592587434.48575234</v>
      </c>
      <c r="BI63" s="173">
        <v>610396693.11381638</v>
      </c>
      <c r="BJ63" s="173">
        <v>628740318.72242939</v>
      </c>
      <c r="BK63" s="173">
        <v>647634353.6033324</v>
      </c>
      <c r="BL63" s="173">
        <v>667095321.79133999</v>
      </c>
      <c r="BM63" s="173">
        <v>687140246.58942413</v>
      </c>
      <c r="BN63" s="173">
        <v>707786659.37374461</v>
      </c>
      <c r="BO63" s="173">
        <v>729052618.86979294</v>
      </c>
      <c r="BP63" s="173">
        <v>750956726.94265866</v>
      </c>
      <c r="BQ63" s="173">
        <v>773518144.39083874</v>
      </c>
      <c r="BR63" s="173">
        <v>796756606.74372637</v>
      </c>
      <c r="BS63" s="173">
        <v>820692440.06293058</v>
      </c>
      <c r="BT63" s="173">
        <v>845346585.47077823</v>
      </c>
      <c r="BU63" s="173">
        <v>870740607.98119473</v>
      </c>
      <c r="BV63" s="173">
        <v>896896724.52593803</v>
      </c>
      <c r="BW63" s="173">
        <v>923837818.02818596</v>
      </c>
      <c r="BX63" s="173">
        <v>951587456.71470582</v>
      </c>
      <c r="BY63" s="173">
        <v>980169918.66678822</v>
      </c>
      <c r="BZ63" s="173">
        <v>1009610211.1423011</v>
      </c>
      <c r="CA63" s="173">
        <v>1039934093.392261</v>
      </c>
      <c r="CB63" s="173">
        <v>1071168094.2489389</v>
      </c>
      <c r="CC63" s="173">
        <v>1103339543.6767509</v>
      </c>
      <c r="CD63" s="173">
        <v>1136476592.1165645</v>
      </c>
      <c r="CE63" s="173">
        <v>1170608233.3254166</v>
      </c>
      <c r="CF63" s="173">
        <v>1205764332.4565263</v>
      </c>
      <c r="CG63" s="173">
        <v>1241975652.4012992</v>
      </c>
      <c r="CH63" s="173">
        <v>1279273881.8828673</v>
      </c>
      <c r="CI63" s="173">
        <v>1317691658.3228819</v>
      </c>
      <c r="CJ63" s="173" t="s">
        <v>479</v>
      </c>
      <c r="CK63" s="173" t="s">
        <v>479</v>
      </c>
      <c r="CL63" s="173" t="s">
        <v>479</v>
      </c>
      <c r="CM63" s="173" t="s">
        <v>479</v>
      </c>
      <c r="CN63" s="173" t="s">
        <v>479</v>
      </c>
      <c r="CO63" s="173" t="s">
        <v>479</v>
      </c>
      <c r="CP63" s="173" t="s">
        <v>479</v>
      </c>
      <c r="CQ63" s="328" t="s">
        <v>479</v>
      </c>
    </row>
    <row r="64" spans="1:95" x14ac:dyDescent="0.25">
      <c r="A64" s="430" t="s">
        <v>253</v>
      </c>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6">
        <v>0</v>
      </c>
      <c r="AL64" s="437"/>
      <c r="AM64" s="174">
        <v>-663865.98639455787</v>
      </c>
      <c r="AN64" s="174">
        <v>-663865.98639455787</v>
      </c>
      <c r="AO64" s="174">
        <v>-663865.98639455787</v>
      </c>
      <c r="AP64" s="174">
        <v>-663865.98639455787</v>
      </c>
      <c r="AQ64" s="174">
        <v>-663865.98639455787</v>
      </c>
      <c r="AR64" s="174">
        <v>-663865.98639455787</v>
      </c>
      <c r="AS64" s="174">
        <v>-663865.98639455787</v>
      </c>
      <c r="AT64" s="174">
        <v>-663865.98639455787</v>
      </c>
      <c r="AU64" s="174">
        <v>-663865.98639455787</v>
      </c>
      <c r="AV64" s="174">
        <v>-663865.98639455787</v>
      </c>
      <c r="AW64" s="174">
        <v>-663865.98639455787</v>
      </c>
      <c r="AX64" s="174">
        <v>-663865.98639455787</v>
      </c>
      <c r="AY64" s="174">
        <v>-663865.98639455787</v>
      </c>
      <c r="AZ64" s="174">
        <v>-663865.98639455787</v>
      </c>
      <c r="BA64" s="174">
        <v>-663865.98639455787</v>
      </c>
      <c r="BB64" s="174">
        <v>-663865.98639455787</v>
      </c>
      <c r="BC64" s="174">
        <v>-663865.98639455787</v>
      </c>
      <c r="BD64" s="174">
        <v>-663865.98639455787</v>
      </c>
      <c r="BE64" s="174">
        <v>-663865.98639455787</v>
      </c>
      <c r="BF64" s="174">
        <v>-663865.98639455787</v>
      </c>
      <c r="BG64" s="174">
        <v>-663865.98639455787</v>
      </c>
      <c r="BH64" s="174">
        <v>-663865.98639455787</v>
      </c>
      <c r="BI64" s="174">
        <v>-663865.98639455787</v>
      </c>
      <c r="BJ64" s="174">
        <v>-663865.98639455787</v>
      </c>
      <c r="BK64" s="174">
        <v>-663865.98639455787</v>
      </c>
      <c r="BL64" s="174">
        <v>-663865.98639455787</v>
      </c>
      <c r="BM64" s="174">
        <v>-663865.98639455787</v>
      </c>
      <c r="BN64" s="174">
        <v>-663865.98639455787</v>
      </c>
      <c r="BO64" s="174">
        <v>-663865.98639455787</v>
      </c>
      <c r="BP64" s="174">
        <v>-663865.98639455787</v>
      </c>
      <c r="BQ64" s="174">
        <v>-663865.98639455787</v>
      </c>
      <c r="BR64" s="174">
        <v>-663865.98639455787</v>
      </c>
      <c r="BS64" s="174">
        <v>-663865.98639455787</v>
      </c>
      <c r="BT64" s="174">
        <v>-663865.98639455787</v>
      </c>
      <c r="BU64" s="174">
        <v>-663865.98639455787</v>
      </c>
      <c r="BV64" s="174">
        <v>-663865.98639455787</v>
      </c>
      <c r="BW64" s="174">
        <v>-663865.98639455787</v>
      </c>
      <c r="BX64" s="174">
        <v>-663865.98639455787</v>
      </c>
      <c r="BY64" s="174">
        <v>-663865.98639455787</v>
      </c>
      <c r="BZ64" s="174">
        <v>-663865.98639455787</v>
      </c>
      <c r="CA64" s="174">
        <v>-663865.98639455787</v>
      </c>
      <c r="CB64" s="174">
        <v>-663865.98639455787</v>
      </c>
      <c r="CC64" s="174">
        <v>-663865.98639455787</v>
      </c>
      <c r="CD64" s="174">
        <v>-663865.98639455787</v>
      </c>
      <c r="CE64" s="174">
        <v>-663865.98639455787</v>
      </c>
      <c r="CF64" s="174">
        <v>-663865.98639455787</v>
      </c>
      <c r="CG64" s="174">
        <v>-663865.98639455787</v>
      </c>
      <c r="CH64" s="174">
        <v>-663865.98639455787</v>
      </c>
      <c r="CI64" s="174">
        <v>-663865.98639455787</v>
      </c>
      <c r="CJ64" s="174" t="s">
        <v>539</v>
      </c>
      <c r="CK64" s="174" t="s">
        <v>539</v>
      </c>
      <c r="CL64" s="174" t="s">
        <v>539</v>
      </c>
      <c r="CM64" s="174" t="s">
        <v>539</v>
      </c>
      <c r="CN64" s="174" t="s">
        <v>539</v>
      </c>
      <c r="CO64" s="174" t="s">
        <v>539</v>
      </c>
      <c r="CP64" s="174" t="s">
        <v>539</v>
      </c>
      <c r="CQ64" s="329" t="s">
        <v>539</v>
      </c>
    </row>
    <row r="65" spans="1:95" s="163" customFormat="1" ht="15" x14ac:dyDescent="0.25">
      <c r="A65" s="430" t="s">
        <v>644</v>
      </c>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32">
        <v>8191.6666666666661</v>
      </c>
      <c r="AL65" s="433"/>
      <c r="AM65" s="173">
        <v>318539937.60708749</v>
      </c>
      <c r="AN65" s="173">
        <v>328243097.6062479</v>
      </c>
      <c r="AO65" s="173">
        <v>338139808.64317161</v>
      </c>
      <c r="AP65" s="173">
        <v>348333248.49953604</v>
      </c>
      <c r="AQ65" s="173">
        <v>358832322.66365165</v>
      </c>
      <c r="AR65" s="173">
        <v>369646200.07678241</v>
      </c>
      <c r="AS65" s="173">
        <v>380926546.52086246</v>
      </c>
      <c r="AT65" s="173">
        <v>392404341.99010688</v>
      </c>
      <c r="AU65" s="173">
        <v>404226366.56666535</v>
      </c>
      <c r="AV65" s="173">
        <v>416402951.11393315</v>
      </c>
      <c r="AW65" s="173">
        <v>427960957.2759071</v>
      </c>
      <c r="AX65" s="173">
        <v>440849391.8384729</v>
      </c>
      <c r="AY65" s="173">
        <v>454304345.85272944</v>
      </c>
      <c r="AZ65" s="173">
        <v>467984715.45192623</v>
      </c>
      <c r="BA65" s="173">
        <v>482075491.55575466</v>
      </c>
      <c r="BB65" s="173">
        <v>496588996.48345906</v>
      </c>
      <c r="BC65" s="173">
        <v>511537921.15296423</v>
      </c>
      <c r="BD65" s="173">
        <v>526935337.37671196</v>
      </c>
      <c r="BE65" s="173">
        <v>542794710.1597079</v>
      </c>
      <c r="BF65" s="173">
        <v>559129908.25121832</v>
      </c>
      <c r="BG65" s="173">
        <v>574633100.52576077</v>
      </c>
      <c r="BH65" s="173">
        <v>591923568.49935782</v>
      </c>
      <c r="BI65" s="173">
        <v>609732827.12742186</v>
      </c>
      <c r="BJ65" s="173">
        <v>628076452.73603487</v>
      </c>
      <c r="BK65" s="173">
        <v>646970487.61693788</v>
      </c>
      <c r="BL65" s="173">
        <v>666431455.80494547</v>
      </c>
      <c r="BM65" s="173">
        <v>686476380.60302961</v>
      </c>
      <c r="BN65" s="173">
        <v>707122793.38735008</v>
      </c>
      <c r="BO65" s="173">
        <v>728388752.88339841</v>
      </c>
      <c r="BP65" s="173">
        <v>750292860.95626414</v>
      </c>
      <c r="BQ65" s="173">
        <v>772854278.40444422</v>
      </c>
      <c r="BR65" s="173">
        <v>796092740.75733185</v>
      </c>
      <c r="BS65" s="173">
        <v>820028574.07653606</v>
      </c>
      <c r="BT65" s="173">
        <v>844682719.4843837</v>
      </c>
      <c r="BU65" s="173">
        <v>870076741.99480021</v>
      </c>
      <c r="BV65" s="173">
        <v>896232858.53954351</v>
      </c>
      <c r="BW65" s="173">
        <v>923173952.04179144</v>
      </c>
      <c r="BX65" s="173">
        <v>950923590.7283113</v>
      </c>
      <c r="BY65" s="173">
        <v>979506052.6803937</v>
      </c>
      <c r="BZ65" s="173">
        <v>1008946345.1559066</v>
      </c>
      <c r="CA65" s="173">
        <v>1039270227.4058665</v>
      </c>
      <c r="CB65" s="173">
        <v>1070504228.2625444</v>
      </c>
      <c r="CC65" s="173">
        <v>1102675677.6903563</v>
      </c>
      <c r="CD65" s="173">
        <v>1135812726.1301699</v>
      </c>
      <c r="CE65" s="173">
        <v>1169944367.3390219</v>
      </c>
      <c r="CF65" s="173">
        <v>1205100466.4701316</v>
      </c>
      <c r="CG65" s="173">
        <v>1241311786.4149046</v>
      </c>
      <c r="CH65" s="173">
        <v>1278610015.8964727</v>
      </c>
      <c r="CI65" s="173">
        <v>1317027792.3364873</v>
      </c>
      <c r="CJ65" s="173" t="s">
        <v>479</v>
      </c>
      <c r="CK65" s="173" t="s">
        <v>479</v>
      </c>
      <c r="CL65" s="173" t="s">
        <v>479</v>
      </c>
      <c r="CM65" s="173" t="s">
        <v>479</v>
      </c>
      <c r="CN65" s="173" t="s">
        <v>479</v>
      </c>
      <c r="CO65" s="173" t="s">
        <v>479</v>
      </c>
      <c r="CP65" s="173" t="s">
        <v>479</v>
      </c>
      <c r="CQ65" s="328" t="s">
        <v>479</v>
      </c>
    </row>
    <row r="66" spans="1:95" x14ac:dyDescent="0.25">
      <c r="A66" s="430" t="s">
        <v>252</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1"/>
      <c r="AK66" s="436">
        <v>0</v>
      </c>
      <c r="AL66" s="437"/>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329">
        <v>0</v>
      </c>
    </row>
    <row r="67" spans="1:95" s="163" customFormat="1" ht="15" x14ac:dyDescent="0.25">
      <c r="A67" s="430" t="s">
        <v>256</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2">
        <v>8191.6666666666661</v>
      </c>
      <c r="AL67" s="433"/>
      <c r="AM67" s="173">
        <v>318539937.60708749</v>
      </c>
      <c r="AN67" s="173">
        <v>328243097.6062479</v>
      </c>
      <c r="AO67" s="173">
        <v>338139808.64317161</v>
      </c>
      <c r="AP67" s="173">
        <v>348333248.49953604</v>
      </c>
      <c r="AQ67" s="173">
        <v>358832322.66365165</v>
      </c>
      <c r="AR67" s="173">
        <v>369646200.07678241</v>
      </c>
      <c r="AS67" s="173">
        <v>380926546.52086246</v>
      </c>
      <c r="AT67" s="173">
        <v>392404341.99010688</v>
      </c>
      <c r="AU67" s="173">
        <v>404226366.56666535</v>
      </c>
      <c r="AV67" s="173">
        <v>416402951.11393315</v>
      </c>
      <c r="AW67" s="173">
        <v>427960957.2759071</v>
      </c>
      <c r="AX67" s="173">
        <v>440849391.8384729</v>
      </c>
      <c r="AY67" s="173">
        <v>454304345.85272944</v>
      </c>
      <c r="AZ67" s="173">
        <v>467984715.45192623</v>
      </c>
      <c r="BA67" s="173">
        <v>482075491.55575466</v>
      </c>
      <c r="BB67" s="173">
        <v>496588996.48345906</v>
      </c>
      <c r="BC67" s="173">
        <v>511537921.15296423</v>
      </c>
      <c r="BD67" s="173">
        <v>526935337.37671196</v>
      </c>
      <c r="BE67" s="173">
        <v>542794710.1597079</v>
      </c>
      <c r="BF67" s="173">
        <v>559129908.25121832</v>
      </c>
      <c r="BG67" s="173">
        <v>574633100.52576077</v>
      </c>
      <c r="BH67" s="173">
        <v>591923568.49935782</v>
      </c>
      <c r="BI67" s="173">
        <v>609732827.12742186</v>
      </c>
      <c r="BJ67" s="173">
        <v>628076452.73603487</v>
      </c>
      <c r="BK67" s="173">
        <v>646970487.61693788</v>
      </c>
      <c r="BL67" s="173">
        <v>666431455.80494547</v>
      </c>
      <c r="BM67" s="173">
        <v>686476380.60302961</v>
      </c>
      <c r="BN67" s="173">
        <v>707122793.38735008</v>
      </c>
      <c r="BO67" s="173">
        <v>728388752.88339841</v>
      </c>
      <c r="BP67" s="173">
        <v>750292860.95626414</v>
      </c>
      <c r="BQ67" s="173">
        <v>772854278.40444422</v>
      </c>
      <c r="BR67" s="173">
        <v>796092740.75733185</v>
      </c>
      <c r="BS67" s="173">
        <v>820028574.07653606</v>
      </c>
      <c r="BT67" s="173">
        <v>844682719.4843837</v>
      </c>
      <c r="BU67" s="173">
        <v>870076741.99480021</v>
      </c>
      <c r="BV67" s="173">
        <v>896232858.53954351</v>
      </c>
      <c r="BW67" s="173">
        <v>923173952.04179144</v>
      </c>
      <c r="BX67" s="173">
        <v>950923590.7283113</v>
      </c>
      <c r="BY67" s="173">
        <v>979506052.6803937</v>
      </c>
      <c r="BZ67" s="173">
        <v>1008946345.1559066</v>
      </c>
      <c r="CA67" s="173">
        <v>1039270227.4058665</v>
      </c>
      <c r="CB67" s="173">
        <v>1070504228.2625444</v>
      </c>
      <c r="CC67" s="173">
        <v>1102675677.6903563</v>
      </c>
      <c r="CD67" s="173">
        <v>1135812726.1301699</v>
      </c>
      <c r="CE67" s="173">
        <v>1169944367.3390219</v>
      </c>
      <c r="CF67" s="173">
        <v>1205100466.4701316</v>
      </c>
      <c r="CG67" s="173">
        <v>1241311786.4149046</v>
      </c>
      <c r="CH67" s="173">
        <v>1278610015.8964727</v>
      </c>
      <c r="CI67" s="173">
        <v>1317027792.3364873</v>
      </c>
      <c r="CJ67" s="173" t="e">
        <v>#VALUE!</v>
      </c>
      <c r="CK67" s="173" t="e">
        <v>#VALUE!</v>
      </c>
      <c r="CL67" s="173" t="e">
        <v>#VALUE!</v>
      </c>
      <c r="CM67" s="173" t="e">
        <v>#VALUE!</v>
      </c>
      <c r="CN67" s="173" t="e">
        <v>#VALUE!</v>
      </c>
      <c r="CO67" s="173" t="e">
        <v>#VALUE!</v>
      </c>
      <c r="CP67" s="173" t="e">
        <v>#VALUE!</v>
      </c>
      <c r="CQ67" s="328" t="e">
        <v>#VALUE!</v>
      </c>
    </row>
    <row r="68" spans="1:95" x14ac:dyDescent="0.25">
      <c r="A68" s="430" t="s">
        <v>251</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49"/>
      <c r="AL68" s="450"/>
      <c r="AM68" s="174">
        <v>-63707987.521417499</v>
      </c>
      <c r="AN68" s="174">
        <v>-65648619.521249585</v>
      </c>
      <c r="AO68" s="174">
        <v>-67627961.728634328</v>
      </c>
      <c r="AP68" s="174">
        <v>-69666649.699907213</v>
      </c>
      <c r="AQ68" s="174">
        <v>-71766464.532730326</v>
      </c>
      <c r="AR68" s="174">
        <v>-73929240.015356481</v>
      </c>
      <c r="AS68" s="174">
        <v>-76185309.304172501</v>
      </c>
      <c r="AT68" s="174">
        <v>-78480868.398021385</v>
      </c>
      <c r="AU68" s="174">
        <v>-80845273.313333079</v>
      </c>
      <c r="AV68" s="174">
        <v>-83280590.222786635</v>
      </c>
      <c r="AW68" s="174">
        <v>-85592191.45518142</v>
      </c>
      <c r="AX68" s="174">
        <v>-88169878.367694587</v>
      </c>
      <c r="AY68" s="174">
        <v>-90860869.170545891</v>
      </c>
      <c r="AZ68" s="174">
        <v>-93596943.090385258</v>
      </c>
      <c r="BA68" s="174">
        <v>-96415098.311150938</v>
      </c>
      <c r="BB68" s="174">
        <v>-99317799.29669182</v>
      </c>
      <c r="BC68" s="174">
        <v>-102307584.23059285</v>
      </c>
      <c r="BD68" s="174">
        <v>-105387067.47534239</v>
      </c>
      <c r="BE68" s="174">
        <v>-108558942.03194159</v>
      </c>
      <c r="BF68" s="174">
        <v>-111825981.65024367</v>
      </c>
      <c r="BG68" s="174">
        <v>-114926620.10515216</v>
      </c>
      <c r="BH68" s="174">
        <v>-118384713.69987157</v>
      </c>
      <c r="BI68" s="174">
        <v>-121946565.42548437</v>
      </c>
      <c r="BJ68" s="174">
        <v>-125615290.54720698</v>
      </c>
      <c r="BK68" s="174">
        <v>-129394097.52338758</v>
      </c>
      <c r="BL68" s="174">
        <v>-133286291.16098911</v>
      </c>
      <c r="BM68" s="174">
        <v>-137295276.12060592</v>
      </c>
      <c r="BN68" s="174">
        <v>-141424558.67747003</v>
      </c>
      <c r="BO68" s="174">
        <v>-145677750.57667968</v>
      </c>
      <c r="BP68" s="174">
        <v>-150058572.19125283</v>
      </c>
      <c r="BQ68" s="174">
        <v>-154570855.68088886</v>
      </c>
      <c r="BR68" s="174">
        <v>-159218548.15146637</v>
      </c>
      <c r="BS68" s="174">
        <v>-164005714.81530723</v>
      </c>
      <c r="BT68" s="174">
        <v>-168936543.89687675</v>
      </c>
      <c r="BU68" s="174">
        <v>-174015348.39896005</v>
      </c>
      <c r="BV68" s="174">
        <v>-179246571.70790872</v>
      </c>
      <c r="BW68" s="174">
        <v>-184634790.40835831</v>
      </c>
      <c r="BX68" s="174">
        <v>-190184718.14566228</v>
      </c>
      <c r="BY68" s="174">
        <v>-195901210.53607875</v>
      </c>
      <c r="BZ68" s="174">
        <v>-201789269.03118134</v>
      </c>
      <c r="CA68" s="174">
        <v>-207854045.48117331</v>
      </c>
      <c r="CB68" s="174">
        <v>-214100845.65250888</v>
      </c>
      <c r="CC68" s="174">
        <v>-220535135.53807127</v>
      </c>
      <c r="CD68" s="174">
        <v>-227162545.22603399</v>
      </c>
      <c r="CE68" s="174">
        <v>-233988873.4678044</v>
      </c>
      <c r="CF68" s="174">
        <v>-241020093.29402635</v>
      </c>
      <c r="CG68" s="174">
        <v>-248262357.28298092</v>
      </c>
      <c r="CH68" s="174">
        <v>-255722003.17929456</v>
      </c>
      <c r="CI68" s="174">
        <v>-263405558.46729746</v>
      </c>
      <c r="CJ68" s="174" t="e">
        <v>#VALUE!</v>
      </c>
      <c r="CK68" s="174" t="e">
        <v>#VALUE!</v>
      </c>
      <c r="CL68" s="174" t="e">
        <v>#VALUE!</v>
      </c>
      <c r="CM68" s="174" t="e">
        <v>#REF!</v>
      </c>
      <c r="CN68" s="174" t="e">
        <v>#REF!</v>
      </c>
      <c r="CO68" s="174" t="e">
        <v>#REF!</v>
      </c>
      <c r="CP68" s="174" t="e">
        <v>#REF!</v>
      </c>
      <c r="CQ68" s="329" t="e">
        <v>#REF!</v>
      </c>
    </row>
    <row r="69" spans="1:95" ht="16.5" thickBot="1" x14ac:dyDescent="0.3">
      <c r="A69" s="440" t="s">
        <v>255</v>
      </c>
      <c r="B69" s="441"/>
      <c r="C69" s="441"/>
      <c r="D69" s="441"/>
      <c r="E69" s="441"/>
      <c r="F69" s="441"/>
      <c r="G69" s="441"/>
      <c r="H69" s="441"/>
      <c r="I69" s="441"/>
      <c r="J69" s="441"/>
      <c r="K69" s="441"/>
      <c r="L69" s="441"/>
      <c r="M69" s="441"/>
      <c r="N69" s="441"/>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42">
        <v>8191.6666666666661</v>
      </c>
      <c r="AL69" s="443"/>
      <c r="AM69" s="175">
        <v>254831950.08566999</v>
      </c>
      <c r="AN69" s="175">
        <v>262594478.08499831</v>
      </c>
      <c r="AO69" s="175">
        <v>270511846.91453731</v>
      </c>
      <c r="AP69" s="175">
        <v>278666598.79962885</v>
      </c>
      <c r="AQ69" s="175">
        <v>287065858.1309213</v>
      </c>
      <c r="AR69" s="175">
        <v>295716960.06142592</v>
      </c>
      <c r="AS69" s="175">
        <v>304741237.21668994</v>
      </c>
      <c r="AT69" s="175">
        <v>313923473.59208548</v>
      </c>
      <c r="AU69" s="175">
        <v>323381093.25333226</v>
      </c>
      <c r="AV69" s="175">
        <v>333122360.89114654</v>
      </c>
      <c r="AW69" s="175">
        <v>342368765.82072568</v>
      </c>
      <c r="AX69" s="175">
        <v>352679513.47077835</v>
      </c>
      <c r="AY69" s="175">
        <v>363443476.68218356</v>
      </c>
      <c r="AZ69" s="175">
        <v>374387772.36154097</v>
      </c>
      <c r="BA69" s="175">
        <v>385660393.24460375</v>
      </c>
      <c r="BB69" s="175">
        <v>397271197.18676722</v>
      </c>
      <c r="BC69" s="175">
        <v>409230336.92237139</v>
      </c>
      <c r="BD69" s="175">
        <v>421548269.90136957</v>
      </c>
      <c r="BE69" s="175">
        <v>434235768.12776631</v>
      </c>
      <c r="BF69" s="175">
        <v>447303926.60097468</v>
      </c>
      <c r="BG69" s="175">
        <v>459706480.42060864</v>
      </c>
      <c r="BH69" s="175">
        <v>473538854.79948628</v>
      </c>
      <c r="BI69" s="175">
        <v>487786261.7019375</v>
      </c>
      <c r="BJ69" s="175">
        <v>502461162.18882787</v>
      </c>
      <c r="BK69" s="175">
        <v>517576390.09355032</v>
      </c>
      <c r="BL69" s="175">
        <v>533145164.64395636</v>
      </c>
      <c r="BM69" s="175">
        <v>549181104.48242366</v>
      </c>
      <c r="BN69" s="175">
        <v>565698234.70988011</v>
      </c>
      <c r="BO69" s="175">
        <v>582711002.30671871</v>
      </c>
      <c r="BP69" s="175">
        <v>600234288.76501131</v>
      </c>
      <c r="BQ69" s="175">
        <v>618283422.72355533</v>
      </c>
      <c r="BR69" s="175">
        <v>636874192.60586548</v>
      </c>
      <c r="BS69" s="175">
        <v>656022859.2612288</v>
      </c>
      <c r="BT69" s="175">
        <v>675746175.58750701</v>
      </c>
      <c r="BU69" s="175">
        <v>696061393.59584022</v>
      </c>
      <c r="BV69" s="175">
        <v>716986286.83163476</v>
      </c>
      <c r="BW69" s="175">
        <v>738539161.6334331</v>
      </c>
      <c r="BX69" s="175">
        <v>760738872.58264899</v>
      </c>
      <c r="BY69" s="175">
        <v>783604842.144315</v>
      </c>
      <c r="BZ69" s="175">
        <v>807157076.12472522</v>
      </c>
      <c r="CA69" s="175">
        <v>831416181.92469323</v>
      </c>
      <c r="CB69" s="175">
        <v>856403382.61003554</v>
      </c>
      <c r="CC69" s="175">
        <v>882140542.15228498</v>
      </c>
      <c r="CD69" s="175">
        <v>908650180.90413594</v>
      </c>
      <c r="CE69" s="175">
        <v>935955493.87121749</v>
      </c>
      <c r="CF69" s="175">
        <v>964080373.17610526</v>
      </c>
      <c r="CG69" s="175">
        <v>993049429.13192368</v>
      </c>
      <c r="CH69" s="175">
        <v>1022888012.7171781</v>
      </c>
      <c r="CI69" s="175">
        <v>1053622233.8691899</v>
      </c>
      <c r="CJ69" s="175" t="s">
        <v>479</v>
      </c>
      <c r="CK69" s="175" t="s">
        <v>479</v>
      </c>
      <c r="CL69" s="175" t="s">
        <v>479</v>
      </c>
      <c r="CM69" s="175" t="s">
        <v>479</v>
      </c>
      <c r="CN69" s="175" t="s">
        <v>479</v>
      </c>
      <c r="CO69" s="175" t="s">
        <v>479</v>
      </c>
      <c r="CP69" s="175" t="s">
        <v>479</v>
      </c>
      <c r="CQ69" s="330" t="s">
        <v>479</v>
      </c>
    </row>
    <row r="70" spans="1:95" s="178" customFormat="1" ht="16.5" thickBot="1" x14ac:dyDescent="0.3">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444">
        <v>0</v>
      </c>
      <c r="AL70" s="444"/>
      <c r="AM70" s="177">
        <v>1</v>
      </c>
      <c r="AN70" s="177">
        <v>2</v>
      </c>
      <c r="AO70" s="177">
        <v>3</v>
      </c>
      <c r="AP70" s="177">
        <v>4</v>
      </c>
      <c r="AQ70" s="177">
        <v>5</v>
      </c>
      <c r="AR70" s="177">
        <v>6</v>
      </c>
      <c r="AS70" s="177">
        <v>7</v>
      </c>
      <c r="AT70" s="177">
        <v>8</v>
      </c>
      <c r="AU70" s="177">
        <v>9</v>
      </c>
      <c r="AV70" s="177">
        <v>10</v>
      </c>
      <c r="AW70" s="177">
        <v>11</v>
      </c>
      <c r="AX70" s="177">
        <v>12</v>
      </c>
      <c r="AY70" s="177">
        <v>13</v>
      </c>
      <c r="AZ70" s="177">
        <v>14</v>
      </c>
      <c r="BA70" s="177">
        <v>15</v>
      </c>
      <c r="BB70" s="177">
        <v>16</v>
      </c>
      <c r="BC70" s="177">
        <v>17</v>
      </c>
      <c r="BD70" s="177">
        <v>18</v>
      </c>
      <c r="BE70" s="177">
        <v>19</v>
      </c>
      <c r="BF70" s="177">
        <v>20</v>
      </c>
      <c r="BG70" s="177">
        <v>21</v>
      </c>
      <c r="BH70" s="177">
        <v>22</v>
      </c>
      <c r="BI70" s="177">
        <v>23</v>
      </c>
      <c r="BJ70" s="177">
        <v>24</v>
      </c>
      <c r="BK70" s="177">
        <v>25</v>
      </c>
      <c r="BL70" s="177">
        <v>26</v>
      </c>
      <c r="BM70" s="177">
        <v>27</v>
      </c>
      <c r="BN70" s="177">
        <v>28</v>
      </c>
      <c r="BO70" s="177">
        <v>29</v>
      </c>
      <c r="BP70" s="177">
        <v>30</v>
      </c>
      <c r="BQ70" s="177">
        <v>31</v>
      </c>
      <c r="BR70" s="177">
        <v>32</v>
      </c>
      <c r="BS70" s="177">
        <v>33</v>
      </c>
      <c r="BT70" s="177">
        <v>34</v>
      </c>
      <c r="BU70" s="177">
        <v>35</v>
      </c>
      <c r="BV70" s="177">
        <v>36</v>
      </c>
      <c r="BW70" s="177">
        <v>37</v>
      </c>
      <c r="BX70" s="177">
        <v>38</v>
      </c>
      <c r="BY70" s="177">
        <v>39</v>
      </c>
      <c r="BZ70" s="177">
        <v>40</v>
      </c>
      <c r="CA70" s="177">
        <v>41</v>
      </c>
      <c r="CB70" s="177">
        <v>42</v>
      </c>
      <c r="CC70" s="177">
        <v>43</v>
      </c>
      <c r="CD70" s="177">
        <v>44</v>
      </c>
      <c r="CE70" s="177">
        <v>45</v>
      </c>
      <c r="CF70" s="177">
        <v>46</v>
      </c>
      <c r="CG70" s="177">
        <v>47</v>
      </c>
      <c r="CH70" s="177">
        <v>48</v>
      </c>
      <c r="CI70" s="177">
        <v>49</v>
      </c>
      <c r="CJ70" s="177">
        <v>50</v>
      </c>
      <c r="CK70" s="177">
        <v>51</v>
      </c>
      <c r="CL70" s="177">
        <v>52</v>
      </c>
      <c r="CM70" s="177">
        <v>53</v>
      </c>
      <c r="CN70" s="177">
        <v>54</v>
      </c>
      <c r="CO70" s="177">
        <v>55</v>
      </c>
      <c r="CP70" s="177">
        <v>56</v>
      </c>
      <c r="CQ70" s="177">
        <v>57</v>
      </c>
    </row>
    <row r="71" spans="1:95" x14ac:dyDescent="0.25">
      <c r="A71" s="445" t="s">
        <v>254</v>
      </c>
      <c r="B71" s="446"/>
      <c r="C71" s="446"/>
      <c r="D71" s="446"/>
      <c r="E71" s="446"/>
      <c r="F71" s="446"/>
      <c r="G71" s="446"/>
      <c r="H71" s="446"/>
      <c r="I71" s="446"/>
      <c r="J71" s="446"/>
      <c r="K71" s="446"/>
      <c r="L71" s="446"/>
      <c r="M71" s="446"/>
      <c r="N71" s="446"/>
      <c r="O71" s="446"/>
      <c r="P71" s="446"/>
      <c r="Q71" s="446"/>
      <c r="R71" s="446"/>
      <c r="S71" s="446"/>
      <c r="T71" s="446"/>
      <c r="U71" s="446"/>
      <c r="V71" s="446"/>
      <c r="W71" s="446"/>
      <c r="X71" s="446"/>
      <c r="Y71" s="446"/>
      <c r="Z71" s="446"/>
      <c r="AA71" s="446"/>
      <c r="AB71" s="446"/>
      <c r="AC71" s="446"/>
      <c r="AD71" s="446"/>
      <c r="AE71" s="446"/>
      <c r="AF71" s="446"/>
      <c r="AG71" s="446"/>
      <c r="AH71" s="446"/>
      <c r="AI71" s="446"/>
      <c r="AJ71" s="446"/>
      <c r="AK71" s="447">
        <v>2024</v>
      </c>
      <c r="AL71" s="448"/>
      <c r="AM71" s="326">
        <v>2025</v>
      </c>
      <c r="AN71" s="326">
        <v>2026</v>
      </c>
      <c r="AO71" s="326">
        <v>2027</v>
      </c>
      <c r="AP71" s="326">
        <v>2028</v>
      </c>
      <c r="AQ71" s="326">
        <v>2029</v>
      </c>
      <c r="AR71" s="326">
        <v>2030</v>
      </c>
      <c r="AS71" s="326">
        <v>2031</v>
      </c>
      <c r="AT71" s="326">
        <v>2032</v>
      </c>
      <c r="AU71" s="326">
        <v>2033</v>
      </c>
      <c r="AV71" s="326">
        <v>2034</v>
      </c>
      <c r="AW71" s="326">
        <v>2035</v>
      </c>
      <c r="AX71" s="326">
        <v>2036</v>
      </c>
      <c r="AY71" s="326">
        <v>2037</v>
      </c>
      <c r="AZ71" s="326">
        <v>2038</v>
      </c>
      <c r="BA71" s="326">
        <v>2039</v>
      </c>
      <c r="BB71" s="326">
        <v>2040</v>
      </c>
      <c r="BC71" s="326">
        <v>2041</v>
      </c>
      <c r="BD71" s="326">
        <v>2042</v>
      </c>
      <c r="BE71" s="326">
        <v>2043</v>
      </c>
      <c r="BF71" s="326">
        <v>2044</v>
      </c>
      <c r="BG71" s="326">
        <v>2045</v>
      </c>
      <c r="BH71" s="326">
        <v>2046</v>
      </c>
      <c r="BI71" s="326">
        <v>2047</v>
      </c>
      <c r="BJ71" s="326">
        <v>2048</v>
      </c>
      <c r="BK71" s="326">
        <v>2049</v>
      </c>
      <c r="BL71" s="326">
        <v>2050</v>
      </c>
      <c r="BM71" s="326">
        <v>2051</v>
      </c>
      <c r="BN71" s="326">
        <v>2052</v>
      </c>
      <c r="BO71" s="326">
        <v>2053</v>
      </c>
      <c r="BP71" s="326">
        <v>2054</v>
      </c>
      <c r="BQ71" s="326">
        <v>2055</v>
      </c>
      <c r="BR71" s="326">
        <v>2056</v>
      </c>
      <c r="BS71" s="326">
        <v>2057</v>
      </c>
      <c r="BT71" s="326">
        <v>2058</v>
      </c>
      <c r="BU71" s="326">
        <v>2059</v>
      </c>
      <c r="BV71" s="326">
        <v>2060</v>
      </c>
      <c r="BW71" s="326">
        <v>2061</v>
      </c>
      <c r="BX71" s="326">
        <v>2062</v>
      </c>
      <c r="BY71" s="326">
        <v>2063</v>
      </c>
      <c r="BZ71" s="326">
        <v>2064</v>
      </c>
      <c r="CA71" s="326">
        <v>2065</v>
      </c>
      <c r="CB71" s="326">
        <v>2066</v>
      </c>
      <c r="CC71" s="326">
        <v>2067</v>
      </c>
      <c r="CD71" s="326">
        <v>2068</v>
      </c>
      <c r="CE71" s="326">
        <v>2069</v>
      </c>
      <c r="CF71" s="326">
        <v>2070</v>
      </c>
      <c r="CG71" s="326">
        <v>2071</v>
      </c>
      <c r="CH71" s="326">
        <v>2072</v>
      </c>
      <c r="CI71" s="326">
        <v>2073</v>
      </c>
      <c r="CJ71" s="326" t="s">
        <v>479</v>
      </c>
      <c r="CK71" s="326" t="s">
        <v>479</v>
      </c>
      <c r="CL71" s="326" t="s">
        <v>479</v>
      </c>
      <c r="CM71" s="326" t="s">
        <v>479</v>
      </c>
      <c r="CN71" s="326" t="s">
        <v>479</v>
      </c>
      <c r="CO71" s="326" t="s">
        <v>479</v>
      </c>
      <c r="CP71" s="326" t="s">
        <v>479</v>
      </c>
      <c r="CQ71" s="327" t="s">
        <v>479</v>
      </c>
    </row>
    <row r="72" spans="1:95" s="163" customFormat="1" ht="15" x14ac:dyDescent="0.25">
      <c r="A72" s="430" t="s">
        <v>644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32">
        <v>8191.6666666666661</v>
      </c>
      <c r="AL72" s="433"/>
      <c r="AM72" s="173">
        <v>318539937.60708749</v>
      </c>
      <c r="AN72" s="173">
        <v>328243097.6062479</v>
      </c>
      <c r="AO72" s="173">
        <v>338139808.64317161</v>
      </c>
      <c r="AP72" s="173">
        <v>348333248.49953604</v>
      </c>
      <c r="AQ72" s="173">
        <v>358832322.66365165</v>
      </c>
      <c r="AR72" s="173">
        <v>369646200.07678241</v>
      </c>
      <c r="AS72" s="173">
        <v>380926546.52086246</v>
      </c>
      <c r="AT72" s="173">
        <v>392404341.99010688</v>
      </c>
      <c r="AU72" s="173">
        <v>404226366.56666535</v>
      </c>
      <c r="AV72" s="173">
        <v>416402951.11393315</v>
      </c>
      <c r="AW72" s="173">
        <v>427960957.2759071</v>
      </c>
      <c r="AX72" s="173">
        <v>440849391.8384729</v>
      </c>
      <c r="AY72" s="173">
        <v>454304345.85272944</v>
      </c>
      <c r="AZ72" s="173">
        <v>467984715.45192623</v>
      </c>
      <c r="BA72" s="173">
        <v>482075491.55575466</v>
      </c>
      <c r="BB72" s="173">
        <v>496588996.48345906</v>
      </c>
      <c r="BC72" s="173">
        <v>511537921.15296423</v>
      </c>
      <c r="BD72" s="173">
        <v>526935337.37671196</v>
      </c>
      <c r="BE72" s="173">
        <v>542794710.1597079</v>
      </c>
      <c r="BF72" s="173">
        <v>559129908.25121832</v>
      </c>
      <c r="BG72" s="173">
        <v>574633100.52576077</v>
      </c>
      <c r="BH72" s="173">
        <v>591923568.49935782</v>
      </c>
      <c r="BI72" s="173">
        <v>609732827.12742186</v>
      </c>
      <c r="BJ72" s="173">
        <v>628076452.73603487</v>
      </c>
      <c r="BK72" s="173">
        <v>646970487.61693788</v>
      </c>
      <c r="BL72" s="173">
        <v>666431455.80494547</v>
      </c>
      <c r="BM72" s="173">
        <v>686476380.60302961</v>
      </c>
      <c r="BN72" s="173">
        <v>707122793.38735008</v>
      </c>
      <c r="BO72" s="173">
        <v>728388752.88339841</v>
      </c>
      <c r="BP72" s="173">
        <v>750292860.95626414</v>
      </c>
      <c r="BQ72" s="173">
        <v>772854278.40444422</v>
      </c>
      <c r="BR72" s="173">
        <v>796092740.75733185</v>
      </c>
      <c r="BS72" s="173">
        <v>820028574.07653606</v>
      </c>
      <c r="BT72" s="173">
        <v>844682719.4843837</v>
      </c>
      <c r="BU72" s="173">
        <v>870076741.99480021</v>
      </c>
      <c r="BV72" s="173">
        <v>896232858.53954351</v>
      </c>
      <c r="BW72" s="173">
        <v>923173952.04179144</v>
      </c>
      <c r="BX72" s="173">
        <v>950923590.7283113</v>
      </c>
      <c r="BY72" s="173">
        <v>979506052.6803937</v>
      </c>
      <c r="BZ72" s="173">
        <v>1008946345.1559066</v>
      </c>
      <c r="CA72" s="173">
        <v>1039270227.4058665</v>
      </c>
      <c r="CB72" s="173">
        <v>1070504228.2625444</v>
      </c>
      <c r="CC72" s="173">
        <v>1102675677.6903563</v>
      </c>
      <c r="CD72" s="173">
        <v>1135812726.1301699</v>
      </c>
      <c r="CE72" s="173">
        <v>1169944367.3390219</v>
      </c>
      <c r="CF72" s="173">
        <v>1205100466.4701316</v>
      </c>
      <c r="CG72" s="173">
        <v>1241311786.4149046</v>
      </c>
      <c r="CH72" s="173">
        <v>1278610015.8964727</v>
      </c>
      <c r="CI72" s="173">
        <v>1317027792.3364873</v>
      </c>
      <c r="CJ72" s="173" t="s">
        <v>479</v>
      </c>
      <c r="CK72" s="173" t="s">
        <v>479</v>
      </c>
      <c r="CL72" s="173" t="s">
        <v>479</v>
      </c>
      <c r="CM72" s="173" t="s">
        <v>479</v>
      </c>
      <c r="CN72" s="173" t="s">
        <v>479</v>
      </c>
      <c r="CO72" s="173" t="s">
        <v>479</v>
      </c>
      <c r="CP72" s="173" t="s">
        <v>479</v>
      </c>
      <c r="CQ72" s="328" t="s">
        <v>479</v>
      </c>
    </row>
    <row r="73" spans="1:95" x14ac:dyDescent="0.25">
      <c r="A73" s="430" t="s">
        <v>253</v>
      </c>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36">
        <v>0</v>
      </c>
      <c r="AL73" s="437"/>
      <c r="AM73" s="174">
        <v>663865.98639455787</v>
      </c>
      <c r="AN73" s="174">
        <v>663865.98639455787</v>
      </c>
      <c r="AO73" s="174">
        <v>663865.98639455787</v>
      </c>
      <c r="AP73" s="174">
        <v>663865.98639455787</v>
      </c>
      <c r="AQ73" s="174">
        <v>663865.98639455787</v>
      </c>
      <c r="AR73" s="174">
        <v>663865.98639455787</v>
      </c>
      <c r="AS73" s="174">
        <v>663865.98639455787</v>
      </c>
      <c r="AT73" s="174">
        <v>663865.98639455787</v>
      </c>
      <c r="AU73" s="174">
        <v>663865.98639455787</v>
      </c>
      <c r="AV73" s="174">
        <v>663865.98639455787</v>
      </c>
      <c r="AW73" s="174">
        <v>663865.98639455787</v>
      </c>
      <c r="AX73" s="174">
        <v>663865.98639455787</v>
      </c>
      <c r="AY73" s="174">
        <v>663865.98639455787</v>
      </c>
      <c r="AZ73" s="174">
        <v>663865.98639455787</v>
      </c>
      <c r="BA73" s="174">
        <v>663865.98639455787</v>
      </c>
      <c r="BB73" s="174">
        <v>663865.98639455787</v>
      </c>
      <c r="BC73" s="174">
        <v>663865.98639455787</v>
      </c>
      <c r="BD73" s="174">
        <v>663865.98639455787</v>
      </c>
      <c r="BE73" s="174">
        <v>663865.98639455787</v>
      </c>
      <c r="BF73" s="174">
        <v>663865.98639455787</v>
      </c>
      <c r="BG73" s="174">
        <v>663865.98639455787</v>
      </c>
      <c r="BH73" s="174">
        <v>663865.98639455787</v>
      </c>
      <c r="BI73" s="174">
        <v>663865.98639455787</v>
      </c>
      <c r="BJ73" s="174">
        <v>663865.98639455787</v>
      </c>
      <c r="BK73" s="174">
        <v>663865.98639455787</v>
      </c>
      <c r="BL73" s="174">
        <v>663865.98639455787</v>
      </c>
      <c r="BM73" s="174">
        <v>663865.98639455787</v>
      </c>
      <c r="BN73" s="174">
        <v>663865.98639455787</v>
      </c>
      <c r="BO73" s="174">
        <v>663865.98639455787</v>
      </c>
      <c r="BP73" s="174">
        <v>663865.98639455787</v>
      </c>
      <c r="BQ73" s="174">
        <v>663865.98639455787</v>
      </c>
      <c r="BR73" s="174">
        <v>663865.98639455787</v>
      </c>
      <c r="BS73" s="174">
        <v>663865.98639455787</v>
      </c>
      <c r="BT73" s="174">
        <v>663865.98639455787</v>
      </c>
      <c r="BU73" s="174">
        <v>663865.98639455787</v>
      </c>
      <c r="BV73" s="174">
        <v>663865.98639455787</v>
      </c>
      <c r="BW73" s="174">
        <v>663865.98639455787</v>
      </c>
      <c r="BX73" s="174">
        <v>663865.98639455787</v>
      </c>
      <c r="BY73" s="174">
        <v>663865.98639455787</v>
      </c>
      <c r="BZ73" s="174">
        <v>663865.98639455787</v>
      </c>
      <c r="CA73" s="174">
        <v>663865.98639455787</v>
      </c>
      <c r="CB73" s="174">
        <v>663865.98639455787</v>
      </c>
      <c r="CC73" s="174">
        <v>663865.98639455787</v>
      </c>
      <c r="CD73" s="174">
        <v>663865.98639455787</v>
      </c>
      <c r="CE73" s="174">
        <v>663865.98639455787</v>
      </c>
      <c r="CF73" s="174">
        <v>663865.98639455787</v>
      </c>
      <c r="CG73" s="174">
        <v>663865.98639455787</v>
      </c>
      <c r="CH73" s="174">
        <v>663865.98639455787</v>
      </c>
      <c r="CI73" s="174">
        <v>663865.98639455787</v>
      </c>
      <c r="CJ73" s="174" t="s">
        <v>539</v>
      </c>
      <c r="CK73" s="174" t="s">
        <v>539</v>
      </c>
      <c r="CL73" s="174" t="s">
        <v>539</v>
      </c>
      <c r="CM73" s="174" t="s">
        <v>539</v>
      </c>
      <c r="CN73" s="174" t="s">
        <v>539</v>
      </c>
      <c r="CO73" s="174" t="s">
        <v>539</v>
      </c>
      <c r="CP73" s="174" t="s">
        <v>539</v>
      </c>
      <c r="CQ73" s="329" t="s">
        <v>539</v>
      </c>
    </row>
    <row r="74" spans="1:95" x14ac:dyDescent="0.25">
      <c r="A74" s="430" t="s">
        <v>252</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6">
        <v>0</v>
      </c>
      <c r="AL74" s="437"/>
      <c r="AM74" s="174">
        <v>0</v>
      </c>
      <c r="AN74" s="174">
        <v>0</v>
      </c>
      <c r="AO74" s="174">
        <v>0</v>
      </c>
      <c r="AP74" s="174">
        <v>0</v>
      </c>
      <c r="AQ74" s="174">
        <v>0</v>
      </c>
      <c r="AR74" s="174">
        <v>0</v>
      </c>
      <c r="AS74" s="174">
        <v>0</v>
      </c>
      <c r="AT74" s="174">
        <v>0</v>
      </c>
      <c r="AU74" s="174">
        <v>0</v>
      </c>
      <c r="AV74" s="174">
        <v>0</v>
      </c>
      <c r="AW74" s="174">
        <v>0</v>
      </c>
      <c r="AX74" s="174">
        <v>0</v>
      </c>
      <c r="AY74" s="174">
        <v>0</v>
      </c>
      <c r="AZ74" s="174">
        <v>0</v>
      </c>
      <c r="BA74" s="174">
        <v>0</v>
      </c>
      <c r="BB74" s="174">
        <v>0</v>
      </c>
      <c r="BC74" s="174">
        <v>0</v>
      </c>
      <c r="BD74" s="174">
        <v>0</v>
      </c>
      <c r="BE74" s="174">
        <v>0</v>
      </c>
      <c r="BF74" s="174">
        <v>0</v>
      </c>
      <c r="BG74" s="174">
        <v>0</v>
      </c>
      <c r="BH74" s="174">
        <v>0</v>
      </c>
      <c r="BI74" s="174">
        <v>0</v>
      </c>
      <c r="BJ74" s="174">
        <v>0</v>
      </c>
      <c r="BK74" s="174">
        <v>0</v>
      </c>
      <c r="BL74" s="174">
        <v>0</v>
      </c>
      <c r="BM74" s="174">
        <v>0</v>
      </c>
      <c r="BN74" s="174">
        <v>0</v>
      </c>
      <c r="BO74" s="174">
        <v>0</v>
      </c>
      <c r="BP74" s="174">
        <v>0</v>
      </c>
      <c r="BQ74" s="174">
        <v>0</v>
      </c>
      <c r="BR74" s="174">
        <v>0</v>
      </c>
      <c r="BS74" s="174">
        <v>0</v>
      </c>
      <c r="BT74" s="174">
        <v>0</v>
      </c>
      <c r="BU74" s="174">
        <v>0</v>
      </c>
      <c r="BV74" s="174">
        <v>0</v>
      </c>
      <c r="BW74" s="174">
        <v>0</v>
      </c>
      <c r="BX74" s="174">
        <v>0</v>
      </c>
      <c r="BY74" s="174">
        <v>0</v>
      </c>
      <c r="BZ74" s="174">
        <v>0</v>
      </c>
      <c r="CA74" s="174">
        <v>0</v>
      </c>
      <c r="CB74" s="174">
        <v>0</v>
      </c>
      <c r="CC74" s="174">
        <v>0</v>
      </c>
      <c r="CD74" s="174">
        <v>0</v>
      </c>
      <c r="CE74" s="174">
        <v>0</v>
      </c>
      <c r="CF74" s="174">
        <v>0</v>
      </c>
      <c r="CG74" s="174">
        <v>0</v>
      </c>
      <c r="CH74" s="174">
        <v>0</v>
      </c>
      <c r="CI74" s="174">
        <v>0</v>
      </c>
      <c r="CJ74" s="174">
        <v>0</v>
      </c>
      <c r="CK74" s="174">
        <v>0</v>
      </c>
      <c r="CL74" s="174">
        <v>0</v>
      </c>
      <c r="CM74" s="174">
        <v>0</v>
      </c>
      <c r="CN74" s="174">
        <v>0</v>
      </c>
      <c r="CO74" s="174">
        <v>0</v>
      </c>
      <c r="CP74" s="174">
        <v>0</v>
      </c>
      <c r="CQ74" s="329">
        <v>0</v>
      </c>
    </row>
    <row r="75" spans="1:95" x14ac:dyDescent="0.25">
      <c r="A75" s="430" t="s">
        <v>251</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1"/>
      <c r="AK75" s="436">
        <v>0</v>
      </c>
      <c r="AL75" s="437"/>
      <c r="AM75" s="174">
        <v>-63707987.521417499</v>
      </c>
      <c r="AN75" s="174">
        <v>-65648619.521249592</v>
      </c>
      <c r="AO75" s="174">
        <v>-67627961.728634328</v>
      </c>
      <c r="AP75" s="174">
        <v>-69666649.699907213</v>
      </c>
      <c r="AQ75" s="174">
        <v>-71766464.532730341</v>
      </c>
      <c r="AR75" s="174">
        <v>-73929240.015356481</v>
      </c>
      <c r="AS75" s="174">
        <v>-76185309.304172516</v>
      </c>
      <c r="AT75" s="174">
        <v>-78480868.39802134</v>
      </c>
      <c r="AU75" s="174">
        <v>-80845273.313333035</v>
      </c>
      <c r="AV75" s="174">
        <v>-83280590.222786665</v>
      </c>
      <c r="AW75" s="174">
        <v>-85592191.455181479</v>
      </c>
      <c r="AX75" s="174">
        <v>-88169878.367694616</v>
      </c>
      <c r="AY75" s="174">
        <v>-90860869.170545936</v>
      </c>
      <c r="AZ75" s="174">
        <v>-93596943.090385318</v>
      </c>
      <c r="BA75" s="174">
        <v>-96415098.311151028</v>
      </c>
      <c r="BB75" s="174">
        <v>-99317799.296691895</v>
      </c>
      <c r="BC75" s="174">
        <v>-102307584.23059273</v>
      </c>
      <c r="BD75" s="174">
        <v>-105387067.47534227</v>
      </c>
      <c r="BE75" s="174">
        <v>-108558942.03194165</v>
      </c>
      <c r="BF75" s="174">
        <v>-111825981.65024376</v>
      </c>
      <c r="BG75" s="174">
        <v>-114926620.10515213</v>
      </c>
      <c r="BH75" s="174">
        <v>-118384713.69987154</v>
      </c>
      <c r="BI75" s="174">
        <v>-121946565.42548442</v>
      </c>
      <c r="BJ75" s="174">
        <v>-125615290.54720688</v>
      </c>
      <c r="BK75" s="174">
        <v>-129394097.52338743</v>
      </c>
      <c r="BL75" s="174">
        <v>-133286291.16098928</v>
      </c>
      <c r="BM75" s="174">
        <v>-137295276.12060595</v>
      </c>
      <c r="BN75" s="174">
        <v>-141424558.67747021</v>
      </c>
      <c r="BO75" s="174">
        <v>-145677750.57667971</v>
      </c>
      <c r="BP75" s="174">
        <v>-150058572.19125271</v>
      </c>
      <c r="BQ75" s="174">
        <v>-154570855.68088865</v>
      </c>
      <c r="BR75" s="174">
        <v>-159218548.15146637</v>
      </c>
      <c r="BS75" s="174">
        <v>-164005714.81530714</v>
      </c>
      <c r="BT75" s="174">
        <v>-168936543.89687681</v>
      </c>
      <c r="BU75" s="174">
        <v>-174015348.39896011</v>
      </c>
      <c r="BV75" s="174">
        <v>-179246571.70790863</v>
      </c>
      <c r="BW75" s="174">
        <v>-184634790.4083581</v>
      </c>
      <c r="BX75" s="174">
        <v>-190184718.14566183</v>
      </c>
      <c r="BY75" s="174">
        <v>-195901210.53607845</v>
      </c>
      <c r="BZ75" s="174">
        <v>-201789269.03118134</v>
      </c>
      <c r="CA75" s="174">
        <v>-207854045.48117352</v>
      </c>
      <c r="CB75" s="174">
        <v>-214100845.65250874</v>
      </c>
      <c r="CC75" s="174">
        <v>-220535135.53807163</v>
      </c>
      <c r="CD75" s="174">
        <v>-227162545.22603416</v>
      </c>
      <c r="CE75" s="174">
        <v>-233988873.46780396</v>
      </c>
      <c r="CF75" s="174">
        <v>-241020093.29402637</v>
      </c>
      <c r="CG75" s="174">
        <v>-248262357.28298092</v>
      </c>
      <c r="CH75" s="174">
        <v>-255722003.17929459</v>
      </c>
      <c r="CI75" s="174">
        <v>-263405558.46729755</v>
      </c>
      <c r="CJ75" s="174" t="e">
        <v>#VALUE!</v>
      </c>
      <c r="CK75" s="174" t="e">
        <v>#VALUE!</v>
      </c>
      <c r="CL75" s="174" t="e">
        <v>#VALUE!</v>
      </c>
      <c r="CM75" s="174" t="e">
        <v>#VALUE!</v>
      </c>
      <c r="CN75" s="174" t="e">
        <v>#VALUE!</v>
      </c>
      <c r="CO75" s="174" t="e">
        <v>#VALUE!</v>
      </c>
      <c r="CP75" s="174" t="e">
        <v>#VALUE!</v>
      </c>
      <c r="CQ75" s="329" t="e">
        <v>#VALUE!</v>
      </c>
    </row>
    <row r="76" spans="1:95" x14ac:dyDescent="0.25">
      <c r="A76" s="430" t="s">
        <v>250</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38">
        <v>-6504248.333333334</v>
      </c>
      <c r="AL76" s="439"/>
      <c r="AM76" s="179">
        <v>6504248.333333334</v>
      </c>
      <c r="AN76" s="179">
        <v>0</v>
      </c>
      <c r="AO76" s="179">
        <v>0</v>
      </c>
      <c r="AP76" s="179">
        <v>0</v>
      </c>
      <c r="AQ76" s="179">
        <v>0</v>
      </c>
      <c r="AR76" s="179">
        <v>0</v>
      </c>
      <c r="AS76" s="179">
        <v>0</v>
      </c>
      <c r="AT76" s="179">
        <v>0</v>
      </c>
      <c r="AU76" s="179">
        <v>0</v>
      </c>
      <c r="AV76" s="179">
        <v>0</v>
      </c>
      <c r="AW76" s="179">
        <v>0</v>
      </c>
      <c r="AX76" s="179">
        <v>0</v>
      </c>
      <c r="AY76" s="179">
        <v>0</v>
      </c>
      <c r="AZ76" s="179">
        <v>0</v>
      </c>
      <c r="BA76" s="179">
        <v>0</v>
      </c>
      <c r="BB76" s="179">
        <v>0</v>
      </c>
      <c r="BC76" s="179">
        <v>0</v>
      </c>
      <c r="BD76" s="179">
        <v>0</v>
      </c>
      <c r="BE76" s="179">
        <v>0</v>
      </c>
      <c r="BF76" s="179">
        <v>0</v>
      </c>
      <c r="BG76" s="179">
        <v>0</v>
      </c>
      <c r="BH76" s="179">
        <v>0</v>
      </c>
      <c r="BI76" s="179">
        <v>0</v>
      </c>
      <c r="BJ76" s="179">
        <v>0</v>
      </c>
      <c r="BK76" s="179">
        <v>0</v>
      </c>
      <c r="BL76" s="179">
        <v>0</v>
      </c>
      <c r="BM76" s="179">
        <v>0</v>
      </c>
      <c r="BN76" s="179">
        <v>0</v>
      </c>
      <c r="BO76" s="179">
        <v>0</v>
      </c>
      <c r="BP76" s="179">
        <v>0</v>
      </c>
      <c r="BQ76" s="179">
        <v>0</v>
      </c>
      <c r="BR76" s="179">
        <v>0</v>
      </c>
      <c r="BS76" s="179">
        <v>0</v>
      </c>
      <c r="BT76" s="179">
        <v>0</v>
      </c>
      <c r="BU76" s="179">
        <v>0</v>
      </c>
      <c r="BV76" s="179">
        <v>0</v>
      </c>
      <c r="BW76" s="179">
        <v>0</v>
      </c>
      <c r="BX76" s="179">
        <v>0</v>
      </c>
      <c r="BY76" s="179">
        <v>0</v>
      </c>
      <c r="BZ76" s="179">
        <v>0</v>
      </c>
      <c r="CA76" s="179">
        <v>0</v>
      </c>
      <c r="CB76" s="179">
        <v>0</v>
      </c>
      <c r="CC76" s="179">
        <v>0</v>
      </c>
      <c r="CD76" s="179">
        <v>0</v>
      </c>
      <c r="CE76" s="179">
        <v>0</v>
      </c>
      <c r="CF76" s="179">
        <v>0</v>
      </c>
      <c r="CG76" s="179">
        <v>0</v>
      </c>
      <c r="CH76" s="179">
        <v>0</v>
      </c>
      <c r="CI76" s="179">
        <v>0</v>
      </c>
      <c r="CJ76" s="179">
        <v>0</v>
      </c>
      <c r="CK76" s="179">
        <v>0</v>
      </c>
      <c r="CL76" s="179">
        <v>0</v>
      </c>
      <c r="CM76" s="179">
        <v>0</v>
      </c>
      <c r="CN76" s="179">
        <v>0</v>
      </c>
      <c r="CO76" s="179">
        <v>0</v>
      </c>
      <c r="CP76" s="179">
        <v>0</v>
      </c>
      <c r="CQ76" s="331">
        <v>0</v>
      </c>
    </row>
    <row r="77" spans="1:95" x14ac:dyDescent="0.25">
      <c r="A77" s="430" t="s">
        <v>249</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6">
        <v>0</v>
      </c>
      <c r="AL77" s="437"/>
      <c r="AM77" s="174">
        <v>0</v>
      </c>
      <c r="AN77" s="174">
        <v>0</v>
      </c>
      <c r="AO77" s="174">
        <v>0</v>
      </c>
      <c r="AP77" s="174">
        <v>0</v>
      </c>
      <c r="AQ77" s="174">
        <v>0</v>
      </c>
      <c r="AR77" s="174">
        <v>0</v>
      </c>
      <c r="AS77" s="174">
        <v>0</v>
      </c>
      <c r="AT77" s="174">
        <v>0</v>
      </c>
      <c r="AU77" s="174">
        <v>0</v>
      </c>
      <c r="AV77" s="174">
        <v>0</v>
      </c>
      <c r="AW77" s="174">
        <v>0</v>
      </c>
      <c r="AX77" s="174">
        <v>0</v>
      </c>
      <c r="AY77" s="174">
        <v>0</v>
      </c>
      <c r="AZ77" s="174">
        <v>0</v>
      </c>
      <c r="BA77" s="174">
        <v>0</v>
      </c>
      <c r="BB77" s="174">
        <v>0</v>
      </c>
      <c r="BC77" s="174">
        <v>0</v>
      </c>
      <c r="BD77" s="174">
        <v>0</v>
      </c>
      <c r="BE77" s="174">
        <v>0</v>
      </c>
      <c r="BF77" s="174">
        <v>0</v>
      </c>
      <c r="BG77" s="174">
        <v>0</v>
      </c>
      <c r="BH77" s="174">
        <v>0</v>
      </c>
      <c r="BI77" s="174">
        <v>0</v>
      </c>
      <c r="BJ77" s="174">
        <v>0</v>
      </c>
      <c r="BK77" s="174">
        <v>0</v>
      </c>
      <c r="BL77" s="174">
        <v>0</v>
      </c>
      <c r="BM77" s="174">
        <v>0</v>
      </c>
      <c r="BN77" s="174">
        <v>0</v>
      </c>
      <c r="BO77" s="174">
        <v>0</v>
      </c>
      <c r="BP77" s="174">
        <v>0</v>
      </c>
      <c r="BQ77" s="174">
        <v>0</v>
      </c>
      <c r="BR77" s="174">
        <v>0</v>
      </c>
      <c r="BS77" s="174">
        <v>0</v>
      </c>
      <c r="BT77" s="174">
        <v>0</v>
      </c>
      <c r="BU77" s="174">
        <v>0</v>
      </c>
      <c r="BV77" s="174">
        <v>0</v>
      </c>
      <c r="BW77" s="174">
        <v>0</v>
      </c>
      <c r="BX77" s="174">
        <v>0</v>
      </c>
      <c r="BY77" s="174">
        <v>0</v>
      </c>
      <c r="BZ77" s="174">
        <v>0</v>
      </c>
      <c r="CA77" s="174">
        <v>0</v>
      </c>
      <c r="CB77" s="174">
        <v>0</v>
      </c>
      <c r="CC77" s="174">
        <v>0</v>
      </c>
      <c r="CD77" s="174">
        <v>0</v>
      </c>
      <c r="CE77" s="174">
        <v>0</v>
      </c>
      <c r="CF77" s="174">
        <v>0</v>
      </c>
      <c r="CG77" s="174">
        <v>0</v>
      </c>
      <c r="CH77" s="174">
        <v>0</v>
      </c>
      <c r="CI77" s="174">
        <v>0</v>
      </c>
      <c r="CJ77" s="174" t="s">
        <v>479</v>
      </c>
      <c r="CK77" s="174" t="s">
        <v>479</v>
      </c>
      <c r="CL77" s="174" t="s">
        <v>479</v>
      </c>
      <c r="CM77" s="174" t="s">
        <v>479</v>
      </c>
      <c r="CN77" s="174" t="s">
        <v>479</v>
      </c>
      <c r="CO77" s="174" t="s">
        <v>479</v>
      </c>
      <c r="CP77" s="174" t="s">
        <v>479</v>
      </c>
      <c r="CQ77" s="329" t="s">
        <v>479</v>
      </c>
    </row>
    <row r="78" spans="1:95" x14ac:dyDescent="0.25">
      <c r="A78" s="430" t="s">
        <v>248</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36">
        <v>-32529433.333333336</v>
      </c>
      <c r="AL78" s="437"/>
      <c r="AM78" s="174">
        <v>0</v>
      </c>
      <c r="AN78" s="174">
        <v>0</v>
      </c>
      <c r="AO78" s="174">
        <v>0</v>
      </c>
      <c r="AP78" s="174">
        <v>0</v>
      </c>
      <c r="AQ78" s="174">
        <v>0</v>
      </c>
      <c r="AR78" s="174">
        <v>0</v>
      </c>
      <c r="AS78" s="174">
        <v>0</v>
      </c>
      <c r="AT78" s="174">
        <v>0</v>
      </c>
      <c r="AU78" s="174">
        <v>0</v>
      </c>
      <c r="AV78" s="174">
        <v>0</v>
      </c>
      <c r="AW78" s="174">
        <v>0</v>
      </c>
      <c r="AX78" s="174">
        <v>0</v>
      </c>
      <c r="AY78" s="174">
        <v>0</v>
      </c>
      <c r="AZ78" s="174">
        <v>0</v>
      </c>
      <c r="BA78" s="174">
        <v>0</v>
      </c>
      <c r="BB78" s="174">
        <v>0</v>
      </c>
      <c r="BC78" s="174">
        <v>0</v>
      </c>
      <c r="BD78" s="174">
        <v>0</v>
      </c>
      <c r="BE78" s="174">
        <v>0</v>
      </c>
      <c r="BF78" s="174">
        <v>0</v>
      </c>
      <c r="BG78" s="174">
        <v>0</v>
      </c>
      <c r="BH78" s="174">
        <v>0</v>
      </c>
      <c r="BI78" s="174">
        <v>0</v>
      </c>
      <c r="BJ78" s="174">
        <v>0</v>
      </c>
      <c r="BK78" s="174">
        <v>0</v>
      </c>
      <c r="BL78" s="174">
        <v>0</v>
      </c>
      <c r="BM78" s="174">
        <v>0</v>
      </c>
      <c r="BN78" s="174">
        <v>0</v>
      </c>
      <c r="BO78" s="174">
        <v>0</v>
      </c>
      <c r="BP78" s="174">
        <v>0</v>
      </c>
      <c r="BQ78" s="174">
        <v>0</v>
      </c>
      <c r="BR78" s="174">
        <v>0</v>
      </c>
      <c r="BS78" s="174">
        <v>0</v>
      </c>
      <c r="BT78" s="174">
        <v>0</v>
      </c>
      <c r="BU78" s="174">
        <v>0</v>
      </c>
      <c r="BV78" s="174">
        <v>0</v>
      </c>
      <c r="BW78" s="174">
        <v>0</v>
      </c>
      <c r="BX78" s="174">
        <v>0</v>
      </c>
      <c r="BY78" s="174">
        <v>0</v>
      </c>
      <c r="BZ78" s="174">
        <v>0</v>
      </c>
      <c r="CA78" s="174">
        <v>0</v>
      </c>
      <c r="CB78" s="174">
        <v>0</v>
      </c>
      <c r="CC78" s="174">
        <v>0</v>
      </c>
      <c r="CD78" s="174">
        <v>0</v>
      </c>
      <c r="CE78" s="174">
        <v>0</v>
      </c>
      <c r="CF78" s="174">
        <v>0</v>
      </c>
      <c r="CG78" s="174">
        <v>0</v>
      </c>
      <c r="CH78" s="174">
        <v>0</v>
      </c>
      <c r="CI78" s="174">
        <v>0</v>
      </c>
      <c r="CJ78" s="174">
        <v>0</v>
      </c>
      <c r="CK78" s="174">
        <v>0</v>
      </c>
      <c r="CL78" s="174">
        <v>0</v>
      </c>
      <c r="CM78" s="174">
        <v>0</v>
      </c>
      <c r="CN78" s="174">
        <v>0</v>
      </c>
      <c r="CO78" s="174">
        <v>0</v>
      </c>
      <c r="CP78" s="174">
        <v>0</v>
      </c>
      <c r="CQ78" s="329">
        <v>0</v>
      </c>
    </row>
    <row r="79" spans="1:95" x14ac:dyDescent="0.25">
      <c r="A79" s="430" t="s">
        <v>247</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6">
        <v>0</v>
      </c>
      <c r="AL79" s="437"/>
      <c r="AM79" s="174">
        <v>0</v>
      </c>
      <c r="AN79" s="174">
        <v>0</v>
      </c>
      <c r="AO79" s="174">
        <v>0</v>
      </c>
      <c r="AP79" s="174">
        <v>0</v>
      </c>
      <c r="AQ79" s="174">
        <v>0</v>
      </c>
      <c r="AR79" s="174">
        <v>0</v>
      </c>
      <c r="AS79" s="174">
        <v>0</v>
      </c>
      <c r="AT79" s="174">
        <v>0</v>
      </c>
      <c r="AU79" s="174">
        <v>0</v>
      </c>
      <c r="AV79" s="174">
        <v>0</v>
      </c>
      <c r="AW79" s="174">
        <v>0</v>
      </c>
      <c r="AX79" s="174">
        <v>0</v>
      </c>
      <c r="AY79" s="174">
        <v>0</v>
      </c>
      <c r="AZ79" s="174">
        <v>0</v>
      </c>
      <c r="BA79" s="174">
        <v>0</v>
      </c>
      <c r="BB79" s="174">
        <v>0</v>
      </c>
      <c r="BC79" s="174">
        <v>0</v>
      </c>
      <c r="BD79" s="174">
        <v>0</v>
      </c>
      <c r="BE79" s="174">
        <v>0</v>
      </c>
      <c r="BF79" s="174">
        <v>0</v>
      </c>
      <c r="BG79" s="174">
        <v>0</v>
      </c>
      <c r="BH79" s="174">
        <v>0</v>
      </c>
      <c r="BI79" s="174">
        <v>0</v>
      </c>
      <c r="BJ79" s="174">
        <v>0</v>
      </c>
      <c r="BK79" s="174">
        <v>0</v>
      </c>
      <c r="BL79" s="174">
        <v>0</v>
      </c>
      <c r="BM79" s="174">
        <v>0</v>
      </c>
      <c r="BN79" s="174">
        <v>0</v>
      </c>
      <c r="BO79" s="174">
        <v>0</v>
      </c>
      <c r="BP79" s="174">
        <v>0</v>
      </c>
      <c r="BQ79" s="174">
        <v>0</v>
      </c>
      <c r="BR79" s="174">
        <v>0</v>
      </c>
      <c r="BS79" s="174">
        <v>0</v>
      </c>
      <c r="BT79" s="174">
        <v>0</v>
      </c>
      <c r="BU79" s="174">
        <v>0</v>
      </c>
      <c r="BV79" s="174">
        <v>0</v>
      </c>
      <c r="BW79" s="174">
        <v>0</v>
      </c>
      <c r="BX79" s="174">
        <v>0</v>
      </c>
      <c r="BY79" s="174">
        <v>0</v>
      </c>
      <c r="BZ79" s="174">
        <v>0</v>
      </c>
      <c r="CA79" s="174">
        <v>0</v>
      </c>
      <c r="CB79" s="174">
        <v>0</v>
      </c>
      <c r="CC79" s="174">
        <v>0</v>
      </c>
      <c r="CD79" s="174">
        <v>0</v>
      </c>
      <c r="CE79" s="174">
        <v>0</v>
      </c>
      <c r="CF79" s="174">
        <v>0</v>
      </c>
      <c r="CG79" s="174">
        <v>0</v>
      </c>
      <c r="CH79" s="174">
        <v>0</v>
      </c>
      <c r="CI79" s="174">
        <v>0</v>
      </c>
      <c r="CJ79" s="174">
        <v>0</v>
      </c>
      <c r="CK79" s="174">
        <v>0</v>
      </c>
      <c r="CL79" s="174">
        <v>0</v>
      </c>
      <c r="CM79" s="174">
        <v>0</v>
      </c>
      <c r="CN79" s="174">
        <v>0</v>
      </c>
      <c r="CO79" s="174">
        <v>0</v>
      </c>
      <c r="CP79" s="174">
        <v>0</v>
      </c>
      <c r="CQ79" s="329">
        <v>0</v>
      </c>
    </row>
    <row r="80" spans="1:95" s="163" customFormat="1" ht="15" x14ac:dyDescent="0.25">
      <c r="A80" s="430" t="s">
        <v>246</v>
      </c>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c r="AA80" s="431"/>
      <c r="AB80" s="431"/>
      <c r="AC80" s="431"/>
      <c r="AD80" s="431"/>
      <c r="AE80" s="431"/>
      <c r="AF80" s="431"/>
      <c r="AG80" s="431"/>
      <c r="AH80" s="431"/>
      <c r="AI80" s="431"/>
      <c r="AJ80" s="431"/>
      <c r="AK80" s="432">
        <v>-39025490</v>
      </c>
      <c r="AL80" s="433"/>
      <c r="AM80" s="173">
        <v>262000064.40539792</v>
      </c>
      <c r="AN80" s="173">
        <v>263258344.07139289</v>
      </c>
      <c r="AO80" s="173">
        <v>271175712.90093184</v>
      </c>
      <c r="AP80" s="173">
        <v>279330464.78602338</v>
      </c>
      <c r="AQ80" s="173">
        <v>287729724.11731589</v>
      </c>
      <c r="AR80" s="173">
        <v>296380826.04782051</v>
      </c>
      <c r="AS80" s="173">
        <v>305405103.20308453</v>
      </c>
      <c r="AT80" s="173">
        <v>314587339.57848012</v>
      </c>
      <c r="AU80" s="173">
        <v>324044959.2397269</v>
      </c>
      <c r="AV80" s="173">
        <v>333786226.87754107</v>
      </c>
      <c r="AW80" s="173">
        <v>343032631.8071202</v>
      </c>
      <c r="AX80" s="173">
        <v>353343379.45717287</v>
      </c>
      <c r="AY80" s="173">
        <v>364107342.66857809</v>
      </c>
      <c r="AZ80" s="173">
        <v>375051638.3479355</v>
      </c>
      <c r="BA80" s="173">
        <v>386324259.23099822</v>
      </c>
      <c r="BB80" s="173">
        <v>397935063.17316175</v>
      </c>
      <c r="BC80" s="173">
        <v>409894202.90876609</v>
      </c>
      <c r="BD80" s="173">
        <v>422212135.88776428</v>
      </c>
      <c r="BE80" s="173">
        <v>434899634.11416078</v>
      </c>
      <c r="BF80" s="173">
        <v>447967792.58736908</v>
      </c>
      <c r="BG80" s="173">
        <v>460370346.40700316</v>
      </c>
      <c r="BH80" s="173">
        <v>474202720.7858808</v>
      </c>
      <c r="BI80" s="173">
        <v>488450127.68833196</v>
      </c>
      <c r="BJ80" s="173">
        <v>503125028.17522252</v>
      </c>
      <c r="BK80" s="173">
        <v>518240256.07994497</v>
      </c>
      <c r="BL80" s="173">
        <v>533809030.63035071</v>
      </c>
      <c r="BM80" s="173">
        <v>549844970.46881819</v>
      </c>
      <c r="BN80" s="173">
        <v>566362100.6962744</v>
      </c>
      <c r="BO80" s="173">
        <v>583374868.29311323</v>
      </c>
      <c r="BP80" s="173">
        <v>600898154.75140595</v>
      </c>
      <c r="BQ80" s="173">
        <v>618947288.70995009</v>
      </c>
      <c r="BR80" s="173">
        <v>637538058.59226</v>
      </c>
      <c r="BS80" s="173">
        <v>656686725.24762344</v>
      </c>
      <c r="BT80" s="173">
        <v>676410041.57390141</v>
      </c>
      <c r="BU80" s="173">
        <v>696725259.58223462</v>
      </c>
      <c r="BV80" s="173">
        <v>717650152.8180294</v>
      </c>
      <c r="BW80" s="173">
        <v>739203027.61982787</v>
      </c>
      <c r="BX80" s="173">
        <v>761402738.56904399</v>
      </c>
      <c r="BY80" s="173">
        <v>784268708.13070977</v>
      </c>
      <c r="BZ80" s="173">
        <v>807820942.11111975</v>
      </c>
      <c r="CA80" s="173">
        <v>832080047.91108751</v>
      </c>
      <c r="CB80" s="173">
        <v>857067248.59643018</v>
      </c>
      <c r="CC80" s="173">
        <v>882804408.13867927</v>
      </c>
      <c r="CD80" s="173">
        <v>909314046.89053035</v>
      </c>
      <c r="CE80" s="173">
        <v>936619359.85761261</v>
      </c>
      <c r="CF80" s="173">
        <v>964744239.1624999</v>
      </c>
      <c r="CG80" s="173">
        <v>993713295.11831832</v>
      </c>
      <c r="CH80" s="173">
        <v>1023551878.7035728</v>
      </c>
      <c r="CI80" s="173">
        <v>1054286099.8555844</v>
      </c>
      <c r="CJ80" s="173" t="s">
        <v>539</v>
      </c>
      <c r="CK80" s="173" t="s">
        <v>539</v>
      </c>
      <c r="CL80" s="173" t="s">
        <v>539</v>
      </c>
      <c r="CM80" s="173" t="s">
        <v>539</v>
      </c>
      <c r="CN80" s="173" t="s">
        <v>539</v>
      </c>
      <c r="CO80" s="173" t="s">
        <v>539</v>
      </c>
      <c r="CP80" s="173" t="s">
        <v>539</v>
      </c>
      <c r="CQ80" s="328" t="s">
        <v>539</v>
      </c>
    </row>
    <row r="81" spans="1:95" s="163" customFormat="1" ht="15" x14ac:dyDescent="0.25">
      <c r="A81" s="430" t="s">
        <v>645</v>
      </c>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32">
        <v>-39025490</v>
      </c>
      <c r="AL81" s="433"/>
      <c r="AM81" s="173">
        <v>222974574.40539792</v>
      </c>
      <c r="AN81" s="173">
        <v>486232918.47679079</v>
      </c>
      <c r="AO81" s="173">
        <v>757408631.37772262</v>
      </c>
      <c r="AP81" s="173">
        <v>1036739096.163746</v>
      </c>
      <c r="AQ81" s="173">
        <v>1324468820.2810619</v>
      </c>
      <c r="AR81" s="173">
        <v>1620849646.3288825</v>
      </c>
      <c r="AS81" s="173">
        <v>1926254749.5319669</v>
      </c>
      <c r="AT81" s="173">
        <v>2240842089.1104469</v>
      </c>
      <c r="AU81" s="173">
        <v>2564887048.350174</v>
      </c>
      <c r="AV81" s="173">
        <v>2898673275.227715</v>
      </c>
      <c r="AW81" s="173">
        <v>3241705907.0348353</v>
      </c>
      <c r="AX81" s="173">
        <v>3595049286.4920082</v>
      </c>
      <c r="AY81" s="173">
        <v>3959156629.1605864</v>
      </c>
      <c r="AZ81" s="173">
        <v>4334208267.508522</v>
      </c>
      <c r="BA81" s="173">
        <v>4720532526.7395201</v>
      </c>
      <c r="BB81" s="173">
        <v>5118467589.9126816</v>
      </c>
      <c r="BC81" s="173">
        <v>5528361792.8214474</v>
      </c>
      <c r="BD81" s="173">
        <v>5950573928.7092113</v>
      </c>
      <c r="BE81" s="173">
        <v>6385473562.8233719</v>
      </c>
      <c r="BF81" s="173">
        <v>6833441355.4107409</v>
      </c>
      <c r="BG81" s="173">
        <v>7293811701.8177443</v>
      </c>
      <c r="BH81" s="173">
        <v>7768014422.6036253</v>
      </c>
      <c r="BI81" s="173">
        <v>8256464550.2919569</v>
      </c>
      <c r="BJ81" s="173">
        <v>8759589578.4671803</v>
      </c>
      <c r="BK81" s="173">
        <v>9277829834.5471249</v>
      </c>
      <c r="BL81" s="173">
        <v>9811638865.177475</v>
      </c>
      <c r="BM81" s="173">
        <v>10361483835.646294</v>
      </c>
      <c r="BN81" s="173">
        <v>10927845936.342567</v>
      </c>
      <c r="BO81" s="173">
        <v>11511220804.635681</v>
      </c>
      <c r="BP81" s="173">
        <v>12112118959.387087</v>
      </c>
      <c r="BQ81" s="173">
        <v>12731066248.097036</v>
      </c>
      <c r="BR81" s="173">
        <v>13368604306.689297</v>
      </c>
      <c r="BS81" s="173">
        <v>14025291031.93692</v>
      </c>
      <c r="BT81" s="173">
        <v>14701701073.510822</v>
      </c>
      <c r="BU81" s="173">
        <v>15398426333.093058</v>
      </c>
      <c r="BV81" s="173">
        <v>16116076485.911087</v>
      </c>
      <c r="BW81" s="173">
        <v>16855279513.530914</v>
      </c>
      <c r="BX81" s="173">
        <v>17616682252.099957</v>
      </c>
      <c r="BY81" s="173">
        <v>18400950960.230667</v>
      </c>
      <c r="BZ81" s="173">
        <v>19208771902.341785</v>
      </c>
      <c r="CA81" s="173">
        <v>20040851950.252872</v>
      </c>
      <c r="CB81" s="173">
        <v>20897919198.849304</v>
      </c>
      <c r="CC81" s="173">
        <v>21780723606.987984</v>
      </c>
      <c r="CD81" s="173">
        <v>22690037653.878513</v>
      </c>
      <c r="CE81" s="173">
        <v>23626657013.736126</v>
      </c>
      <c r="CF81" s="173">
        <v>24591401252.898624</v>
      </c>
      <c r="CG81" s="173">
        <v>25585114548.016941</v>
      </c>
      <c r="CH81" s="173">
        <v>26608666426.720512</v>
      </c>
      <c r="CI81" s="173">
        <v>27662952526.576096</v>
      </c>
      <c r="CJ81" s="173" t="s">
        <v>539</v>
      </c>
      <c r="CK81" s="173" t="s">
        <v>539</v>
      </c>
      <c r="CL81" s="173" t="s">
        <v>539</v>
      </c>
      <c r="CM81" s="173" t="s">
        <v>539</v>
      </c>
      <c r="CN81" s="173" t="s">
        <v>539</v>
      </c>
      <c r="CO81" s="173" t="s">
        <v>539</v>
      </c>
      <c r="CP81" s="173" t="s">
        <v>539</v>
      </c>
      <c r="CQ81" s="328" t="s">
        <v>539</v>
      </c>
    </row>
    <row r="82" spans="1:95" x14ac:dyDescent="0.25">
      <c r="A82" s="430" t="s">
        <v>245</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4">
        <v>1</v>
      </c>
      <c r="AL82" s="435"/>
      <c r="AM82" s="180">
        <v>0.88105726872246692</v>
      </c>
      <c r="AN82" s="180">
        <v>0.77626191076869333</v>
      </c>
      <c r="AO82" s="180">
        <v>0.68393119891514842</v>
      </c>
      <c r="AP82" s="180">
        <v>0.60258255411026285</v>
      </c>
      <c r="AQ82" s="180">
        <v>0.53090973930419638</v>
      </c>
      <c r="AR82" s="180">
        <v>0.4677618848495122</v>
      </c>
      <c r="AS82" s="180">
        <v>0.41212500867798435</v>
      </c>
      <c r="AT82" s="180">
        <v>0.3631057345180479</v>
      </c>
      <c r="AU82" s="180">
        <v>0.31991694671193649</v>
      </c>
      <c r="AV82" s="180">
        <v>0.28186515128804979</v>
      </c>
      <c r="AW82" s="180">
        <v>0.24833934034189409</v>
      </c>
      <c r="AX82" s="180">
        <v>0.21880118091796832</v>
      </c>
      <c r="AY82" s="180">
        <v>0.19277637085283555</v>
      </c>
      <c r="AZ82" s="180">
        <v>0.16984702277782865</v>
      </c>
      <c r="BA82" s="180">
        <v>0.14964495398927638</v>
      </c>
      <c r="BB82" s="180">
        <v>0.13184577443989109</v>
      </c>
      <c r="BC82" s="180">
        <v>0.11616367792060887</v>
      </c>
      <c r="BD82" s="180">
        <v>0.102346852793488</v>
      </c>
      <c r="BE82" s="180">
        <v>9.0173438584570942E-2</v>
      </c>
      <c r="BF82" s="180">
        <v>7.9447963510635183E-2</v>
      </c>
      <c r="BG82" s="180">
        <v>6.999820573624245E-2</v>
      </c>
      <c r="BH82" s="180">
        <v>6.1672427961447097E-2</v>
      </c>
      <c r="BI82" s="180">
        <v>5.4336940935195678E-2</v>
      </c>
      <c r="BJ82" s="180">
        <v>4.7873956771097514E-2</v>
      </c>
      <c r="BK82" s="180">
        <v>4.2179697595680632E-2</v>
      </c>
      <c r="BL82" s="180">
        <v>3.7162729159189986E-2</v>
      </c>
      <c r="BM82" s="180">
        <v>3.2742492651268711E-2</v>
      </c>
      <c r="BN82" s="180">
        <v>2.8848011146492256E-2</v>
      </c>
      <c r="BO82" s="180">
        <v>2.5416749908803746E-2</v>
      </c>
      <c r="BP82" s="180">
        <v>2.239361225445264E-2</v>
      </c>
      <c r="BQ82" s="180">
        <v>1.9730054849738013E-2</v>
      </c>
      <c r="BR82" s="180">
        <v>1.7383308237654636E-2</v>
      </c>
      <c r="BS82" s="180">
        <v>1.5315690077228756E-2</v>
      </c>
      <c r="BT82" s="180">
        <v>1.3494000068042956E-2</v>
      </c>
      <c r="BU82" s="180">
        <v>1.1888986844090711E-2</v>
      </c>
      <c r="BV82" s="180">
        <v>1.0474878276731903E-2</v>
      </c>
      <c r="BW82" s="180">
        <v>9.228967644697713E-3</v>
      </c>
      <c r="BX82" s="180">
        <v>8.1312490261653842E-3</v>
      </c>
      <c r="BY82" s="180">
        <v>7.1640960582954934E-3</v>
      </c>
      <c r="BZ82" s="180">
        <v>6.3119789059872195E-3</v>
      </c>
      <c r="CA82" s="180">
        <v>5.5612148951429243E-3</v>
      </c>
      <c r="CB82" s="180">
        <v>4.8997488062933253E-3</v>
      </c>
      <c r="CC82" s="180">
        <v>4.3169593006989653E-3</v>
      </c>
      <c r="CD82" s="180">
        <v>3.8034883706598811E-3</v>
      </c>
      <c r="CE82" s="180">
        <v>3.3510910754712612E-3</v>
      </c>
      <c r="CF82" s="180">
        <v>2.9525031501949437E-3</v>
      </c>
      <c r="CG82" s="180">
        <v>2.6013243614052368E-3</v>
      </c>
      <c r="CH82" s="180">
        <v>2.2919157369209139E-3</v>
      </c>
      <c r="CI82" s="180">
        <v>2.0193090193135802E-3</v>
      </c>
      <c r="CJ82" s="180" t="s">
        <v>539</v>
      </c>
      <c r="CK82" s="180" t="s">
        <v>539</v>
      </c>
      <c r="CL82" s="180" t="s">
        <v>539</v>
      </c>
      <c r="CM82" s="180" t="s">
        <v>539</v>
      </c>
      <c r="CN82" s="180" t="s">
        <v>539</v>
      </c>
      <c r="CO82" s="180" t="s">
        <v>539</v>
      </c>
      <c r="CP82" s="180" t="s">
        <v>539</v>
      </c>
      <c r="CQ82" s="332" t="s">
        <v>539</v>
      </c>
    </row>
    <row r="83" spans="1:95" s="163" customFormat="1" ht="14.25" x14ac:dyDescent="0.25">
      <c r="A83" s="422" t="s">
        <v>646</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4">
        <v>-39025490</v>
      </c>
      <c r="AL83" s="425"/>
      <c r="AM83" s="181">
        <v>230837061.15013033</v>
      </c>
      <c r="AN83" s="181">
        <v>204357425.19466156</v>
      </c>
      <c r="AO83" s="181">
        <v>185465530.4410044</v>
      </c>
      <c r="AP83" s="181">
        <v>168319664.91156879</v>
      </c>
      <c r="AQ83" s="181">
        <v>152758512.82119253</v>
      </c>
      <c r="AR83" s="181">
        <v>138635653.82538393</v>
      </c>
      <c r="AS83" s="181">
        <v>125865080.80787192</v>
      </c>
      <c r="AT83" s="181">
        <v>114228467.00772259</v>
      </c>
      <c r="AU83" s="181">
        <v>103667473.95736735</v>
      </c>
      <c r="AV83" s="181">
        <v>94082705.336705416</v>
      </c>
      <c r="AW83" s="181">
        <v>85188497.498724073</v>
      </c>
      <c r="AX83" s="181">
        <v>77311948.694775209</v>
      </c>
      <c r="AY83" s="181">
        <v>70191292.120518282</v>
      </c>
      <c r="AZ83" s="181">
        <v>63701404.161343753</v>
      </c>
      <c r="BA83" s="181">
        <v>57811475.99756401</v>
      </c>
      <c r="BB83" s="181">
        <v>52466056.580852494</v>
      </c>
      <c r="BC83" s="181">
        <v>47614818.168218605</v>
      </c>
      <c r="BD83" s="181">
        <v>43212083.319329165</v>
      </c>
      <c r="BE83" s="181">
        <v>39216395.44724565</v>
      </c>
      <c r="BF83" s="181">
        <v>35590128.839421086</v>
      </c>
      <c r="BG83" s="181">
        <v>32225098.222662613</v>
      </c>
      <c r="BH83" s="181">
        <v>29245233.136789445</v>
      </c>
      <c r="BI83" s="181">
        <v>26540885.737989683</v>
      </c>
      <c r="BJ83" s="181">
        <v>24086585.849317823</v>
      </c>
      <c r="BK83" s="181">
        <v>21859217.283360168</v>
      </c>
      <c r="BL83" s="181">
        <v>19837800.428045474</v>
      </c>
      <c r="BM83" s="181">
        <v>18003294.904912341</v>
      </c>
      <c r="BN83" s="181">
        <v>16338420.193836894</v>
      </c>
      <c r="BO83" s="181">
        <v>14827493.130487382</v>
      </c>
      <c r="BP83" s="181">
        <v>13456280.281919064</v>
      </c>
      <c r="BQ83" s="181">
        <v>12211863.955343945</v>
      </c>
      <c r="BR83" s="181">
        <v>11082520.585745176</v>
      </c>
      <c r="BS83" s="181">
        <v>10057610.361722874</v>
      </c>
      <c r="BT83" s="181">
        <v>9127477.1470231637</v>
      </c>
      <c r="BU83" s="181">
        <v>8283357.4451188734</v>
      </c>
      <c r="BV83" s="181">
        <v>7517297.9960469063</v>
      </c>
      <c r="BW83" s="181">
        <v>6822080.8247659812</v>
      </c>
      <c r="BX83" s="181">
        <v>6191155.2765091956</v>
      </c>
      <c r="BY83" s="181">
        <v>5618576.3605637169</v>
      </c>
      <c r="BZ83" s="181">
        <v>5098948.7464201106</v>
      </c>
      <c r="CA83" s="181">
        <v>4627375.9563943781</v>
      </c>
      <c r="CB83" s="181">
        <v>4199414.2282234635</v>
      </c>
      <c r="CC83" s="181">
        <v>3811030.7004123167</v>
      </c>
      <c r="CD83" s="181">
        <v>3458565.4026258062</v>
      </c>
      <c r="CE83" s="181">
        <v>3138696.7779324511</v>
      </c>
      <c r="CF83" s="181">
        <v>2848410.4052597051</v>
      </c>
      <c r="CG83" s="181">
        <v>2584970.6028435528</v>
      </c>
      <c r="CH83" s="181">
        <v>2345894.658355685</v>
      </c>
      <c r="CI83" s="181">
        <v>2128929.4303753194</v>
      </c>
      <c r="CJ83" s="181" t="s">
        <v>539</v>
      </c>
      <c r="CK83" s="181" t="s">
        <v>539</v>
      </c>
      <c r="CL83" s="181" t="s">
        <v>539</v>
      </c>
      <c r="CM83" s="181" t="s">
        <v>539</v>
      </c>
      <c r="CN83" s="181" t="s">
        <v>539</v>
      </c>
      <c r="CO83" s="181" t="s">
        <v>539</v>
      </c>
      <c r="CP83" s="181" t="s">
        <v>539</v>
      </c>
      <c r="CQ83" s="333" t="s">
        <v>539</v>
      </c>
    </row>
    <row r="84" spans="1:95" s="163" customFormat="1" ht="14.25" x14ac:dyDescent="0.25">
      <c r="A84" s="422" t="s">
        <v>647</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4">
        <v>-39025490</v>
      </c>
      <c r="AL84" s="425"/>
      <c r="AM84" s="181">
        <v>191811571.15013033</v>
      </c>
      <c r="AN84" s="181">
        <v>396168996.34479189</v>
      </c>
      <c r="AO84" s="181">
        <v>581634526.78579628</v>
      </c>
      <c r="AP84" s="181">
        <v>749954191.69736505</v>
      </c>
      <c r="AQ84" s="181">
        <v>902712704.51855755</v>
      </c>
      <c r="AR84" s="181">
        <v>1041348358.3439415</v>
      </c>
      <c r="AS84" s="181">
        <v>1167213439.1518133</v>
      </c>
      <c r="AT84" s="181">
        <v>1281441906.1595359</v>
      </c>
      <c r="AU84" s="181">
        <v>1385109380.1169033</v>
      </c>
      <c r="AV84" s="181">
        <v>1479192085.4536088</v>
      </c>
      <c r="AW84" s="181">
        <v>1564380582.9523327</v>
      </c>
      <c r="AX84" s="181">
        <v>1641692531.6471078</v>
      </c>
      <c r="AY84" s="181">
        <v>1711883823.767626</v>
      </c>
      <c r="AZ84" s="181">
        <v>1775585227.9289699</v>
      </c>
      <c r="BA84" s="181">
        <v>1833396703.9265339</v>
      </c>
      <c r="BB84" s="181">
        <v>1885862760.5073864</v>
      </c>
      <c r="BC84" s="181">
        <v>1933477578.6756051</v>
      </c>
      <c r="BD84" s="181">
        <v>1976689661.9949343</v>
      </c>
      <c r="BE84" s="181">
        <v>2015906057.4421799</v>
      </c>
      <c r="BF84" s="181">
        <v>2051496186.281601</v>
      </c>
      <c r="BG84" s="181">
        <v>2083721284.5042636</v>
      </c>
      <c r="BH84" s="181">
        <v>2112966517.6410532</v>
      </c>
      <c r="BI84" s="181">
        <v>2139507403.3790429</v>
      </c>
      <c r="BJ84" s="181">
        <v>2163593989.2283607</v>
      </c>
      <c r="BK84" s="181">
        <v>2185453206.5117207</v>
      </c>
      <c r="BL84" s="181">
        <v>2205291006.9397659</v>
      </c>
      <c r="BM84" s="181">
        <v>2223294301.8446784</v>
      </c>
      <c r="BN84" s="181">
        <v>2239632722.0385151</v>
      </c>
      <c r="BO84" s="181">
        <v>2254460215.1690025</v>
      </c>
      <c r="BP84" s="181">
        <v>2267916495.4509215</v>
      </c>
      <c r="BQ84" s="181">
        <v>2280128359.4062653</v>
      </c>
      <c r="BR84" s="181">
        <v>2291210879.9920106</v>
      </c>
      <c r="BS84" s="181">
        <v>2301268490.3537335</v>
      </c>
      <c r="BT84" s="181">
        <v>2310395967.5007567</v>
      </c>
      <c r="BU84" s="181">
        <v>2318679324.9458756</v>
      </c>
      <c r="BV84" s="181">
        <v>2326196622.9419227</v>
      </c>
      <c r="BW84" s="181">
        <v>2333018703.7666888</v>
      </c>
      <c r="BX84" s="181">
        <v>2339209859.0431981</v>
      </c>
      <c r="BY84" s="181">
        <v>2344828435.4037619</v>
      </c>
      <c r="BZ84" s="181">
        <v>2349927384.1501818</v>
      </c>
      <c r="CA84" s="181">
        <v>2354554760.106576</v>
      </c>
      <c r="CB84" s="181">
        <v>2358754174.3347993</v>
      </c>
      <c r="CC84" s="181">
        <v>2362565205.0352116</v>
      </c>
      <c r="CD84" s="181">
        <v>2366023770.4378376</v>
      </c>
      <c r="CE84" s="181">
        <v>2369162467.2157702</v>
      </c>
      <c r="CF84" s="181">
        <v>2372010877.6210299</v>
      </c>
      <c r="CG84" s="181">
        <v>2374595848.2238736</v>
      </c>
      <c r="CH84" s="181">
        <v>2376941742.8822293</v>
      </c>
      <c r="CI84" s="181">
        <v>2379070672.3126044</v>
      </c>
      <c r="CJ84" s="181">
        <v>2379070672.3126044</v>
      </c>
      <c r="CK84" s="181">
        <v>2379070672.3126044</v>
      </c>
      <c r="CL84" s="181">
        <v>2379070672.3126044</v>
      </c>
      <c r="CM84" s="181">
        <v>2379070672.3126044</v>
      </c>
      <c r="CN84" s="181">
        <v>2379070672.3126044</v>
      </c>
      <c r="CO84" s="181">
        <v>2379070672.3126044</v>
      </c>
      <c r="CP84" s="181">
        <v>2379070672.3126044</v>
      </c>
      <c r="CQ84" s="333">
        <v>2379070672.3126044</v>
      </c>
    </row>
    <row r="85" spans="1:95" s="163" customFormat="1" ht="14.25" x14ac:dyDescent="0.25">
      <c r="A85" s="422" t="s">
        <v>648</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3"/>
      <c r="AK85" s="426">
        <v>0</v>
      </c>
      <c r="AL85" s="427"/>
      <c r="AM85" s="182">
        <v>5.7135624538064231</v>
      </c>
      <c r="AN85" s="182">
        <v>6.6010462005945563</v>
      </c>
      <c r="AO85" s="182">
        <v>6.7059778569392501</v>
      </c>
      <c r="AP85" s="182">
        <v>6.7195822844079931</v>
      </c>
      <c r="AQ85" s="182">
        <v>6.7213868704414557</v>
      </c>
      <c r="AR85" s="182">
        <v>6.7216273572705774</v>
      </c>
      <c r="AS85" s="182">
        <v>6.7216594445206113</v>
      </c>
      <c r="AT85" s="182">
        <v>6.7216637248244808</v>
      </c>
      <c r="AU85" s="182">
        <v>6.7216642958109887</v>
      </c>
      <c r="AV85" s="182">
        <v>6.7216643719799087</v>
      </c>
      <c r="AW85" s="182">
        <v>6.721664382117476</v>
      </c>
      <c r="AX85" s="182">
        <v>6.7216643834698084</v>
      </c>
      <c r="AY85" s="182">
        <v>6.7216643836502721</v>
      </c>
      <c r="AZ85" s="182">
        <v>6.7216643836743541</v>
      </c>
      <c r="BA85" s="182">
        <v>6.7216643836775649</v>
      </c>
      <c r="BB85" s="182">
        <v>6.7216643836779957</v>
      </c>
      <c r="BC85" s="182">
        <v>6.7216643836780552</v>
      </c>
      <c r="BD85" s="182">
        <v>6.7216643836780614</v>
      </c>
      <c r="BE85" s="182">
        <v>6.7216643836780614</v>
      </c>
      <c r="BF85" s="182">
        <v>6.7216643836780614</v>
      </c>
      <c r="BG85" s="182">
        <v>6.7216643836780614</v>
      </c>
      <c r="BH85" s="182">
        <v>6.7216643836780614</v>
      </c>
      <c r="BI85" s="182">
        <v>6.7216643836780614</v>
      </c>
      <c r="BJ85" s="182">
        <v>6.7216643836780614</v>
      </c>
      <c r="BK85" s="182">
        <v>6.7216643836780614</v>
      </c>
      <c r="BL85" s="182">
        <v>6.7216643836780614</v>
      </c>
      <c r="BM85" s="182">
        <v>6.7216643836780614</v>
      </c>
      <c r="BN85" s="182">
        <v>6.7216643836780614</v>
      </c>
      <c r="BO85" s="182">
        <v>6.7216643836780552</v>
      </c>
      <c r="BP85" s="182">
        <v>6.7216643836780552</v>
      </c>
      <c r="BQ85" s="182">
        <v>6.7216643836780481</v>
      </c>
      <c r="BR85" s="182">
        <v>6.7216643836780481</v>
      </c>
      <c r="BS85" s="182">
        <v>6.7216643836780614</v>
      </c>
      <c r="BT85" s="182">
        <v>6.7216643836780614</v>
      </c>
      <c r="BU85" s="182">
        <v>6.7216643836780614</v>
      </c>
      <c r="BV85" s="182">
        <v>6.7216643836780614</v>
      </c>
      <c r="BW85" s="182">
        <v>6.7216643836780614</v>
      </c>
      <c r="BX85" s="182">
        <v>6.7216643836780614</v>
      </c>
      <c r="BY85" s="182">
        <v>6.7216643836780614</v>
      </c>
      <c r="BZ85" s="182">
        <v>6.7216643836780614</v>
      </c>
      <c r="CA85" s="182">
        <v>6.7216643836780614</v>
      </c>
      <c r="CB85" s="182">
        <v>6.7216643836780614</v>
      </c>
      <c r="CC85" s="182">
        <v>6.7216643836780614</v>
      </c>
      <c r="CD85" s="182">
        <v>6.7216643836780614</v>
      </c>
      <c r="CE85" s="182">
        <v>6.7216643836780614</v>
      </c>
      <c r="CF85" s="182">
        <v>6.7216643836780614</v>
      </c>
      <c r="CG85" s="182">
        <v>6.7216643836780614</v>
      </c>
      <c r="CH85" s="182">
        <v>6.7216643836780614</v>
      </c>
      <c r="CI85" s="182">
        <v>6.7216643836780614</v>
      </c>
      <c r="CJ85" s="182" t="s">
        <v>539</v>
      </c>
      <c r="CK85" s="182" t="s">
        <v>539</v>
      </c>
      <c r="CL85" s="182" t="s">
        <v>539</v>
      </c>
      <c r="CM85" s="182" t="s">
        <v>539</v>
      </c>
      <c r="CN85" s="182" t="s">
        <v>539</v>
      </c>
      <c r="CO85" s="182" t="s">
        <v>539</v>
      </c>
      <c r="CP85" s="182" t="s">
        <v>539</v>
      </c>
      <c r="CQ85" s="334" t="s">
        <v>539</v>
      </c>
    </row>
    <row r="86" spans="1:95" s="163" customFormat="1" ht="14.25" x14ac:dyDescent="0.25">
      <c r="A86" s="422" t="s">
        <v>649</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3"/>
      <c r="AK86" s="428">
        <v>0</v>
      </c>
      <c r="AL86" s="429"/>
      <c r="AM86" s="183">
        <v>0.14895221529264624</v>
      </c>
      <c r="AN86" s="183">
        <v>0</v>
      </c>
      <c r="AO86" s="183">
        <v>0</v>
      </c>
      <c r="AP86" s="183">
        <v>0</v>
      </c>
      <c r="AQ86" s="183">
        <v>0</v>
      </c>
      <c r="AR86" s="183">
        <v>0</v>
      </c>
      <c r="AS86" s="183">
        <v>0</v>
      </c>
      <c r="AT86" s="183">
        <v>0</v>
      </c>
      <c r="AU86" s="183">
        <v>0</v>
      </c>
      <c r="AV86" s="183">
        <v>0</v>
      </c>
      <c r="AW86" s="183">
        <v>0</v>
      </c>
      <c r="AX86" s="183">
        <v>0</v>
      </c>
      <c r="AY86" s="183">
        <v>0</v>
      </c>
      <c r="AZ86" s="183">
        <v>0</v>
      </c>
      <c r="BA86" s="183">
        <v>0</v>
      </c>
      <c r="BB86" s="183">
        <v>0</v>
      </c>
      <c r="BC86" s="183">
        <v>0</v>
      </c>
      <c r="BD86" s="183">
        <v>0</v>
      </c>
      <c r="BE86" s="183">
        <v>0</v>
      </c>
      <c r="BF86" s="183">
        <v>0</v>
      </c>
      <c r="BG86" s="183">
        <v>0</v>
      </c>
      <c r="BH86" s="183">
        <v>0</v>
      </c>
      <c r="BI86" s="183">
        <v>0</v>
      </c>
      <c r="BJ86" s="183">
        <v>0</v>
      </c>
      <c r="BK86" s="183">
        <v>0</v>
      </c>
      <c r="BL86" s="183">
        <v>0</v>
      </c>
      <c r="BM86" s="183">
        <v>0</v>
      </c>
      <c r="BN86" s="183">
        <v>0</v>
      </c>
      <c r="BO86" s="183">
        <v>0</v>
      </c>
      <c r="BP86" s="183">
        <v>0</v>
      </c>
      <c r="BQ86" s="183">
        <v>0</v>
      </c>
      <c r="BR86" s="183">
        <v>0</v>
      </c>
      <c r="BS86" s="183">
        <v>0</v>
      </c>
      <c r="BT86" s="183">
        <v>0</v>
      </c>
      <c r="BU86" s="183">
        <v>0</v>
      </c>
      <c r="BV86" s="183">
        <v>0</v>
      </c>
      <c r="BW86" s="183">
        <v>0</v>
      </c>
      <c r="BX86" s="183">
        <v>0</v>
      </c>
      <c r="BY86" s="183">
        <v>0</v>
      </c>
      <c r="BZ86" s="183">
        <v>0</v>
      </c>
      <c r="CA86" s="183">
        <v>0</v>
      </c>
      <c r="CB86" s="183">
        <v>0</v>
      </c>
      <c r="CC86" s="183">
        <v>0</v>
      </c>
      <c r="CD86" s="183">
        <v>0</v>
      </c>
      <c r="CE86" s="183">
        <v>0</v>
      </c>
      <c r="CF86" s="183">
        <v>0</v>
      </c>
      <c r="CG86" s="183">
        <v>0</v>
      </c>
      <c r="CH86" s="183">
        <v>0</v>
      </c>
      <c r="CI86" s="183">
        <v>0</v>
      </c>
      <c r="CJ86" s="183" t="s">
        <v>539</v>
      </c>
      <c r="CK86" s="183" t="s">
        <v>539</v>
      </c>
      <c r="CL86" s="183" t="s">
        <v>539</v>
      </c>
      <c r="CM86" s="183" t="s">
        <v>539</v>
      </c>
      <c r="CN86" s="183" t="s">
        <v>539</v>
      </c>
      <c r="CO86" s="183" t="s">
        <v>539</v>
      </c>
      <c r="CP86" s="183" t="s">
        <v>539</v>
      </c>
      <c r="CQ86" s="335" t="s">
        <v>539</v>
      </c>
    </row>
    <row r="87" spans="1:95" s="163" customFormat="1" ht="15" thickBot="1" x14ac:dyDescent="0.3">
      <c r="A87" s="417" t="s">
        <v>650</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9">
        <v>0</v>
      </c>
      <c r="AL87" s="420"/>
      <c r="AM87" s="184">
        <v>0.16906076435715345</v>
      </c>
      <c r="AN87" s="184">
        <v>0</v>
      </c>
      <c r="AO87" s="184">
        <v>0</v>
      </c>
      <c r="AP87" s="184">
        <v>0</v>
      </c>
      <c r="AQ87" s="184">
        <v>0</v>
      </c>
      <c r="AR87" s="184">
        <v>0</v>
      </c>
      <c r="AS87" s="184">
        <v>0</v>
      </c>
      <c r="AT87" s="184">
        <v>0</v>
      </c>
      <c r="AU87" s="184">
        <v>0</v>
      </c>
      <c r="AV87" s="184">
        <v>0</v>
      </c>
      <c r="AW87" s="184">
        <v>0</v>
      </c>
      <c r="AX87" s="184">
        <v>0</v>
      </c>
      <c r="AY87" s="184">
        <v>0</v>
      </c>
      <c r="AZ87" s="184">
        <v>0</v>
      </c>
      <c r="BA87" s="184">
        <v>0</v>
      </c>
      <c r="BB87" s="184">
        <v>0</v>
      </c>
      <c r="BC87" s="184">
        <v>0</v>
      </c>
      <c r="BD87" s="184">
        <v>0</v>
      </c>
      <c r="BE87" s="184">
        <v>0</v>
      </c>
      <c r="BF87" s="184">
        <v>0</v>
      </c>
      <c r="BG87" s="184">
        <v>0</v>
      </c>
      <c r="BH87" s="184">
        <v>0</v>
      </c>
      <c r="BI87" s="184">
        <v>0</v>
      </c>
      <c r="BJ87" s="184">
        <v>0</v>
      </c>
      <c r="BK87" s="184">
        <v>0</v>
      </c>
      <c r="BL87" s="184">
        <v>0</v>
      </c>
      <c r="BM87" s="184">
        <v>0</v>
      </c>
      <c r="BN87" s="184">
        <v>0</v>
      </c>
      <c r="BO87" s="184">
        <v>0</v>
      </c>
      <c r="BP87" s="184">
        <v>0</v>
      </c>
      <c r="BQ87" s="184">
        <v>0</v>
      </c>
      <c r="BR87" s="184">
        <v>0</v>
      </c>
      <c r="BS87" s="184">
        <v>0</v>
      </c>
      <c r="BT87" s="184">
        <v>0</v>
      </c>
      <c r="BU87" s="184">
        <v>0</v>
      </c>
      <c r="BV87" s="184">
        <v>0</v>
      </c>
      <c r="BW87" s="184">
        <v>0</v>
      </c>
      <c r="BX87" s="184">
        <v>0</v>
      </c>
      <c r="BY87" s="184">
        <v>0</v>
      </c>
      <c r="BZ87" s="184">
        <v>0</v>
      </c>
      <c r="CA87" s="184">
        <v>0</v>
      </c>
      <c r="CB87" s="184">
        <v>0</v>
      </c>
      <c r="CC87" s="184">
        <v>0</v>
      </c>
      <c r="CD87" s="184">
        <v>0</v>
      </c>
      <c r="CE87" s="184">
        <v>0</v>
      </c>
      <c r="CF87" s="184">
        <v>0</v>
      </c>
      <c r="CG87" s="184">
        <v>0</v>
      </c>
      <c r="CH87" s="184">
        <v>0</v>
      </c>
      <c r="CI87" s="184">
        <v>0</v>
      </c>
      <c r="CJ87" s="184" t="s">
        <v>539</v>
      </c>
      <c r="CK87" s="184" t="s">
        <v>539</v>
      </c>
      <c r="CL87" s="184" t="s">
        <v>539</v>
      </c>
      <c r="CM87" s="184" t="s">
        <v>539</v>
      </c>
      <c r="CN87" s="184" t="s">
        <v>539</v>
      </c>
      <c r="CO87" s="184" t="s">
        <v>539</v>
      </c>
      <c r="CP87" s="184" t="s">
        <v>539</v>
      </c>
      <c r="CQ87" s="336" t="s">
        <v>539</v>
      </c>
    </row>
    <row r="88" spans="1:95" x14ac:dyDescent="0.25">
      <c r="AM88" s="185"/>
      <c r="AN88" s="185"/>
      <c r="AO88" s="185"/>
      <c r="AP88" s="185"/>
      <c r="AQ88" s="185"/>
      <c r="AR88" s="185"/>
      <c r="AS88" s="185"/>
      <c r="AT88" s="185"/>
    </row>
    <row r="89" spans="1:95" x14ac:dyDescent="0.25">
      <c r="A89" s="421"/>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421"/>
      <c r="AP89" s="421"/>
      <c r="AQ89" s="421"/>
      <c r="AR89" s="421"/>
      <c r="AS89" s="421"/>
      <c r="AT89" s="421"/>
      <c r="AU89" s="421"/>
    </row>
    <row r="91" spans="1:95" x14ac:dyDescent="0.25">
      <c r="AM91" s="185"/>
    </row>
    <row r="93" spans="1:95" x14ac:dyDescent="0.25">
      <c r="AM93" s="162" t="s">
        <v>479</v>
      </c>
      <c r="CJ93" s="337"/>
      <c r="CK93" s="337"/>
      <c r="CL93" s="337"/>
      <c r="CM93" s="337"/>
      <c r="CN93" s="337"/>
      <c r="CO93" s="337"/>
      <c r="CP93" s="337"/>
      <c r="CQ93" s="337"/>
    </row>
    <row r="94" spans="1:95" ht="27.75" x14ac:dyDescent="0.25">
      <c r="AL94" s="186"/>
    </row>
    <row r="95" spans="1:95" ht="27.75" x14ac:dyDescent="0.25">
      <c r="AL95" s="186"/>
    </row>
  </sheetData>
  <mergeCells count="137">
    <mergeCell ref="A15:AR15"/>
    <mergeCell ref="A16:AR16"/>
    <mergeCell ref="A18:AR18"/>
    <mergeCell ref="A26:AJ26"/>
    <mergeCell ref="AK26:AL26"/>
    <mergeCell ref="A5:AR5"/>
    <mergeCell ref="A7:AR7"/>
    <mergeCell ref="A9:AR9"/>
    <mergeCell ref="A10:AR10"/>
    <mergeCell ref="A12:AR12"/>
    <mergeCell ref="A13:AR13"/>
    <mergeCell ref="AK29:AL29"/>
    <mergeCell ref="AN29:AO29"/>
    <mergeCell ref="A30:AJ30"/>
    <mergeCell ref="AK30:AL30"/>
    <mergeCell ref="AN30:AO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K31:AL31"/>
    <mergeCell ref="A32:AJ32"/>
    <mergeCell ref="AK32:AL32"/>
    <mergeCell ref="A33:AJ33"/>
    <mergeCell ref="AK33:AL33"/>
    <mergeCell ref="A31:AJ31"/>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57:AJ57"/>
    <mergeCell ref="AK57:AL57"/>
    <mergeCell ref="A58:AJ58"/>
    <mergeCell ref="AK58:AL58"/>
    <mergeCell ref="A59:AJ59"/>
    <mergeCell ref="AK59:AL59"/>
    <mergeCell ref="A55:AJ55"/>
    <mergeCell ref="AK55:AL55"/>
    <mergeCell ref="A56:AJ56"/>
    <mergeCell ref="AK56:AL56"/>
    <mergeCell ref="A63:AJ63"/>
    <mergeCell ref="AK63:AL63"/>
    <mergeCell ref="A64:AJ64"/>
    <mergeCell ref="AK64:AL64"/>
    <mergeCell ref="A65:AJ65"/>
    <mergeCell ref="AK65:AL65"/>
    <mergeCell ref="A60:AJ60"/>
    <mergeCell ref="AK60:AL60"/>
    <mergeCell ref="A61:AJ61"/>
    <mergeCell ref="AK61:AL61"/>
    <mergeCell ref="A62:AJ62"/>
    <mergeCell ref="AK62:AL62"/>
    <mergeCell ref="A69:AJ69"/>
    <mergeCell ref="AK69:AL69"/>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1:AJ81"/>
    <mergeCell ref="AK81:AL81"/>
    <mergeCell ref="A82:AJ82"/>
    <mergeCell ref="AK82:AL82"/>
    <mergeCell ref="A83:AJ83"/>
    <mergeCell ref="AK83:AL83"/>
    <mergeCell ref="A78:AJ78"/>
    <mergeCell ref="AK78:AL78"/>
    <mergeCell ref="A79:AJ79"/>
    <mergeCell ref="AK79:AL79"/>
    <mergeCell ref="A80:AJ80"/>
    <mergeCell ref="AK80:AL80"/>
    <mergeCell ref="A87:AJ87"/>
    <mergeCell ref="AK87:AL87"/>
    <mergeCell ref="A89:AU89"/>
    <mergeCell ref="A84:AJ84"/>
    <mergeCell ref="AK84:AL84"/>
    <mergeCell ref="A85:AJ85"/>
    <mergeCell ref="AK85:AL85"/>
    <mergeCell ref="A86:AJ86"/>
    <mergeCell ref="AK86:AL86"/>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H53" sqref="H53"/>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67</v>
      </c>
    </row>
    <row r="2" spans="1:44" ht="18.75" x14ac:dyDescent="0.3">
      <c r="L2" s="14" t="s">
        <v>9</v>
      </c>
    </row>
    <row r="3" spans="1:44" ht="18.75" x14ac:dyDescent="0.3">
      <c r="L3" s="14" t="s">
        <v>66</v>
      </c>
    </row>
    <row r="4" spans="1:44" ht="18.75" x14ac:dyDescent="0.3">
      <c r="K4" s="14"/>
    </row>
    <row r="5" spans="1:44" x14ac:dyDescent="0.25">
      <c r="A5" s="353" t="str">
        <f>'3.3 паспорт описание'!A5:C5</f>
        <v>Год раскрытия информации: 2024 год</v>
      </c>
      <c r="B5" s="353"/>
      <c r="C5" s="353"/>
      <c r="D5" s="353"/>
      <c r="E5" s="353"/>
      <c r="F5" s="353"/>
      <c r="G5" s="353"/>
      <c r="H5" s="353"/>
      <c r="I5" s="353"/>
      <c r="J5" s="353"/>
      <c r="K5" s="353"/>
      <c r="L5" s="35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54" t="s">
        <v>7</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70" t="str">
        <f>'1. паспорт местоположение'!A12:C12</f>
        <v>J_TP1500.VL.0035</v>
      </c>
      <c r="B12" s="370"/>
      <c r="C12" s="370"/>
      <c r="D12" s="370"/>
      <c r="E12" s="370"/>
      <c r="F12" s="370"/>
      <c r="G12" s="370"/>
      <c r="H12" s="370"/>
      <c r="I12" s="370"/>
      <c r="J12" s="370"/>
      <c r="K12" s="370"/>
      <c r="L12" s="370"/>
    </row>
    <row r="13" spans="1:44" x14ac:dyDescent="0.25">
      <c r="A13" s="354" t="s">
        <v>6</v>
      </c>
      <c r="B13" s="354"/>
      <c r="C13" s="354"/>
      <c r="D13" s="354"/>
      <c r="E13" s="354"/>
      <c r="F13" s="354"/>
      <c r="G13" s="354"/>
      <c r="H13" s="354"/>
      <c r="I13" s="354"/>
      <c r="J13" s="354"/>
      <c r="K13" s="354"/>
      <c r="L13" s="354"/>
    </row>
    <row r="14" spans="1:44" ht="18.75" x14ac:dyDescent="0.25">
      <c r="A14" s="373"/>
      <c r="B14" s="373"/>
      <c r="C14" s="373"/>
      <c r="D14" s="373"/>
      <c r="E14" s="373"/>
      <c r="F14" s="373"/>
      <c r="G14" s="373"/>
      <c r="H14" s="373"/>
      <c r="I14" s="373"/>
      <c r="J14" s="373"/>
      <c r="K14" s="373"/>
      <c r="L14" s="373"/>
    </row>
    <row r="15" spans="1:44" ht="33" customHeight="1" x14ac:dyDescent="0.25">
      <c r="A15"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0"/>
      <c r="C15" s="360"/>
      <c r="D15" s="360"/>
      <c r="E15" s="360"/>
      <c r="F15" s="360"/>
      <c r="G15" s="360"/>
      <c r="H15" s="360"/>
      <c r="I15" s="360"/>
      <c r="J15" s="360"/>
      <c r="K15" s="360"/>
      <c r="L15" s="360"/>
    </row>
    <row r="16" spans="1:44" x14ac:dyDescent="0.25">
      <c r="A16" s="354" t="s">
        <v>5</v>
      </c>
      <c r="B16" s="354"/>
      <c r="C16" s="354"/>
      <c r="D16" s="354"/>
      <c r="E16" s="354"/>
      <c r="F16" s="354"/>
      <c r="G16" s="354"/>
      <c r="H16" s="354"/>
      <c r="I16" s="354"/>
      <c r="J16" s="354"/>
      <c r="K16" s="354"/>
      <c r="L16" s="354"/>
    </row>
    <row r="17" spans="1:12" ht="15.75" customHeight="1" x14ac:dyDescent="0.25">
      <c r="L17" s="76"/>
    </row>
    <row r="18" spans="1:12" x14ac:dyDescent="0.25">
      <c r="K18" s="75"/>
    </row>
    <row r="19" spans="1:12" ht="15.75" customHeight="1" x14ac:dyDescent="0.25">
      <c r="A19" s="501" t="s">
        <v>412</v>
      </c>
      <c r="B19" s="501"/>
      <c r="C19" s="501"/>
      <c r="D19" s="501"/>
      <c r="E19" s="501"/>
      <c r="F19" s="501"/>
      <c r="G19" s="501"/>
      <c r="H19" s="501"/>
      <c r="I19" s="501"/>
      <c r="J19" s="501"/>
      <c r="K19" s="501"/>
      <c r="L19" s="501"/>
    </row>
    <row r="20" spans="1:12" x14ac:dyDescent="0.25">
      <c r="A20" s="60"/>
      <c r="B20" s="60"/>
      <c r="C20" s="74"/>
      <c r="D20" s="74"/>
      <c r="E20" s="74"/>
      <c r="F20" s="74"/>
      <c r="G20" s="74"/>
      <c r="H20" s="74"/>
      <c r="I20" s="74"/>
      <c r="J20" s="74"/>
      <c r="K20" s="74"/>
      <c r="L20" s="74"/>
    </row>
    <row r="21" spans="1:12" ht="28.5" customHeight="1" x14ac:dyDescent="0.25">
      <c r="A21" s="502" t="s">
        <v>217</v>
      </c>
      <c r="B21" s="502" t="s">
        <v>216</v>
      </c>
      <c r="C21" s="508" t="s">
        <v>346</v>
      </c>
      <c r="D21" s="508"/>
      <c r="E21" s="508"/>
      <c r="F21" s="508"/>
      <c r="G21" s="508"/>
      <c r="H21" s="508"/>
      <c r="I21" s="503" t="s">
        <v>215</v>
      </c>
      <c r="J21" s="505" t="s">
        <v>348</v>
      </c>
      <c r="K21" s="502" t="s">
        <v>214</v>
      </c>
      <c r="L21" s="504" t="s">
        <v>347</v>
      </c>
    </row>
    <row r="22" spans="1:12" ht="58.5" customHeight="1" x14ac:dyDescent="0.25">
      <c r="A22" s="502"/>
      <c r="B22" s="502"/>
      <c r="C22" s="509" t="s">
        <v>1</v>
      </c>
      <c r="D22" s="509"/>
      <c r="E22" s="82"/>
      <c r="F22" s="83"/>
      <c r="G22" s="510" t="s">
        <v>0</v>
      </c>
      <c r="H22" s="511"/>
      <c r="I22" s="503"/>
      <c r="J22" s="506"/>
      <c r="K22" s="502"/>
      <c r="L22" s="504"/>
    </row>
    <row r="23" spans="1:12" ht="47.25" x14ac:dyDescent="0.25">
      <c r="A23" s="502"/>
      <c r="B23" s="502"/>
      <c r="C23" s="73" t="s">
        <v>213</v>
      </c>
      <c r="D23" s="73" t="s">
        <v>212</v>
      </c>
      <c r="E23" s="73" t="s">
        <v>213</v>
      </c>
      <c r="F23" s="73" t="s">
        <v>212</v>
      </c>
      <c r="G23" s="73" t="s">
        <v>213</v>
      </c>
      <c r="H23" s="73" t="s">
        <v>212</v>
      </c>
      <c r="I23" s="503"/>
      <c r="J23" s="507"/>
      <c r="K23" s="502"/>
      <c r="L23" s="504"/>
    </row>
    <row r="24" spans="1:12" x14ac:dyDescent="0.25">
      <c r="A24" s="159">
        <v>1</v>
      </c>
      <c r="B24" s="159">
        <v>2</v>
      </c>
      <c r="C24" s="73">
        <v>3</v>
      </c>
      <c r="D24" s="73">
        <v>4</v>
      </c>
      <c r="E24" s="73">
        <v>5</v>
      </c>
      <c r="F24" s="73">
        <v>6</v>
      </c>
      <c r="G24" s="73">
        <v>7</v>
      </c>
      <c r="H24" s="73">
        <v>8</v>
      </c>
      <c r="I24" s="73">
        <v>9</v>
      </c>
      <c r="J24" s="73">
        <v>10</v>
      </c>
      <c r="K24" s="73">
        <v>11</v>
      </c>
      <c r="L24" s="73">
        <v>12</v>
      </c>
    </row>
    <row r="25" spans="1:12" ht="31.5" x14ac:dyDescent="0.25">
      <c r="A25" s="67">
        <v>1</v>
      </c>
      <c r="B25" s="68" t="s">
        <v>211</v>
      </c>
      <c r="C25" s="119"/>
      <c r="D25" s="120"/>
      <c r="E25" s="71"/>
      <c r="F25" s="71"/>
      <c r="G25" s="119"/>
      <c r="H25" s="120"/>
      <c r="I25" s="71"/>
      <c r="J25" s="71"/>
      <c r="K25" s="64"/>
      <c r="L25" s="78"/>
    </row>
    <row r="26" spans="1:12" ht="21.75" customHeight="1" x14ac:dyDescent="0.25">
      <c r="A26" s="67" t="s">
        <v>210</v>
      </c>
      <c r="B26" s="72" t="s">
        <v>353</v>
      </c>
      <c r="C26" s="65" t="s">
        <v>446</v>
      </c>
      <c r="D26" s="120"/>
      <c r="E26" s="71"/>
      <c r="F26" s="71"/>
      <c r="G26" s="65" t="s">
        <v>446</v>
      </c>
      <c r="H26" s="120"/>
      <c r="I26" s="71"/>
      <c r="J26" s="71"/>
      <c r="K26" s="64"/>
      <c r="L26" s="64"/>
    </row>
    <row r="27" spans="1:12" s="61" customFormat="1" ht="39" customHeight="1" x14ac:dyDescent="0.25">
      <c r="A27" s="67" t="s">
        <v>209</v>
      </c>
      <c r="B27" s="72" t="s">
        <v>355</v>
      </c>
      <c r="C27" s="65" t="s">
        <v>446</v>
      </c>
      <c r="D27" s="120"/>
      <c r="E27" s="71"/>
      <c r="F27" s="71"/>
      <c r="G27" s="65" t="s">
        <v>446</v>
      </c>
      <c r="H27" s="120"/>
      <c r="I27" s="71"/>
      <c r="J27" s="71"/>
      <c r="K27" s="64"/>
      <c r="L27" s="64"/>
    </row>
    <row r="28" spans="1:12" s="61" customFormat="1" ht="70.5" customHeight="1" x14ac:dyDescent="0.25">
      <c r="A28" s="67" t="s">
        <v>354</v>
      </c>
      <c r="B28" s="72" t="s">
        <v>359</v>
      </c>
      <c r="C28" s="65" t="s">
        <v>446</v>
      </c>
      <c r="D28" s="65"/>
      <c r="E28" s="137"/>
      <c r="F28" s="137"/>
      <c r="G28" s="65" t="s">
        <v>446</v>
      </c>
      <c r="H28" s="65"/>
      <c r="I28" s="120"/>
      <c r="J28" s="120"/>
      <c r="K28" s="64"/>
      <c r="L28" s="64"/>
    </row>
    <row r="29" spans="1:12" s="61" customFormat="1" ht="54" customHeight="1" x14ac:dyDescent="0.25">
      <c r="A29" s="67" t="s">
        <v>208</v>
      </c>
      <c r="B29" s="72" t="s">
        <v>358</v>
      </c>
      <c r="C29" s="65" t="s">
        <v>446</v>
      </c>
      <c r="D29" s="65"/>
      <c r="E29" s="137"/>
      <c r="F29" s="137"/>
      <c r="G29" s="65" t="s">
        <v>446</v>
      </c>
      <c r="H29" s="65"/>
      <c r="I29" s="71"/>
      <c r="J29" s="71"/>
      <c r="K29" s="64"/>
      <c r="L29" s="64"/>
    </row>
    <row r="30" spans="1:12" s="61" customFormat="1" ht="55.5" customHeight="1" x14ac:dyDescent="0.25">
      <c r="A30" s="67" t="s">
        <v>207</v>
      </c>
      <c r="B30" s="72" t="s">
        <v>360</v>
      </c>
      <c r="C30" s="65" t="s">
        <v>446</v>
      </c>
      <c r="D30" s="65"/>
      <c r="E30" s="137"/>
      <c r="F30" s="137"/>
      <c r="G30" s="65" t="s">
        <v>446</v>
      </c>
      <c r="H30" s="65"/>
      <c r="I30" s="71"/>
      <c r="J30" s="71"/>
      <c r="K30" s="263"/>
      <c r="L30" s="64"/>
    </row>
    <row r="31" spans="1:12" s="61" customFormat="1" ht="106.5" customHeight="1" x14ac:dyDescent="0.25">
      <c r="A31" s="67" t="s">
        <v>206</v>
      </c>
      <c r="B31" s="66" t="s">
        <v>356</v>
      </c>
      <c r="C31" s="160">
        <v>43586</v>
      </c>
      <c r="D31" s="160">
        <v>44722</v>
      </c>
      <c r="E31" s="137"/>
      <c r="F31" s="137"/>
      <c r="G31" s="160">
        <v>43586</v>
      </c>
      <c r="H31" s="160">
        <v>44722</v>
      </c>
      <c r="I31" s="120">
        <v>100</v>
      </c>
      <c r="J31" s="120">
        <v>100</v>
      </c>
      <c r="K31" s="264"/>
      <c r="L31" s="64"/>
    </row>
    <row r="32" spans="1:12" s="61" customFormat="1" ht="31.5" x14ac:dyDescent="0.25">
      <c r="A32" s="67" t="s">
        <v>204</v>
      </c>
      <c r="B32" s="66" t="s">
        <v>361</v>
      </c>
      <c r="C32" s="153">
        <v>44296</v>
      </c>
      <c r="D32" s="153">
        <v>44771</v>
      </c>
      <c r="E32" s="137"/>
      <c r="F32" s="137"/>
      <c r="G32" s="153">
        <v>44296</v>
      </c>
      <c r="H32" s="153">
        <v>44771</v>
      </c>
      <c r="I32" s="71">
        <v>100</v>
      </c>
      <c r="J32" s="71">
        <v>100</v>
      </c>
      <c r="K32" s="264"/>
      <c r="L32" s="64"/>
    </row>
    <row r="33" spans="1:12" s="61" customFormat="1" ht="37.5" customHeight="1" x14ac:dyDescent="0.25">
      <c r="A33" s="67" t="s">
        <v>371</v>
      </c>
      <c r="B33" s="66" t="s">
        <v>296</v>
      </c>
      <c r="C33" s="140">
        <v>44409</v>
      </c>
      <c r="D33" s="262">
        <v>44533</v>
      </c>
      <c r="E33" s="137"/>
      <c r="F33" s="137"/>
      <c r="G33" s="140">
        <v>44409</v>
      </c>
      <c r="H33" s="262">
        <v>44533</v>
      </c>
      <c r="I33" s="120">
        <v>100</v>
      </c>
      <c r="J33" s="120">
        <v>100</v>
      </c>
      <c r="K33" s="263"/>
      <c r="L33" s="64"/>
    </row>
    <row r="34" spans="1:12" s="61" customFormat="1" ht="47.25" customHeight="1" x14ac:dyDescent="0.25">
      <c r="A34" s="67" t="s">
        <v>372</v>
      </c>
      <c r="B34" s="66" t="s">
        <v>365</v>
      </c>
      <c r="C34" s="136" t="s">
        <v>446</v>
      </c>
      <c r="D34" s="138"/>
      <c r="E34" s="141"/>
      <c r="F34" s="141"/>
      <c r="G34" s="136" t="s">
        <v>446</v>
      </c>
      <c r="H34" s="138"/>
      <c r="I34" s="70"/>
      <c r="J34" s="70"/>
      <c r="K34" s="265"/>
      <c r="L34" s="64"/>
    </row>
    <row r="35" spans="1:12" s="61" customFormat="1" ht="104.25" customHeight="1" x14ac:dyDescent="0.25">
      <c r="A35" s="67" t="s">
        <v>373</v>
      </c>
      <c r="B35" s="66" t="s">
        <v>205</v>
      </c>
      <c r="C35" s="140">
        <v>44531</v>
      </c>
      <c r="D35" s="140">
        <v>44777</v>
      </c>
      <c r="E35" s="141"/>
      <c r="F35" s="141"/>
      <c r="G35" s="140">
        <v>44531</v>
      </c>
      <c r="H35" s="140">
        <v>44777</v>
      </c>
      <c r="I35" s="120">
        <v>100</v>
      </c>
      <c r="J35" s="120">
        <v>100</v>
      </c>
      <c r="K35" s="265"/>
      <c r="L35" s="64"/>
    </row>
    <row r="36" spans="1:12" ht="37.5" customHeight="1" x14ac:dyDescent="0.25">
      <c r="A36" s="67" t="s">
        <v>374</v>
      </c>
      <c r="B36" s="66" t="s">
        <v>357</v>
      </c>
      <c r="C36" s="65" t="s">
        <v>446</v>
      </c>
      <c r="D36" s="154"/>
      <c r="E36" s="143"/>
      <c r="F36" s="144"/>
      <c r="G36" s="65" t="s">
        <v>446</v>
      </c>
      <c r="H36" s="154"/>
      <c r="I36" s="69"/>
      <c r="J36" s="69"/>
      <c r="K36" s="64"/>
      <c r="L36" s="64"/>
    </row>
    <row r="37" spans="1:12" ht="30.75" customHeight="1" x14ac:dyDescent="0.25">
      <c r="A37" s="67" t="s">
        <v>375</v>
      </c>
      <c r="B37" s="66" t="s">
        <v>203</v>
      </c>
      <c r="C37" s="140">
        <v>44378</v>
      </c>
      <c r="D37" s="140">
        <v>44428</v>
      </c>
      <c r="E37" s="143"/>
      <c r="F37" s="144"/>
      <c r="G37" s="140">
        <v>44378</v>
      </c>
      <c r="H37" s="140">
        <v>44428</v>
      </c>
      <c r="I37" s="161">
        <v>100</v>
      </c>
      <c r="J37" s="161">
        <v>100</v>
      </c>
      <c r="K37" s="64"/>
      <c r="L37" s="64"/>
    </row>
    <row r="38" spans="1:12" x14ac:dyDescent="0.25">
      <c r="A38" s="67" t="s">
        <v>555</v>
      </c>
      <c r="B38" s="68" t="s">
        <v>202</v>
      </c>
      <c r="C38" s="136"/>
      <c r="D38" s="142"/>
      <c r="E38" s="145"/>
      <c r="F38" s="145"/>
      <c r="G38" s="136"/>
      <c r="H38" s="142"/>
      <c r="I38" s="64"/>
      <c r="J38" s="64"/>
      <c r="K38" s="64"/>
      <c r="L38" s="64"/>
    </row>
    <row r="39" spans="1:12" ht="63" customHeight="1" x14ac:dyDescent="0.25">
      <c r="A39" s="67">
        <v>2</v>
      </c>
      <c r="B39" s="66" t="s">
        <v>362</v>
      </c>
      <c r="C39" s="152">
        <v>44866</v>
      </c>
      <c r="D39" s="152">
        <v>44900</v>
      </c>
      <c r="E39" s="145"/>
      <c r="F39" s="145"/>
      <c r="G39" s="152">
        <v>44866</v>
      </c>
      <c r="H39" s="152">
        <v>44900</v>
      </c>
      <c r="I39" s="161">
        <v>100</v>
      </c>
      <c r="J39" s="161">
        <v>100</v>
      </c>
      <c r="K39" s="64"/>
      <c r="L39" s="64"/>
    </row>
    <row r="40" spans="1:12" ht="33.75" customHeight="1" x14ac:dyDescent="0.25">
      <c r="A40" s="67" t="s">
        <v>201</v>
      </c>
      <c r="B40" s="66" t="s">
        <v>364</v>
      </c>
      <c r="C40" s="214">
        <v>44901</v>
      </c>
      <c r="D40" s="216">
        <v>44915</v>
      </c>
      <c r="E40" s="145"/>
      <c r="F40" s="145"/>
      <c r="G40" s="214">
        <v>44901</v>
      </c>
      <c r="H40" s="216">
        <v>44915</v>
      </c>
      <c r="I40" s="276">
        <v>100</v>
      </c>
      <c r="J40" s="276">
        <v>100</v>
      </c>
      <c r="K40" s="64"/>
      <c r="L40" s="64"/>
    </row>
    <row r="41" spans="1:12" ht="63" customHeight="1" x14ac:dyDescent="0.25">
      <c r="A41" s="67" t="s">
        <v>200</v>
      </c>
      <c r="B41" s="68" t="s">
        <v>443</v>
      </c>
      <c r="C41" s="136"/>
      <c r="D41" s="142"/>
      <c r="E41" s="145"/>
      <c r="F41" s="145"/>
      <c r="G41" s="136"/>
      <c r="H41" s="142"/>
      <c r="I41" s="64"/>
      <c r="J41" s="64"/>
      <c r="K41" s="64"/>
      <c r="L41" s="64"/>
    </row>
    <row r="42" spans="1:12" ht="58.5" customHeight="1" x14ac:dyDescent="0.25">
      <c r="A42" s="67">
        <v>3</v>
      </c>
      <c r="B42" s="66" t="s">
        <v>363</v>
      </c>
      <c r="C42" s="216">
        <v>44986</v>
      </c>
      <c r="D42" s="216">
        <v>45015</v>
      </c>
      <c r="E42" s="145"/>
      <c r="F42" s="145"/>
      <c r="G42" s="216">
        <v>44986</v>
      </c>
      <c r="H42" s="216">
        <v>45015</v>
      </c>
      <c r="I42" s="276">
        <v>100</v>
      </c>
      <c r="J42" s="276">
        <v>100</v>
      </c>
      <c r="K42" s="64"/>
      <c r="L42" s="64"/>
    </row>
    <row r="43" spans="1:12" ht="34.5" customHeight="1" x14ac:dyDescent="0.25">
      <c r="A43" s="67" t="s">
        <v>199</v>
      </c>
      <c r="B43" s="66" t="s">
        <v>197</v>
      </c>
      <c r="C43" s="139" t="s">
        <v>446</v>
      </c>
      <c r="D43" s="139"/>
      <c r="E43" s="145"/>
      <c r="F43" s="145"/>
      <c r="G43" s="139" t="s">
        <v>446</v>
      </c>
      <c r="H43" s="139"/>
      <c r="I43" s="64"/>
      <c r="J43" s="64"/>
      <c r="K43" s="64"/>
      <c r="L43" s="64"/>
    </row>
    <row r="44" spans="1:12" ht="24.75" customHeight="1" x14ac:dyDescent="0.25">
      <c r="A44" s="67" t="s">
        <v>198</v>
      </c>
      <c r="B44" s="66" t="s">
        <v>195</v>
      </c>
      <c r="C44" s="139" t="s">
        <v>446</v>
      </c>
      <c r="D44" s="139"/>
      <c r="E44" s="145"/>
      <c r="F44" s="145"/>
      <c r="G44" s="139" t="s">
        <v>446</v>
      </c>
      <c r="H44" s="139"/>
      <c r="I44" s="64"/>
      <c r="J44" s="64"/>
      <c r="K44" s="64"/>
      <c r="L44" s="64"/>
    </row>
    <row r="45" spans="1:12" ht="90.75" customHeight="1" x14ac:dyDescent="0.25">
      <c r="A45" s="67" t="s">
        <v>196</v>
      </c>
      <c r="B45" s="66" t="s">
        <v>367</v>
      </c>
      <c r="C45" s="139" t="s">
        <v>446</v>
      </c>
      <c r="D45" s="142"/>
      <c r="E45" s="145"/>
      <c r="F45" s="145"/>
      <c r="G45" s="139" t="s">
        <v>446</v>
      </c>
      <c r="H45" s="142"/>
      <c r="I45" s="64"/>
      <c r="J45" s="64"/>
      <c r="K45" s="64"/>
      <c r="L45" s="64"/>
    </row>
    <row r="46" spans="1:12" ht="167.25" customHeight="1" x14ac:dyDescent="0.25">
      <c r="A46" s="67" t="s">
        <v>194</v>
      </c>
      <c r="B46" s="66" t="s">
        <v>366</v>
      </c>
      <c r="C46" s="136" t="s">
        <v>446</v>
      </c>
      <c r="D46" s="142"/>
      <c r="E46" s="145"/>
      <c r="F46" s="145"/>
      <c r="G46" s="136" t="s">
        <v>446</v>
      </c>
      <c r="H46" s="142"/>
      <c r="I46" s="64"/>
      <c r="J46" s="64"/>
      <c r="K46" s="64"/>
      <c r="L46" s="64"/>
    </row>
    <row r="47" spans="1:12" ht="30.75" customHeight="1" x14ac:dyDescent="0.25">
      <c r="A47" s="67" t="s">
        <v>192</v>
      </c>
      <c r="B47" s="66" t="s">
        <v>193</v>
      </c>
      <c r="C47" s="215" t="s">
        <v>446</v>
      </c>
      <c r="D47" s="152"/>
      <c r="E47" s="145"/>
      <c r="F47" s="145"/>
      <c r="G47" s="215" t="s">
        <v>446</v>
      </c>
      <c r="H47" s="152"/>
      <c r="I47" s="64"/>
      <c r="J47" s="64"/>
      <c r="K47" s="64"/>
      <c r="L47" s="64"/>
    </row>
    <row r="48" spans="1:12" ht="37.5" customHeight="1" x14ac:dyDescent="0.25">
      <c r="A48" s="67" t="s">
        <v>556</v>
      </c>
      <c r="B48" s="68" t="s">
        <v>191</v>
      </c>
      <c r="C48" s="136"/>
      <c r="D48" s="142"/>
      <c r="E48" s="145"/>
      <c r="F48" s="145"/>
      <c r="G48" s="136"/>
      <c r="H48" s="142"/>
      <c r="I48" s="64"/>
      <c r="J48" s="64"/>
      <c r="K48" s="64"/>
      <c r="L48" s="64"/>
    </row>
    <row r="49" spans="1:12" ht="35.25" customHeight="1" x14ac:dyDescent="0.25">
      <c r="A49" s="67">
        <v>4</v>
      </c>
      <c r="B49" s="66" t="s">
        <v>189</v>
      </c>
      <c r="C49" s="217" t="s">
        <v>623</v>
      </c>
      <c r="D49" s="217">
        <v>45260</v>
      </c>
      <c r="E49" s="145"/>
      <c r="F49" s="145"/>
      <c r="G49" s="217" t="s">
        <v>623</v>
      </c>
      <c r="H49" s="217">
        <v>45260</v>
      </c>
      <c r="I49" s="276">
        <v>100</v>
      </c>
      <c r="J49" s="276">
        <v>100</v>
      </c>
      <c r="K49" s="64"/>
      <c r="L49" s="64"/>
    </row>
    <row r="50" spans="1:12" ht="86.25" customHeight="1" x14ac:dyDescent="0.25">
      <c r="A50" s="67" t="s">
        <v>190</v>
      </c>
      <c r="B50" s="66" t="s">
        <v>557</v>
      </c>
      <c r="C50" s="217">
        <v>45261</v>
      </c>
      <c r="D50" s="217">
        <v>45270</v>
      </c>
      <c r="E50" s="145"/>
      <c r="F50" s="145"/>
      <c r="G50" s="217">
        <v>45261</v>
      </c>
      <c r="H50" s="217">
        <v>45270</v>
      </c>
      <c r="I50" s="276">
        <v>100</v>
      </c>
      <c r="J50" s="276">
        <v>100</v>
      </c>
      <c r="K50" s="64"/>
      <c r="L50" s="64"/>
    </row>
    <row r="51" spans="1:12" ht="77.25" customHeight="1" x14ac:dyDescent="0.25">
      <c r="A51" s="67" t="s">
        <v>188</v>
      </c>
      <c r="B51" s="66" t="s">
        <v>368</v>
      </c>
      <c r="C51" s="136" t="s">
        <v>446</v>
      </c>
      <c r="D51" s="142"/>
      <c r="E51" s="145"/>
      <c r="F51" s="145"/>
      <c r="G51" s="136" t="s">
        <v>446</v>
      </c>
      <c r="H51" s="142"/>
      <c r="I51" s="64"/>
      <c r="J51" s="64"/>
      <c r="K51" s="64"/>
      <c r="L51" s="64"/>
    </row>
    <row r="52" spans="1:12" ht="71.25" customHeight="1" x14ac:dyDescent="0.25">
      <c r="A52" s="67" t="s">
        <v>186</v>
      </c>
      <c r="B52" s="66" t="s">
        <v>187</v>
      </c>
      <c r="C52" s="152" t="s">
        <v>446</v>
      </c>
      <c r="D52" s="152"/>
      <c r="E52" s="145"/>
      <c r="F52" s="145"/>
      <c r="G52" s="152" t="s">
        <v>446</v>
      </c>
      <c r="H52" s="152"/>
      <c r="I52" s="64"/>
      <c r="J52" s="64"/>
      <c r="K52" s="64"/>
      <c r="L52" s="64"/>
    </row>
    <row r="53" spans="1:12" ht="48" customHeight="1" x14ac:dyDescent="0.25">
      <c r="A53" s="67" t="s">
        <v>184</v>
      </c>
      <c r="B53" s="86" t="s">
        <v>369</v>
      </c>
      <c r="C53" s="217">
        <v>45261</v>
      </c>
      <c r="D53" s="217">
        <v>45270</v>
      </c>
      <c r="E53" s="145"/>
      <c r="F53" s="145"/>
      <c r="G53" s="217">
        <v>45261</v>
      </c>
      <c r="H53" s="217">
        <v>45270</v>
      </c>
      <c r="I53" s="276">
        <v>100</v>
      </c>
      <c r="J53" s="276">
        <v>100</v>
      </c>
      <c r="K53" s="64"/>
      <c r="L53" s="64"/>
    </row>
    <row r="54" spans="1:12" ht="46.5" customHeight="1" x14ac:dyDescent="0.25">
      <c r="A54" s="67" t="s">
        <v>370</v>
      </c>
      <c r="B54" s="66" t="s">
        <v>185</v>
      </c>
      <c r="C54" s="152" t="s">
        <v>446</v>
      </c>
      <c r="D54" s="142"/>
      <c r="E54" s="145"/>
      <c r="F54" s="145"/>
      <c r="G54" s="152" t="s">
        <v>446</v>
      </c>
      <c r="H54" s="142"/>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70" zoomScaleNormal="70" zoomScaleSheetLayoutView="70" workbookViewId="0">
      <selection activeCell="R27" sqref="R2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8" width="13.85546875" style="58" customWidth="1"/>
    <col min="9" max="9" width="7.85546875" style="58" customWidth="1"/>
    <col min="10" max="10" width="8.5703125" style="58" customWidth="1"/>
    <col min="11" max="11" width="6.140625" style="58" customWidth="1"/>
    <col min="12" max="12" width="13.85546875" style="58" customWidth="1"/>
    <col min="13" max="13" width="7.85546875" style="58" customWidth="1"/>
    <col min="14" max="14" width="8.5703125" style="58" customWidth="1"/>
    <col min="15" max="15" width="6.140625" style="58" customWidth="1"/>
    <col min="16" max="16" width="11.7109375" style="58" customWidth="1"/>
    <col min="17" max="17" width="6.140625" style="58" customWidth="1"/>
    <col min="18" max="18" width="11.140625" style="58" customWidth="1"/>
    <col min="19" max="19" width="10.42578125" style="58" customWidth="1"/>
    <col min="20" max="20" width="12.28515625" style="58" customWidth="1"/>
    <col min="21" max="21" width="6.140625" style="58" customWidth="1"/>
    <col min="22" max="22" width="10.85546875" style="58" customWidth="1"/>
    <col min="23" max="24" width="8.7109375" style="58" customWidth="1"/>
    <col min="25" max="25" width="6.140625" style="58" customWidth="1"/>
    <col min="26" max="26" width="9.85546875" style="58" customWidth="1"/>
    <col min="27" max="27" width="9.28515625" style="58" customWidth="1"/>
    <col min="28" max="31" width="16.140625" style="58" customWidth="1"/>
    <col min="32" max="16384" width="9.140625" style="58"/>
  </cols>
  <sheetData>
    <row r="1" spans="1:29" ht="18.75" x14ac:dyDescent="0.25">
      <c r="A1" s="59"/>
      <c r="B1" s="59"/>
      <c r="C1" s="59"/>
      <c r="D1" s="59"/>
      <c r="E1" s="59"/>
      <c r="F1" s="59"/>
      <c r="G1" s="59"/>
      <c r="H1" s="59"/>
      <c r="I1" s="59"/>
      <c r="L1" s="59"/>
      <c r="M1" s="59"/>
      <c r="AC1" s="33" t="s">
        <v>67</v>
      </c>
    </row>
    <row r="2" spans="1:29" ht="18.75" x14ac:dyDescent="0.3">
      <c r="A2" s="59"/>
      <c r="B2" s="59"/>
      <c r="C2" s="59"/>
      <c r="D2" s="59"/>
      <c r="E2" s="59"/>
      <c r="F2" s="59"/>
      <c r="G2" s="59"/>
      <c r="H2" s="59"/>
      <c r="I2" s="59"/>
      <c r="L2" s="59"/>
      <c r="M2" s="59"/>
      <c r="AC2" s="14" t="s">
        <v>9</v>
      </c>
    </row>
    <row r="3" spans="1:29" ht="18.75" x14ac:dyDescent="0.3">
      <c r="A3" s="59"/>
      <c r="B3" s="59"/>
      <c r="C3" s="59"/>
      <c r="D3" s="59"/>
      <c r="E3" s="59"/>
      <c r="F3" s="59"/>
      <c r="G3" s="59"/>
      <c r="H3" s="59"/>
      <c r="I3" s="59"/>
      <c r="L3" s="59"/>
      <c r="M3" s="59"/>
      <c r="AC3" s="14" t="s">
        <v>66</v>
      </c>
    </row>
    <row r="4" spans="1:29" ht="18.75" customHeight="1" x14ac:dyDescent="0.25">
      <c r="A4" s="353" t="str">
        <f>'3.3 паспорт описание'!A5:C5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9"/>
      <c r="B5" s="59"/>
      <c r="C5" s="59"/>
      <c r="D5" s="59"/>
      <c r="E5" s="59"/>
      <c r="F5" s="59"/>
      <c r="G5" s="59"/>
      <c r="H5" s="59"/>
      <c r="I5" s="59"/>
      <c r="L5" s="59"/>
      <c r="M5" s="59"/>
    </row>
    <row r="6" spans="1:29"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2"/>
      <c r="B7" s="12"/>
      <c r="C7" s="12"/>
      <c r="D7" s="12"/>
      <c r="E7" s="12"/>
      <c r="F7" s="12"/>
      <c r="G7" s="308"/>
      <c r="H7" s="63"/>
      <c r="I7" s="63"/>
      <c r="J7" s="63"/>
      <c r="K7" s="63"/>
      <c r="L7" s="63"/>
      <c r="M7" s="63"/>
      <c r="N7" s="63"/>
      <c r="O7" s="63"/>
      <c r="P7" s="63"/>
      <c r="Q7" s="63"/>
      <c r="R7" s="63"/>
      <c r="S7" s="63"/>
      <c r="T7" s="63"/>
      <c r="U7" s="63"/>
      <c r="V7" s="63"/>
      <c r="W7" s="63"/>
      <c r="X7" s="63"/>
      <c r="Y7" s="63"/>
      <c r="Z7" s="63"/>
      <c r="AA7" s="63"/>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9" ht="18.75" customHeight="1"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2"/>
      <c r="B10" s="12"/>
      <c r="C10" s="12"/>
      <c r="D10" s="12"/>
      <c r="E10" s="12"/>
      <c r="F10" s="12"/>
      <c r="G10" s="308"/>
      <c r="H10" s="63"/>
      <c r="I10" s="63"/>
      <c r="J10" s="63"/>
      <c r="K10" s="63"/>
      <c r="L10" s="63"/>
      <c r="M10" s="63"/>
      <c r="N10" s="63"/>
      <c r="O10" s="63"/>
      <c r="P10" s="63"/>
      <c r="Q10" s="63"/>
      <c r="R10" s="63"/>
      <c r="S10" s="63"/>
      <c r="T10" s="63"/>
      <c r="U10" s="63"/>
      <c r="V10" s="63"/>
      <c r="W10" s="63"/>
      <c r="X10" s="63"/>
      <c r="Y10" s="63"/>
      <c r="Z10" s="63"/>
      <c r="AA10" s="63"/>
    </row>
    <row r="11" spans="1:29" x14ac:dyDescent="0.25">
      <c r="A11" s="370" t="str">
        <f>'1. паспорт местоположение'!A12:C12</f>
        <v>J_TP1500.VL.0035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row>
    <row r="12" spans="1:29" x14ac:dyDescent="0.25">
      <c r="A12" s="354" t="s">
        <v>447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row>
    <row r="15" spans="1:29" ht="15.75" customHeight="1" x14ac:dyDescent="0.25">
      <c r="A15" s="354" t="s">
        <v>448</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525" t="s">
        <v>413</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521" t="s">
        <v>183</v>
      </c>
      <c r="B20" s="521" t="s">
        <v>182</v>
      </c>
      <c r="C20" s="519" t="s">
        <v>181</v>
      </c>
      <c r="D20" s="519"/>
      <c r="E20" s="524" t="s">
        <v>180</v>
      </c>
      <c r="F20" s="524"/>
      <c r="G20" s="515" t="s">
        <v>667</v>
      </c>
      <c r="H20" s="513" t="s">
        <v>573</v>
      </c>
      <c r="I20" s="514"/>
      <c r="J20" s="514"/>
      <c r="K20" s="514"/>
      <c r="L20" s="513" t="s">
        <v>558</v>
      </c>
      <c r="M20" s="514"/>
      <c r="N20" s="514"/>
      <c r="O20" s="514"/>
      <c r="P20" s="513" t="s">
        <v>559</v>
      </c>
      <c r="Q20" s="514"/>
      <c r="R20" s="514"/>
      <c r="S20" s="514"/>
      <c r="T20" s="513" t="s">
        <v>574</v>
      </c>
      <c r="U20" s="514"/>
      <c r="V20" s="514"/>
      <c r="W20" s="514"/>
      <c r="X20" s="513" t="s">
        <v>666</v>
      </c>
      <c r="Y20" s="514"/>
      <c r="Z20" s="514"/>
      <c r="AA20" s="514"/>
      <c r="AB20" s="518" t="s">
        <v>179</v>
      </c>
      <c r="AC20" s="518"/>
    </row>
    <row r="21" spans="1:34" s="134" customFormat="1" ht="81.75" customHeight="1" x14ac:dyDescent="0.25">
      <c r="A21" s="522"/>
      <c r="B21" s="522"/>
      <c r="C21" s="519"/>
      <c r="D21" s="519"/>
      <c r="E21" s="524"/>
      <c r="F21" s="524"/>
      <c r="G21" s="516"/>
      <c r="H21" s="512" t="s">
        <v>1</v>
      </c>
      <c r="I21" s="512"/>
      <c r="J21" s="512" t="s">
        <v>177</v>
      </c>
      <c r="K21" s="512"/>
      <c r="L21" s="512" t="s">
        <v>1</v>
      </c>
      <c r="M21" s="512"/>
      <c r="N21" s="512" t="s">
        <v>177</v>
      </c>
      <c r="O21" s="512"/>
      <c r="P21" s="512" t="s">
        <v>1</v>
      </c>
      <c r="Q21" s="512"/>
      <c r="R21" s="512" t="s">
        <v>177</v>
      </c>
      <c r="S21" s="512"/>
      <c r="T21" s="512" t="s">
        <v>1</v>
      </c>
      <c r="U21" s="512"/>
      <c r="V21" s="512" t="s">
        <v>177</v>
      </c>
      <c r="W21" s="512"/>
      <c r="X21" s="512" t="s">
        <v>1</v>
      </c>
      <c r="Y21" s="512"/>
      <c r="Z21" s="512" t="s">
        <v>177</v>
      </c>
      <c r="AA21" s="512"/>
      <c r="AB21" s="518"/>
      <c r="AC21" s="518"/>
    </row>
    <row r="22" spans="1:34" s="134" customFormat="1" ht="89.25" customHeight="1" x14ac:dyDescent="0.3">
      <c r="A22" s="523"/>
      <c r="B22" s="523"/>
      <c r="C22" s="348" t="s">
        <v>1</v>
      </c>
      <c r="D22" s="348" t="s">
        <v>177</v>
      </c>
      <c r="E22" s="201" t="s">
        <v>665</v>
      </c>
      <c r="F22" s="201" t="s">
        <v>627</v>
      </c>
      <c r="G22" s="517"/>
      <c r="H22" s="349" t="s">
        <v>393</v>
      </c>
      <c r="I22" s="349" t="s">
        <v>394</v>
      </c>
      <c r="J22" s="349" t="s">
        <v>393</v>
      </c>
      <c r="K22" s="349" t="s">
        <v>394</v>
      </c>
      <c r="L22" s="349" t="s">
        <v>393</v>
      </c>
      <c r="M22" s="349" t="s">
        <v>394</v>
      </c>
      <c r="N22" s="349" t="s">
        <v>393</v>
      </c>
      <c r="O22" s="349" t="s">
        <v>394</v>
      </c>
      <c r="P22" s="349" t="s">
        <v>393</v>
      </c>
      <c r="Q22" s="349" t="s">
        <v>394</v>
      </c>
      <c r="R22" s="349" t="s">
        <v>393</v>
      </c>
      <c r="S22" s="349" t="s">
        <v>394</v>
      </c>
      <c r="T22" s="349" t="s">
        <v>393</v>
      </c>
      <c r="U22" s="349" t="s">
        <v>394</v>
      </c>
      <c r="V22" s="349" t="s">
        <v>393</v>
      </c>
      <c r="W22" s="349" t="s">
        <v>394</v>
      </c>
      <c r="X22" s="349" t="s">
        <v>393</v>
      </c>
      <c r="Y22" s="349" t="s">
        <v>394</v>
      </c>
      <c r="Z22" s="349" t="s">
        <v>393</v>
      </c>
      <c r="AA22" s="349" t="s">
        <v>394</v>
      </c>
      <c r="AB22" s="348" t="s">
        <v>178</v>
      </c>
      <c r="AC22" s="348" t="s">
        <v>177</v>
      </c>
      <c r="AE22" s="133"/>
      <c r="AF22" s="133"/>
      <c r="AG22" s="133"/>
      <c r="AH22" s="133"/>
    </row>
    <row r="23" spans="1:34" s="134" customFormat="1" ht="19.5" customHeight="1" x14ac:dyDescent="0.25">
      <c r="A23" s="202">
        <v>1</v>
      </c>
      <c r="B23" s="202">
        <v>2</v>
      </c>
      <c r="C23" s="202">
        <v>3</v>
      </c>
      <c r="D23" s="202">
        <v>4</v>
      </c>
      <c r="E23" s="202">
        <v>5</v>
      </c>
      <c r="F23" s="202">
        <v>6</v>
      </c>
      <c r="G23" s="347">
        <v>7</v>
      </c>
      <c r="H23" s="347">
        <v>8</v>
      </c>
      <c r="I23" s="347">
        <v>9</v>
      </c>
      <c r="J23" s="347">
        <v>10</v>
      </c>
      <c r="K23" s="347">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83" customFormat="1" ht="47.25" customHeight="1" x14ac:dyDescent="0.25">
      <c r="A24" s="281">
        <v>1</v>
      </c>
      <c r="B24" s="282" t="s">
        <v>176</v>
      </c>
      <c r="C24" s="280">
        <v>41.790524606548317</v>
      </c>
      <c r="D24" s="280">
        <v>39.035327760000001</v>
      </c>
      <c r="E24" s="279">
        <v>32.38974383</v>
      </c>
      <c r="F24" s="279">
        <v>5.3908031200000011</v>
      </c>
      <c r="G24" s="279">
        <v>26.998940709999999</v>
      </c>
      <c r="H24" s="279">
        <v>0</v>
      </c>
      <c r="I24" s="279"/>
      <c r="J24" s="279">
        <v>5.3908031200000002</v>
      </c>
      <c r="K24" s="279"/>
      <c r="L24" s="279">
        <v>0</v>
      </c>
      <c r="M24" s="279"/>
      <c r="N24" s="279">
        <v>0</v>
      </c>
      <c r="O24" s="279"/>
      <c r="P24" s="279">
        <v>0</v>
      </c>
      <c r="Q24" s="279"/>
      <c r="R24" s="279">
        <v>0</v>
      </c>
      <c r="S24" s="279"/>
      <c r="T24" s="279">
        <v>0</v>
      </c>
      <c r="U24" s="279"/>
      <c r="V24" s="279">
        <v>0</v>
      </c>
      <c r="W24" s="279"/>
      <c r="X24" s="279">
        <v>0</v>
      </c>
      <c r="Y24" s="279"/>
      <c r="Z24" s="279" t="s">
        <v>476</v>
      </c>
      <c r="AA24" s="279"/>
      <c r="AB24" s="279">
        <v>0</v>
      </c>
      <c r="AC24" s="280">
        <v>5.3908031200000002</v>
      </c>
    </row>
    <row r="25" spans="1:34" s="283" customFormat="1" ht="24" customHeight="1" x14ac:dyDescent="0.25">
      <c r="A25" s="284" t="s">
        <v>175</v>
      </c>
      <c r="B25" s="285" t="s">
        <v>174</v>
      </c>
      <c r="C25" s="286"/>
      <c r="D25" s="286"/>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476</v>
      </c>
      <c r="AA25" s="279"/>
      <c r="AB25" s="279">
        <v>0</v>
      </c>
      <c r="AC25" s="280">
        <v>0</v>
      </c>
    </row>
    <row r="26" spans="1:34" s="283" customFormat="1" x14ac:dyDescent="0.25">
      <c r="A26" s="284" t="s">
        <v>173</v>
      </c>
      <c r="B26" s="285" t="s">
        <v>172</v>
      </c>
      <c r="C26" s="286"/>
      <c r="D26" s="286"/>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476</v>
      </c>
      <c r="AA26" s="279"/>
      <c r="AB26" s="279">
        <v>0</v>
      </c>
      <c r="AC26" s="280">
        <v>0</v>
      </c>
    </row>
    <row r="27" spans="1:34" s="283" customFormat="1" ht="38.25" customHeight="1" x14ac:dyDescent="0.25">
      <c r="A27" s="284" t="s">
        <v>171</v>
      </c>
      <c r="B27" s="285" t="s">
        <v>352</v>
      </c>
      <c r="C27" s="286"/>
      <c r="D27" s="286"/>
      <c r="E27" s="279"/>
      <c r="F27" s="279"/>
      <c r="G27" s="279">
        <v>22.780387080000004</v>
      </c>
      <c r="H27" s="279">
        <v>0</v>
      </c>
      <c r="I27" s="279"/>
      <c r="J27" s="279">
        <v>4.4923359333333339</v>
      </c>
      <c r="K27" s="279"/>
      <c r="L27" s="279">
        <v>0</v>
      </c>
      <c r="M27" s="279"/>
      <c r="N27" s="279">
        <v>0</v>
      </c>
      <c r="O27" s="279"/>
      <c r="P27" s="279">
        <v>0</v>
      </c>
      <c r="Q27" s="279"/>
      <c r="R27" s="279">
        <v>0</v>
      </c>
      <c r="S27" s="279"/>
      <c r="T27" s="279">
        <v>0</v>
      </c>
      <c r="U27" s="279"/>
      <c r="V27" s="279">
        <v>0</v>
      </c>
      <c r="W27" s="279"/>
      <c r="X27" s="279">
        <v>0</v>
      </c>
      <c r="Y27" s="279"/>
      <c r="Z27" s="279" t="s">
        <v>476</v>
      </c>
      <c r="AA27" s="279"/>
      <c r="AB27" s="279">
        <v>0</v>
      </c>
      <c r="AC27" s="280">
        <v>4.4923359333333339</v>
      </c>
    </row>
    <row r="28" spans="1:34" s="283" customFormat="1" x14ac:dyDescent="0.25">
      <c r="A28" s="284" t="s">
        <v>170</v>
      </c>
      <c r="B28" s="285" t="s">
        <v>169</v>
      </c>
      <c r="C28" s="286"/>
      <c r="D28" s="286"/>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80">
        <v>0</v>
      </c>
    </row>
    <row r="29" spans="1:34" s="283" customFormat="1" x14ac:dyDescent="0.25">
      <c r="A29" s="284" t="s">
        <v>168</v>
      </c>
      <c r="B29" s="287" t="s">
        <v>167</v>
      </c>
      <c r="C29" s="286"/>
      <c r="D29" s="286"/>
      <c r="E29" s="279"/>
      <c r="F29" s="279"/>
      <c r="G29" s="279">
        <v>4.2185536299999953</v>
      </c>
      <c r="H29" s="279">
        <v>0</v>
      </c>
      <c r="I29" s="279"/>
      <c r="J29" s="279">
        <v>0.89846718666666625</v>
      </c>
      <c r="K29" s="279"/>
      <c r="L29" s="279">
        <v>0</v>
      </c>
      <c r="M29" s="279"/>
      <c r="N29" s="279">
        <v>0</v>
      </c>
      <c r="O29" s="279"/>
      <c r="P29" s="279">
        <v>0</v>
      </c>
      <c r="Q29" s="279"/>
      <c r="R29" s="279">
        <v>0</v>
      </c>
      <c r="S29" s="279"/>
      <c r="T29" s="279">
        <v>0</v>
      </c>
      <c r="U29" s="279"/>
      <c r="V29" s="279">
        <v>0</v>
      </c>
      <c r="W29" s="279"/>
      <c r="X29" s="279">
        <v>0</v>
      </c>
      <c r="Y29" s="279"/>
      <c r="Z29" s="279" t="s">
        <v>476</v>
      </c>
      <c r="AA29" s="279"/>
      <c r="AB29" s="279">
        <v>0</v>
      </c>
      <c r="AC29" s="280">
        <v>0.89846718666666625</v>
      </c>
    </row>
    <row r="30" spans="1:34" s="283" customFormat="1" ht="47.25" x14ac:dyDescent="0.25">
      <c r="A30" s="281" t="s">
        <v>62</v>
      </c>
      <c r="B30" s="282" t="s">
        <v>166</v>
      </c>
      <c r="C30" s="280">
        <v>35.484224999999995</v>
      </c>
      <c r="D30" s="280">
        <v>33.353742599999997</v>
      </c>
      <c r="E30" s="279">
        <v>27.268060229999996</v>
      </c>
      <c r="F30" s="279">
        <v>0</v>
      </c>
      <c r="G30" s="279">
        <v>27.26806023</v>
      </c>
      <c r="H30" s="279">
        <v>0</v>
      </c>
      <c r="I30" s="279"/>
      <c r="J30" s="279">
        <v>0</v>
      </c>
      <c r="K30" s="279"/>
      <c r="L30" s="279">
        <v>0</v>
      </c>
      <c r="M30" s="279"/>
      <c r="N30" s="279">
        <v>0</v>
      </c>
      <c r="O30" s="279"/>
      <c r="P30" s="279">
        <v>0</v>
      </c>
      <c r="Q30" s="279"/>
      <c r="R30" s="279">
        <v>0</v>
      </c>
      <c r="S30" s="279"/>
      <c r="T30" s="279">
        <v>0</v>
      </c>
      <c r="U30" s="279"/>
      <c r="V30" s="279">
        <v>0</v>
      </c>
      <c r="W30" s="279"/>
      <c r="X30" s="279">
        <v>0</v>
      </c>
      <c r="Y30" s="279"/>
      <c r="Z30" s="279" t="s">
        <v>476</v>
      </c>
      <c r="AA30" s="279"/>
      <c r="AB30" s="279">
        <v>0</v>
      </c>
      <c r="AC30" s="280">
        <v>0</v>
      </c>
    </row>
    <row r="31" spans="1:34" s="283" customFormat="1" x14ac:dyDescent="0.25">
      <c r="A31" s="281" t="s">
        <v>165</v>
      </c>
      <c r="B31" s="285" t="s">
        <v>164</v>
      </c>
      <c r="C31" s="280">
        <v>2.0020449999999999</v>
      </c>
      <c r="D31" s="280">
        <v>2.0020445900000001</v>
      </c>
      <c r="E31" s="279"/>
      <c r="F31" s="279"/>
      <c r="G31" s="279"/>
      <c r="H31" s="279"/>
      <c r="I31" s="279"/>
      <c r="J31" s="279"/>
      <c r="K31" s="279"/>
      <c r="L31" s="279"/>
      <c r="M31" s="279"/>
      <c r="N31" s="280"/>
      <c r="O31" s="279"/>
      <c r="P31" s="279"/>
      <c r="Q31" s="279"/>
      <c r="R31" s="279"/>
      <c r="S31" s="279"/>
      <c r="T31" s="279"/>
      <c r="U31" s="279"/>
      <c r="V31" s="279"/>
      <c r="W31" s="279"/>
      <c r="X31" s="279"/>
      <c r="Y31" s="279"/>
      <c r="Z31" s="279"/>
      <c r="AA31" s="279"/>
      <c r="AB31" s="279">
        <v>0</v>
      </c>
      <c r="AC31" s="279">
        <v>0</v>
      </c>
    </row>
    <row r="32" spans="1:34" s="283" customFormat="1" ht="31.5" x14ac:dyDescent="0.25">
      <c r="A32" s="281" t="s">
        <v>163</v>
      </c>
      <c r="B32" s="285" t="s">
        <v>162</v>
      </c>
      <c r="C32" s="280">
        <v>22.80508</v>
      </c>
      <c r="D32" s="280">
        <v>23.687189999999998</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83" customFormat="1" x14ac:dyDescent="0.25">
      <c r="A33" s="281" t="s">
        <v>161</v>
      </c>
      <c r="B33" s="285" t="s">
        <v>160</v>
      </c>
      <c r="C33" s="280">
        <v>5.3563499999999999</v>
      </c>
      <c r="D33" s="280">
        <v>3.0825100000000001</v>
      </c>
      <c r="E33" s="279"/>
      <c r="F33" s="279"/>
      <c r="G33" s="279"/>
      <c r="H33" s="279"/>
      <c r="I33" s="279"/>
      <c r="J33" s="279"/>
      <c r="K33" s="279"/>
      <c r="L33" s="279"/>
      <c r="M33" s="279"/>
      <c r="N33" s="280"/>
      <c r="O33" s="279"/>
      <c r="P33" s="279"/>
      <c r="Q33" s="279"/>
      <c r="R33" s="279"/>
      <c r="S33" s="279"/>
      <c r="T33" s="279"/>
      <c r="U33" s="279"/>
      <c r="V33" s="279"/>
      <c r="W33" s="279"/>
      <c r="X33" s="279"/>
      <c r="Y33" s="279"/>
      <c r="Z33" s="279"/>
      <c r="AA33" s="279"/>
      <c r="AB33" s="279">
        <v>0</v>
      </c>
      <c r="AC33" s="279">
        <v>0</v>
      </c>
    </row>
    <row r="34" spans="1:29" s="283" customFormat="1" x14ac:dyDescent="0.25">
      <c r="A34" s="281" t="s">
        <v>159</v>
      </c>
      <c r="B34" s="285" t="s">
        <v>158</v>
      </c>
      <c r="C34" s="280">
        <v>5.3207500000000003</v>
      </c>
      <c r="D34" s="280">
        <v>4.5819980099999977</v>
      </c>
      <c r="E34" s="279"/>
      <c r="F34" s="279"/>
      <c r="G34" s="279"/>
      <c r="H34" s="279"/>
      <c r="I34" s="279"/>
      <c r="J34" s="279"/>
      <c r="K34" s="279"/>
      <c r="L34" s="279"/>
      <c r="M34" s="279"/>
      <c r="N34" s="280"/>
      <c r="O34" s="279"/>
      <c r="P34" s="279"/>
      <c r="Q34" s="279"/>
      <c r="R34" s="279"/>
      <c r="S34" s="279"/>
      <c r="T34" s="279"/>
      <c r="U34" s="279"/>
      <c r="V34" s="279"/>
      <c r="W34" s="279"/>
      <c r="X34" s="279"/>
      <c r="Y34" s="279"/>
      <c r="Z34" s="279"/>
      <c r="AA34" s="279"/>
      <c r="AB34" s="279">
        <v>0</v>
      </c>
      <c r="AC34" s="279">
        <v>0</v>
      </c>
    </row>
    <row r="35" spans="1:29" s="134" customFormat="1" ht="48" customHeight="1" x14ac:dyDescent="0.25">
      <c r="A35" s="203" t="s">
        <v>61</v>
      </c>
      <c r="B35" s="204" t="s">
        <v>157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34" customFormat="1" ht="44.25" customHeight="1" x14ac:dyDescent="0.25">
      <c r="A36" s="206" t="s">
        <v>156</v>
      </c>
      <c r="B36" s="207" t="s">
        <v>501</v>
      </c>
      <c r="C36" s="205"/>
      <c r="D36" s="205"/>
      <c r="E36" s="205"/>
      <c r="F36" s="205"/>
      <c r="G36" s="205">
        <v>0</v>
      </c>
      <c r="H36" s="205">
        <v>0</v>
      </c>
      <c r="I36" s="205" t="s">
        <v>479</v>
      </c>
      <c r="J36" s="205">
        <v>0</v>
      </c>
      <c r="K36" s="205" t="s">
        <v>479</v>
      </c>
      <c r="L36" s="205">
        <v>0</v>
      </c>
      <c r="M36" s="205" t="s">
        <v>479</v>
      </c>
      <c r="N36" s="205">
        <v>0</v>
      </c>
      <c r="O36" s="205" t="s">
        <v>479</v>
      </c>
      <c r="P36" s="205">
        <v>0</v>
      </c>
      <c r="Q36" s="208" t="s">
        <v>479</v>
      </c>
      <c r="R36" s="205">
        <v>0</v>
      </c>
      <c r="S36" s="205" t="s">
        <v>479</v>
      </c>
      <c r="T36" s="205">
        <v>0</v>
      </c>
      <c r="U36" s="208" t="s">
        <v>479</v>
      </c>
      <c r="V36" s="205">
        <v>0</v>
      </c>
      <c r="W36" s="205" t="s">
        <v>479</v>
      </c>
      <c r="X36" s="205">
        <v>0</v>
      </c>
      <c r="Y36" s="208" t="s">
        <v>479</v>
      </c>
      <c r="Z36" s="205" t="s">
        <v>476</v>
      </c>
      <c r="AA36" s="205" t="s">
        <v>476</v>
      </c>
      <c r="AB36" s="205">
        <v>0</v>
      </c>
      <c r="AC36" s="205">
        <v>0</v>
      </c>
    </row>
    <row r="37" spans="1:29" s="134" customFormat="1" ht="31.5" x14ac:dyDescent="0.25">
      <c r="A37" s="206" t="s">
        <v>155</v>
      </c>
      <c r="B37" s="209" t="s">
        <v>499</v>
      </c>
      <c r="C37" s="205"/>
      <c r="D37" s="205"/>
      <c r="E37" s="205"/>
      <c r="F37" s="205"/>
      <c r="G37" s="205">
        <v>0</v>
      </c>
      <c r="H37" s="205">
        <v>0</v>
      </c>
      <c r="I37" s="205" t="s">
        <v>479</v>
      </c>
      <c r="J37" s="205">
        <v>0</v>
      </c>
      <c r="K37" s="205" t="s">
        <v>479</v>
      </c>
      <c r="L37" s="205">
        <v>0</v>
      </c>
      <c r="M37" s="205" t="s">
        <v>479</v>
      </c>
      <c r="N37" s="205">
        <v>0</v>
      </c>
      <c r="O37" s="205" t="s">
        <v>479</v>
      </c>
      <c r="P37" s="205">
        <v>0</v>
      </c>
      <c r="Q37" s="208" t="s">
        <v>479</v>
      </c>
      <c r="R37" s="205">
        <v>0</v>
      </c>
      <c r="S37" s="205" t="s">
        <v>479</v>
      </c>
      <c r="T37" s="205">
        <v>0</v>
      </c>
      <c r="U37" s="208" t="s">
        <v>479</v>
      </c>
      <c r="V37" s="205">
        <v>0</v>
      </c>
      <c r="W37" s="205" t="s">
        <v>479</v>
      </c>
      <c r="X37" s="205">
        <v>0</v>
      </c>
      <c r="Y37" s="208" t="s">
        <v>479</v>
      </c>
      <c r="Z37" s="205" t="s">
        <v>476</v>
      </c>
      <c r="AA37" s="205" t="s">
        <v>476</v>
      </c>
      <c r="AB37" s="205">
        <v>0</v>
      </c>
      <c r="AC37" s="205">
        <v>0</v>
      </c>
    </row>
    <row r="38" spans="1:29" s="134" customFormat="1" x14ac:dyDescent="0.25">
      <c r="A38" s="206" t="s">
        <v>154</v>
      </c>
      <c r="B38" s="209" t="s">
        <v>145</v>
      </c>
      <c r="C38" s="205"/>
      <c r="D38" s="205"/>
      <c r="E38" s="205"/>
      <c r="F38" s="205"/>
      <c r="G38" s="205">
        <v>0</v>
      </c>
      <c r="H38" s="205">
        <v>0</v>
      </c>
      <c r="I38" s="205" t="s">
        <v>479</v>
      </c>
      <c r="J38" s="205">
        <v>0</v>
      </c>
      <c r="K38" s="205" t="s">
        <v>479</v>
      </c>
      <c r="L38" s="205">
        <v>0</v>
      </c>
      <c r="M38" s="205" t="s">
        <v>479</v>
      </c>
      <c r="N38" s="205">
        <v>0</v>
      </c>
      <c r="O38" s="205" t="s">
        <v>479</v>
      </c>
      <c r="P38" s="205">
        <v>0</v>
      </c>
      <c r="Q38" s="208" t="s">
        <v>479</v>
      </c>
      <c r="R38" s="205">
        <v>0</v>
      </c>
      <c r="S38" s="205" t="s">
        <v>479</v>
      </c>
      <c r="T38" s="205">
        <v>0</v>
      </c>
      <c r="U38" s="208" t="s">
        <v>479</v>
      </c>
      <c r="V38" s="205">
        <v>0</v>
      </c>
      <c r="W38" s="205" t="s">
        <v>479</v>
      </c>
      <c r="X38" s="205">
        <v>0</v>
      </c>
      <c r="Y38" s="208" t="s">
        <v>479</v>
      </c>
      <c r="Z38" s="205" t="s">
        <v>476</v>
      </c>
      <c r="AA38" s="205" t="s">
        <v>476</v>
      </c>
      <c r="AB38" s="205">
        <v>0</v>
      </c>
      <c r="AC38" s="205">
        <v>0</v>
      </c>
    </row>
    <row r="39" spans="1:29" s="134" customFormat="1" x14ac:dyDescent="0.25">
      <c r="A39" s="206" t="s">
        <v>153</v>
      </c>
      <c r="B39" s="207" t="s">
        <v>543</v>
      </c>
      <c r="C39" s="205"/>
      <c r="D39" s="205"/>
      <c r="E39" s="205"/>
      <c r="F39" s="205"/>
      <c r="G39" s="205">
        <v>4.4000000000000004</v>
      </c>
      <c r="H39" s="205">
        <v>0</v>
      </c>
      <c r="I39" s="300" t="s">
        <v>479</v>
      </c>
      <c r="J39" s="205">
        <v>0</v>
      </c>
      <c r="K39" s="300" t="s">
        <v>479</v>
      </c>
      <c r="L39" s="205">
        <v>0</v>
      </c>
      <c r="M39" s="300" t="s">
        <v>479</v>
      </c>
      <c r="N39" s="205">
        <v>0</v>
      </c>
      <c r="O39" s="300" t="s">
        <v>479</v>
      </c>
      <c r="P39" s="205">
        <v>0</v>
      </c>
      <c r="Q39" s="208" t="s">
        <v>479</v>
      </c>
      <c r="R39" s="205">
        <v>0</v>
      </c>
      <c r="S39" s="205" t="s">
        <v>479</v>
      </c>
      <c r="T39" s="205">
        <v>0</v>
      </c>
      <c r="U39" s="208" t="s">
        <v>479</v>
      </c>
      <c r="V39" s="205">
        <v>0</v>
      </c>
      <c r="W39" s="205" t="s">
        <v>479</v>
      </c>
      <c r="X39" s="205">
        <v>0</v>
      </c>
      <c r="Y39" s="208" t="s">
        <v>479</v>
      </c>
      <c r="Z39" s="205" t="s">
        <v>476</v>
      </c>
      <c r="AA39" s="205" t="s">
        <v>476</v>
      </c>
      <c r="AB39" s="205">
        <v>0</v>
      </c>
      <c r="AC39" s="205">
        <v>0</v>
      </c>
    </row>
    <row r="40" spans="1:29" s="134" customFormat="1" x14ac:dyDescent="0.25">
      <c r="A40" s="206" t="s">
        <v>152</v>
      </c>
      <c r="B40" s="207" t="s">
        <v>502</v>
      </c>
      <c r="C40" s="205"/>
      <c r="D40" s="205"/>
      <c r="E40" s="205"/>
      <c r="F40" s="205"/>
      <c r="G40" s="205">
        <v>0</v>
      </c>
      <c r="H40" s="205">
        <v>0</v>
      </c>
      <c r="I40" s="205" t="s">
        <v>479</v>
      </c>
      <c r="J40" s="205">
        <v>0</v>
      </c>
      <c r="K40" s="205" t="s">
        <v>479</v>
      </c>
      <c r="L40" s="205">
        <v>0</v>
      </c>
      <c r="M40" s="205" t="s">
        <v>479</v>
      </c>
      <c r="N40" s="205">
        <v>0</v>
      </c>
      <c r="O40" s="205" t="s">
        <v>479</v>
      </c>
      <c r="P40" s="205">
        <v>0</v>
      </c>
      <c r="Q40" s="208" t="s">
        <v>479</v>
      </c>
      <c r="R40" s="205">
        <v>0</v>
      </c>
      <c r="S40" s="205" t="s">
        <v>479</v>
      </c>
      <c r="T40" s="205">
        <v>0</v>
      </c>
      <c r="U40" s="208" t="s">
        <v>479</v>
      </c>
      <c r="V40" s="205">
        <v>0</v>
      </c>
      <c r="W40" s="205" t="s">
        <v>479</v>
      </c>
      <c r="X40" s="205">
        <v>0</v>
      </c>
      <c r="Y40" s="208" t="s">
        <v>479</v>
      </c>
      <c r="Z40" s="205" t="s">
        <v>476</v>
      </c>
      <c r="AA40" s="205" t="s">
        <v>476</v>
      </c>
      <c r="AB40" s="205">
        <v>0</v>
      </c>
      <c r="AC40" s="205">
        <v>0</v>
      </c>
    </row>
    <row r="41" spans="1:29" s="134" customFormat="1" x14ac:dyDescent="0.25">
      <c r="A41" s="206" t="s">
        <v>151</v>
      </c>
      <c r="B41" s="207" t="s">
        <v>503</v>
      </c>
      <c r="C41" s="205"/>
      <c r="D41" s="205"/>
      <c r="E41" s="205"/>
      <c r="F41" s="205"/>
      <c r="G41" s="205">
        <v>0</v>
      </c>
      <c r="H41" s="205">
        <v>0</v>
      </c>
      <c r="I41" s="205" t="s">
        <v>479</v>
      </c>
      <c r="J41" s="205">
        <v>0</v>
      </c>
      <c r="K41" s="205" t="s">
        <v>479</v>
      </c>
      <c r="L41" s="205">
        <v>0</v>
      </c>
      <c r="M41" s="205" t="s">
        <v>479</v>
      </c>
      <c r="N41" s="205">
        <v>0</v>
      </c>
      <c r="O41" s="205" t="s">
        <v>479</v>
      </c>
      <c r="P41" s="205">
        <v>0</v>
      </c>
      <c r="Q41" s="208" t="s">
        <v>479</v>
      </c>
      <c r="R41" s="205">
        <v>0</v>
      </c>
      <c r="S41" s="205" t="s">
        <v>479</v>
      </c>
      <c r="T41" s="205">
        <v>0</v>
      </c>
      <c r="U41" s="208" t="s">
        <v>479</v>
      </c>
      <c r="V41" s="205">
        <v>0</v>
      </c>
      <c r="W41" s="205" t="s">
        <v>479</v>
      </c>
      <c r="X41" s="205">
        <v>0</v>
      </c>
      <c r="Y41" s="208" t="s">
        <v>479</v>
      </c>
      <c r="Z41" s="205" t="s">
        <v>476</v>
      </c>
      <c r="AA41" s="205" t="s">
        <v>476</v>
      </c>
      <c r="AB41" s="205">
        <v>0</v>
      </c>
      <c r="AC41" s="205">
        <v>0</v>
      </c>
    </row>
    <row r="42" spans="1:29" s="134" customFormat="1" x14ac:dyDescent="0.25">
      <c r="A42" s="206" t="s">
        <v>150</v>
      </c>
      <c r="B42" s="207" t="s">
        <v>504</v>
      </c>
      <c r="C42" s="205"/>
      <c r="D42" s="205"/>
      <c r="E42" s="205"/>
      <c r="F42" s="205"/>
      <c r="G42" s="205">
        <v>0</v>
      </c>
      <c r="H42" s="205">
        <v>0</v>
      </c>
      <c r="I42" s="205" t="s">
        <v>479</v>
      </c>
      <c r="J42" s="205">
        <v>0</v>
      </c>
      <c r="K42" s="205" t="s">
        <v>479</v>
      </c>
      <c r="L42" s="205">
        <v>0</v>
      </c>
      <c r="M42" s="205" t="s">
        <v>479</v>
      </c>
      <c r="N42" s="205">
        <v>0</v>
      </c>
      <c r="O42" s="205" t="s">
        <v>479</v>
      </c>
      <c r="P42" s="205">
        <v>0</v>
      </c>
      <c r="Q42" s="208" t="s">
        <v>479</v>
      </c>
      <c r="R42" s="205">
        <v>0</v>
      </c>
      <c r="S42" s="205" t="s">
        <v>479</v>
      </c>
      <c r="T42" s="205">
        <v>0</v>
      </c>
      <c r="U42" s="208" t="s">
        <v>479</v>
      </c>
      <c r="V42" s="205">
        <v>0</v>
      </c>
      <c r="W42" s="205" t="s">
        <v>479</v>
      </c>
      <c r="X42" s="205">
        <v>0</v>
      </c>
      <c r="Y42" s="208" t="s">
        <v>479</v>
      </c>
      <c r="Z42" s="205" t="s">
        <v>476</v>
      </c>
      <c r="AA42" s="205" t="s">
        <v>476</v>
      </c>
      <c r="AB42" s="205">
        <v>0</v>
      </c>
      <c r="AC42" s="205">
        <v>0</v>
      </c>
    </row>
    <row r="43" spans="1:29" s="134" customFormat="1" x14ac:dyDescent="0.25">
      <c r="A43" s="206" t="s">
        <v>505</v>
      </c>
      <c r="B43" s="207" t="s">
        <v>506</v>
      </c>
      <c r="C43" s="205"/>
      <c r="D43" s="205"/>
      <c r="E43" s="205"/>
      <c r="F43" s="205"/>
      <c r="G43" s="205">
        <v>0</v>
      </c>
      <c r="H43" s="205">
        <v>0</v>
      </c>
      <c r="I43" s="205" t="s">
        <v>479</v>
      </c>
      <c r="J43" s="205">
        <v>0</v>
      </c>
      <c r="K43" s="205" t="s">
        <v>479</v>
      </c>
      <c r="L43" s="205">
        <v>0</v>
      </c>
      <c r="M43" s="205" t="s">
        <v>479</v>
      </c>
      <c r="N43" s="205">
        <v>0</v>
      </c>
      <c r="O43" s="205" t="s">
        <v>479</v>
      </c>
      <c r="P43" s="205">
        <v>0</v>
      </c>
      <c r="Q43" s="208" t="s">
        <v>479</v>
      </c>
      <c r="R43" s="205">
        <v>0</v>
      </c>
      <c r="S43" s="205" t="s">
        <v>479</v>
      </c>
      <c r="T43" s="205">
        <v>0</v>
      </c>
      <c r="U43" s="208" t="s">
        <v>479</v>
      </c>
      <c r="V43" s="205">
        <v>0</v>
      </c>
      <c r="W43" s="205" t="s">
        <v>479</v>
      </c>
      <c r="X43" s="205">
        <v>0</v>
      </c>
      <c r="Y43" s="208" t="s">
        <v>479</v>
      </c>
      <c r="Z43" s="205" t="s">
        <v>476</v>
      </c>
      <c r="AA43" s="205" t="s">
        <v>476</v>
      </c>
      <c r="AB43" s="205">
        <v>0</v>
      </c>
      <c r="AC43" s="205">
        <v>0</v>
      </c>
    </row>
    <row r="44" spans="1:29" s="134" customFormat="1" x14ac:dyDescent="0.25">
      <c r="A44" s="206" t="s">
        <v>507</v>
      </c>
      <c r="B44" s="207" t="s">
        <v>508</v>
      </c>
      <c r="C44" s="205"/>
      <c r="D44" s="205"/>
      <c r="E44" s="205"/>
      <c r="F44" s="205"/>
      <c r="G44" s="205">
        <v>0</v>
      </c>
      <c r="H44" s="205">
        <v>0</v>
      </c>
      <c r="I44" s="205" t="s">
        <v>479</v>
      </c>
      <c r="J44" s="205">
        <v>0</v>
      </c>
      <c r="K44" s="205" t="s">
        <v>479</v>
      </c>
      <c r="L44" s="205">
        <v>0</v>
      </c>
      <c r="M44" s="205" t="s">
        <v>479</v>
      </c>
      <c r="N44" s="205">
        <v>0</v>
      </c>
      <c r="O44" s="205" t="s">
        <v>479</v>
      </c>
      <c r="P44" s="205">
        <v>0</v>
      </c>
      <c r="Q44" s="208" t="s">
        <v>479</v>
      </c>
      <c r="R44" s="205">
        <v>0</v>
      </c>
      <c r="S44" s="205" t="s">
        <v>479</v>
      </c>
      <c r="T44" s="205">
        <v>0</v>
      </c>
      <c r="U44" s="208" t="s">
        <v>479</v>
      </c>
      <c r="V44" s="205">
        <v>0</v>
      </c>
      <c r="W44" s="205" t="s">
        <v>479</v>
      </c>
      <c r="X44" s="205">
        <v>0</v>
      </c>
      <c r="Y44" s="208" t="s">
        <v>479</v>
      </c>
      <c r="Z44" s="205" t="s">
        <v>476</v>
      </c>
      <c r="AA44" s="205" t="s">
        <v>476</v>
      </c>
      <c r="AB44" s="205">
        <v>0</v>
      </c>
      <c r="AC44" s="205">
        <v>0</v>
      </c>
    </row>
    <row r="45" spans="1:29" s="134" customFormat="1" x14ac:dyDescent="0.25">
      <c r="A45" s="206" t="s">
        <v>509</v>
      </c>
      <c r="B45" s="207" t="s">
        <v>510</v>
      </c>
      <c r="C45" s="205"/>
      <c r="D45" s="205"/>
      <c r="E45" s="205"/>
      <c r="F45" s="205"/>
      <c r="G45" s="205">
        <v>0</v>
      </c>
      <c r="H45" s="205">
        <v>0</v>
      </c>
      <c r="I45" s="205" t="s">
        <v>479</v>
      </c>
      <c r="J45" s="205">
        <v>0</v>
      </c>
      <c r="K45" s="205" t="s">
        <v>479</v>
      </c>
      <c r="L45" s="205">
        <v>0</v>
      </c>
      <c r="M45" s="205" t="s">
        <v>479</v>
      </c>
      <c r="N45" s="205">
        <v>0</v>
      </c>
      <c r="O45" s="205" t="s">
        <v>479</v>
      </c>
      <c r="P45" s="205">
        <v>0</v>
      </c>
      <c r="Q45" s="208" t="s">
        <v>479</v>
      </c>
      <c r="R45" s="205">
        <v>0</v>
      </c>
      <c r="S45" s="205" t="s">
        <v>479</v>
      </c>
      <c r="T45" s="205">
        <v>0</v>
      </c>
      <c r="U45" s="208" t="s">
        <v>479</v>
      </c>
      <c r="V45" s="205">
        <v>0</v>
      </c>
      <c r="W45" s="205" t="s">
        <v>479</v>
      </c>
      <c r="X45" s="205">
        <v>0</v>
      </c>
      <c r="Y45" s="208" t="s">
        <v>479</v>
      </c>
      <c r="Z45" s="205" t="s">
        <v>476</v>
      </c>
      <c r="AA45" s="205" t="s">
        <v>476</v>
      </c>
      <c r="AB45" s="205">
        <v>0</v>
      </c>
      <c r="AC45" s="205">
        <v>0</v>
      </c>
    </row>
    <row r="46" spans="1:29" s="134" customFormat="1" x14ac:dyDescent="0.25">
      <c r="A46" s="206" t="s">
        <v>511</v>
      </c>
      <c r="B46" s="207" t="s">
        <v>512</v>
      </c>
      <c r="C46" s="205"/>
      <c r="D46" s="205"/>
      <c r="E46" s="205"/>
      <c r="F46" s="205"/>
      <c r="G46" s="205">
        <v>0</v>
      </c>
      <c r="H46" s="205">
        <v>0</v>
      </c>
      <c r="I46" s="205" t="s">
        <v>479</v>
      </c>
      <c r="J46" s="205">
        <v>0</v>
      </c>
      <c r="K46" s="205" t="s">
        <v>479</v>
      </c>
      <c r="L46" s="205">
        <v>0</v>
      </c>
      <c r="M46" s="205" t="s">
        <v>479</v>
      </c>
      <c r="N46" s="205">
        <v>0</v>
      </c>
      <c r="O46" s="205" t="s">
        <v>479</v>
      </c>
      <c r="P46" s="205">
        <v>0</v>
      </c>
      <c r="Q46" s="208" t="s">
        <v>479</v>
      </c>
      <c r="R46" s="205">
        <v>0</v>
      </c>
      <c r="S46" s="205" t="s">
        <v>479</v>
      </c>
      <c r="T46" s="205">
        <v>0</v>
      </c>
      <c r="U46" s="208" t="s">
        <v>479</v>
      </c>
      <c r="V46" s="205">
        <v>0</v>
      </c>
      <c r="W46" s="205" t="s">
        <v>479</v>
      </c>
      <c r="X46" s="205">
        <v>0</v>
      </c>
      <c r="Y46" s="208" t="s">
        <v>479</v>
      </c>
      <c r="Z46" s="205" t="s">
        <v>476</v>
      </c>
      <c r="AA46" s="205" t="s">
        <v>476</v>
      </c>
      <c r="AB46" s="205">
        <v>0</v>
      </c>
      <c r="AC46" s="205">
        <v>0</v>
      </c>
    </row>
    <row r="47" spans="1:29" s="134" customFormat="1" x14ac:dyDescent="0.25">
      <c r="A47" s="203" t="s">
        <v>60</v>
      </c>
      <c r="B47" s="204" t="s">
        <v>149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8"/>
      <c r="AB47" s="205"/>
      <c r="AC47" s="205"/>
    </row>
    <row r="48" spans="1:29" s="134" customFormat="1" ht="33.75" customHeight="1" x14ac:dyDescent="0.25">
      <c r="A48" s="206" t="s">
        <v>148</v>
      </c>
      <c r="B48" s="207" t="s">
        <v>501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476</v>
      </c>
      <c r="AA48" s="205"/>
      <c r="AB48" s="205">
        <v>0</v>
      </c>
      <c r="AC48" s="205">
        <v>0</v>
      </c>
    </row>
    <row r="49" spans="1:29" s="134" customFormat="1" ht="31.5" x14ac:dyDescent="0.25">
      <c r="A49" s="206" t="s">
        <v>147</v>
      </c>
      <c r="B49" s="209" t="s">
        <v>499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476</v>
      </c>
      <c r="AA49" s="205"/>
      <c r="AB49" s="205">
        <v>0</v>
      </c>
      <c r="AC49" s="205">
        <v>0</v>
      </c>
    </row>
    <row r="50" spans="1:29" s="134" customFormat="1" x14ac:dyDescent="0.25">
      <c r="A50" s="206" t="s">
        <v>146</v>
      </c>
      <c r="B50" s="209" t="s">
        <v>145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476</v>
      </c>
      <c r="AA50" s="205"/>
      <c r="AB50" s="205">
        <v>0</v>
      </c>
      <c r="AC50" s="205">
        <v>0</v>
      </c>
    </row>
    <row r="51" spans="1:29" s="134" customFormat="1" ht="31.5" x14ac:dyDescent="0.25">
      <c r="A51" s="206" t="s">
        <v>144</v>
      </c>
      <c r="B51" s="207" t="s">
        <v>143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476</v>
      </c>
      <c r="AA51" s="205"/>
      <c r="AB51" s="205">
        <v>0</v>
      </c>
      <c r="AC51" s="205">
        <v>0</v>
      </c>
    </row>
    <row r="52" spans="1:29" s="134" customFormat="1" ht="31.5" x14ac:dyDescent="0.25">
      <c r="A52" s="206" t="s">
        <v>142</v>
      </c>
      <c r="B52" s="207" t="s">
        <v>141</v>
      </c>
      <c r="C52" s="205">
        <v>4.4000000000000004</v>
      </c>
      <c r="D52" s="205">
        <v>4.4000000000000004</v>
      </c>
      <c r="E52" s="205"/>
      <c r="F52" s="205"/>
      <c r="G52" s="205">
        <v>4.4000000000000004</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476</v>
      </c>
      <c r="AA52" s="205"/>
      <c r="AB52" s="205">
        <v>0</v>
      </c>
      <c r="AC52" s="205">
        <v>0</v>
      </c>
    </row>
    <row r="53" spans="1:29" s="134" customFormat="1" x14ac:dyDescent="0.25">
      <c r="A53" s="206" t="s">
        <v>140</v>
      </c>
      <c r="B53" s="207" t="s">
        <v>139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476</v>
      </c>
      <c r="AA53" s="205"/>
      <c r="AB53" s="205">
        <v>0</v>
      </c>
      <c r="AC53" s="205">
        <v>0</v>
      </c>
    </row>
    <row r="54" spans="1:29" s="134" customFormat="1" x14ac:dyDescent="0.25">
      <c r="A54" s="206" t="s">
        <v>138</v>
      </c>
      <c r="B54" s="207" t="s">
        <v>502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476</v>
      </c>
      <c r="AA54" s="205"/>
      <c r="AB54" s="205">
        <v>0</v>
      </c>
      <c r="AC54" s="205">
        <v>0</v>
      </c>
    </row>
    <row r="55" spans="1:29" s="134" customFormat="1" x14ac:dyDescent="0.25">
      <c r="A55" s="206" t="s">
        <v>513</v>
      </c>
      <c r="B55" s="207" t="s">
        <v>503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476</v>
      </c>
      <c r="AA55" s="205"/>
      <c r="AB55" s="205">
        <v>0</v>
      </c>
      <c r="AC55" s="205">
        <v>0</v>
      </c>
    </row>
    <row r="56" spans="1:29" s="134" customFormat="1" x14ac:dyDescent="0.25">
      <c r="A56" s="206" t="s">
        <v>514</v>
      </c>
      <c r="B56" s="207" t="s">
        <v>504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476</v>
      </c>
      <c r="AA56" s="205"/>
      <c r="AB56" s="205">
        <v>0</v>
      </c>
      <c r="AC56" s="205">
        <v>0</v>
      </c>
    </row>
    <row r="57" spans="1:29" s="134" customFormat="1" x14ac:dyDescent="0.25">
      <c r="A57" s="206" t="s">
        <v>515</v>
      </c>
      <c r="B57" s="207" t="s">
        <v>506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476</v>
      </c>
      <c r="AA57" s="205"/>
      <c r="AB57" s="205">
        <v>0</v>
      </c>
      <c r="AC57" s="205">
        <v>0</v>
      </c>
    </row>
    <row r="58" spans="1:29" s="134" customFormat="1" x14ac:dyDescent="0.25">
      <c r="A58" s="206" t="s">
        <v>516</v>
      </c>
      <c r="B58" s="207" t="s">
        <v>508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476</v>
      </c>
      <c r="AA58" s="205"/>
      <c r="AB58" s="205">
        <v>0</v>
      </c>
      <c r="AC58" s="205">
        <v>0</v>
      </c>
    </row>
    <row r="59" spans="1:29" s="134" customFormat="1" x14ac:dyDescent="0.25">
      <c r="A59" s="206" t="s">
        <v>517</v>
      </c>
      <c r="B59" s="207" t="s">
        <v>510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476</v>
      </c>
      <c r="AA59" s="205"/>
      <c r="AB59" s="205">
        <v>0</v>
      </c>
      <c r="AC59" s="205">
        <v>0</v>
      </c>
    </row>
    <row r="60" spans="1:29" s="134" customFormat="1" x14ac:dyDescent="0.25">
      <c r="A60" s="206" t="s">
        <v>518</v>
      </c>
      <c r="B60" s="207" t="s">
        <v>512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476</v>
      </c>
      <c r="AA60" s="205"/>
      <c r="AB60" s="205">
        <v>0</v>
      </c>
      <c r="AC60" s="205">
        <v>0</v>
      </c>
    </row>
    <row r="61" spans="1:29" s="134" customFormat="1" ht="35.25" customHeight="1" x14ac:dyDescent="0.25">
      <c r="A61" s="203" t="s">
        <v>58</v>
      </c>
      <c r="B61" s="204" t="s">
        <v>137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34" customFormat="1" x14ac:dyDescent="0.25">
      <c r="A62" s="206" t="s">
        <v>136</v>
      </c>
      <c r="B62" s="207" t="s">
        <v>135</v>
      </c>
      <c r="C62" s="280">
        <v>35.484224999999995</v>
      </c>
      <c r="D62" s="280">
        <v>33.353742599999997</v>
      </c>
      <c r="E62" s="205"/>
      <c r="F62" s="205"/>
      <c r="G62" s="205">
        <v>33.353742599999997</v>
      </c>
      <c r="H62" s="205">
        <v>0</v>
      </c>
      <c r="I62" s="205"/>
      <c r="J62" s="280">
        <v>0</v>
      </c>
      <c r="K62" s="205"/>
      <c r="L62" s="205">
        <v>0</v>
      </c>
      <c r="M62" s="205"/>
      <c r="N62" s="248">
        <v>0</v>
      </c>
      <c r="O62" s="205"/>
      <c r="P62" s="205">
        <v>0</v>
      </c>
      <c r="Q62" s="205"/>
      <c r="R62" s="205">
        <v>0</v>
      </c>
      <c r="S62" s="205"/>
      <c r="T62" s="205">
        <v>0</v>
      </c>
      <c r="U62" s="205"/>
      <c r="V62" s="205">
        <v>0</v>
      </c>
      <c r="W62" s="205"/>
      <c r="X62" s="205">
        <v>0</v>
      </c>
      <c r="Y62" s="205"/>
      <c r="Z62" s="205" t="s">
        <v>476</v>
      </c>
      <c r="AA62" s="205"/>
      <c r="AB62" s="280">
        <v>0</v>
      </c>
      <c r="AC62" s="280">
        <v>0</v>
      </c>
    </row>
    <row r="63" spans="1:29" s="134" customFormat="1" x14ac:dyDescent="0.25">
      <c r="A63" s="206" t="s">
        <v>134</v>
      </c>
      <c r="B63" s="209" t="s">
        <v>128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476</v>
      </c>
      <c r="AA63" s="205"/>
      <c r="AB63" s="205">
        <v>0</v>
      </c>
      <c r="AC63" s="205">
        <v>0</v>
      </c>
    </row>
    <row r="64" spans="1:29" s="134" customFormat="1" x14ac:dyDescent="0.25">
      <c r="A64" s="206" t="s">
        <v>133</v>
      </c>
      <c r="B64" s="207" t="s">
        <v>127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476</v>
      </c>
      <c r="AA64" s="205"/>
      <c r="AB64" s="205">
        <v>0</v>
      </c>
      <c r="AC64" s="205">
        <v>0</v>
      </c>
    </row>
    <row r="65" spans="1:29" s="134" customFormat="1" x14ac:dyDescent="0.25">
      <c r="A65" s="206" t="s">
        <v>132</v>
      </c>
      <c r="B65" s="209" t="s">
        <v>126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476</v>
      </c>
      <c r="AA65" s="205"/>
      <c r="AB65" s="205">
        <v>0</v>
      </c>
      <c r="AC65" s="205">
        <v>0</v>
      </c>
    </row>
    <row r="66" spans="1:29" s="134" customFormat="1" x14ac:dyDescent="0.25">
      <c r="A66" s="206" t="s">
        <v>131</v>
      </c>
      <c r="B66" s="209" t="s">
        <v>519</v>
      </c>
      <c r="C66" s="205"/>
      <c r="D66" s="205"/>
      <c r="E66" s="205"/>
      <c r="F66" s="205"/>
      <c r="G66" s="205">
        <v>4.4000000000000004</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476</v>
      </c>
      <c r="AA66" s="205"/>
      <c r="AB66" s="205">
        <v>0</v>
      </c>
      <c r="AC66" s="205">
        <v>0</v>
      </c>
    </row>
    <row r="67" spans="1:29" s="134" customFormat="1" x14ac:dyDescent="0.25">
      <c r="A67" s="206" t="s">
        <v>130</v>
      </c>
      <c r="B67" s="209" t="s">
        <v>520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476</v>
      </c>
      <c r="AA67" s="205"/>
      <c r="AB67" s="205">
        <v>0</v>
      </c>
      <c r="AC67" s="205">
        <v>0</v>
      </c>
    </row>
    <row r="68" spans="1:29" s="134" customFormat="1" x14ac:dyDescent="0.25">
      <c r="A68" s="206" t="s">
        <v>521</v>
      </c>
      <c r="B68" s="209" t="s">
        <v>522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476</v>
      </c>
      <c r="AA68" s="205"/>
      <c r="AB68" s="205">
        <v>0</v>
      </c>
      <c r="AC68" s="205">
        <v>0</v>
      </c>
    </row>
    <row r="69" spans="1:29" s="134" customFormat="1" x14ac:dyDescent="0.25">
      <c r="A69" s="206" t="s">
        <v>523</v>
      </c>
      <c r="B69" s="209"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476</v>
      </c>
      <c r="AA69" s="205"/>
      <c r="AB69" s="205">
        <v>0</v>
      </c>
      <c r="AC69" s="205">
        <v>0</v>
      </c>
    </row>
    <row r="70" spans="1:29" s="134" customFormat="1" x14ac:dyDescent="0.25">
      <c r="A70" s="206" t="s">
        <v>525</v>
      </c>
      <c r="B70" s="209"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476</v>
      </c>
      <c r="AA70" s="205"/>
      <c r="AB70" s="205">
        <v>0</v>
      </c>
      <c r="AC70" s="205">
        <v>0</v>
      </c>
    </row>
    <row r="71" spans="1:29" s="134" customFormat="1" x14ac:dyDescent="0.25">
      <c r="A71" s="206" t="s">
        <v>527</v>
      </c>
      <c r="B71" s="209"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476</v>
      </c>
      <c r="AA71" s="205"/>
      <c r="AB71" s="205">
        <v>0</v>
      </c>
      <c r="AC71" s="205">
        <v>0</v>
      </c>
    </row>
    <row r="72" spans="1:29" s="134" customFormat="1" x14ac:dyDescent="0.25">
      <c r="A72" s="206" t="s">
        <v>529</v>
      </c>
      <c r="B72" s="209"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476</v>
      </c>
      <c r="AA72" s="205"/>
      <c r="AB72" s="205">
        <v>0</v>
      </c>
      <c r="AC72" s="205">
        <v>0</v>
      </c>
    </row>
    <row r="73" spans="1:29" s="134" customFormat="1" x14ac:dyDescent="0.25">
      <c r="A73" s="206" t="s">
        <v>531</v>
      </c>
      <c r="B73" s="209"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476</v>
      </c>
      <c r="AA73" s="205"/>
      <c r="AB73" s="205">
        <v>0</v>
      </c>
      <c r="AC73" s="205">
        <v>0</v>
      </c>
    </row>
    <row r="74" spans="1:29" s="134" customFormat="1" ht="36.75" customHeight="1" x14ac:dyDescent="0.25">
      <c r="A74" s="203" t="s">
        <v>57</v>
      </c>
      <c r="B74" s="210" t="s">
        <v>224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476</v>
      </c>
      <c r="AA74" s="205"/>
      <c r="AB74" s="205">
        <v>0</v>
      </c>
      <c r="AC74" s="205">
        <v>0</v>
      </c>
    </row>
    <row r="75" spans="1:29" s="134" customFormat="1" x14ac:dyDescent="0.25">
      <c r="A75" s="203" t="s">
        <v>55</v>
      </c>
      <c r="B75" s="204" t="s">
        <v>129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34" customFormat="1" ht="45" customHeight="1" x14ac:dyDescent="0.25">
      <c r="A76" s="206" t="s">
        <v>219</v>
      </c>
      <c r="B76" s="207" t="s">
        <v>501</v>
      </c>
      <c r="C76" s="155"/>
      <c r="D76" s="211"/>
      <c r="E76" s="212"/>
      <c r="F76" s="212"/>
      <c r="G76" s="212">
        <v>0</v>
      </c>
      <c r="H76" s="205">
        <v>0</v>
      </c>
      <c r="I76" s="205"/>
      <c r="J76" s="205">
        <v>0</v>
      </c>
      <c r="K76" s="205"/>
      <c r="L76" s="205">
        <v>0</v>
      </c>
      <c r="M76" s="205"/>
      <c r="N76" s="205">
        <v>0</v>
      </c>
      <c r="O76" s="205"/>
      <c r="P76" s="205">
        <v>0</v>
      </c>
      <c r="Q76" s="212"/>
      <c r="R76" s="205">
        <v>0</v>
      </c>
      <c r="S76" s="211"/>
      <c r="T76" s="205">
        <v>0</v>
      </c>
      <c r="U76" s="211"/>
      <c r="V76" s="205">
        <v>0</v>
      </c>
      <c r="W76" s="211"/>
      <c r="X76" s="205">
        <v>0</v>
      </c>
      <c r="Y76" s="211"/>
      <c r="Z76" s="205" t="s">
        <v>476</v>
      </c>
      <c r="AA76" s="211"/>
      <c r="AB76" s="205">
        <v>0</v>
      </c>
      <c r="AC76" s="205">
        <v>0</v>
      </c>
    </row>
    <row r="77" spans="1:29" s="134" customFormat="1" ht="39.75" customHeight="1" x14ac:dyDescent="0.25">
      <c r="A77" s="206" t="s">
        <v>220</v>
      </c>
      <c r="B77" s="209" t="s">
        <v>499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476</v>
      </c>
      <c r="AA77" s="205"/>
      <c r="AB77" s="205">
        <v>0</v>
      </c>
      <c r="AC77" s="205">
        <v>0</v>
      </c>
    </row>
    <row r="78" spans="1:29" s="134" customFormat="1" x14ac:dyDescent="0.25">
      <c r="A78" s="206" t="s">
        <v>221</v>
      </c>
      <c r="B78" s="209" t="s">
        <v>145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476</v>
      </c>
      <c r="AA78" s="205"/>
      <c r="AB78" s="205">
        <v>0</v>
      </c>
      <c r="AC78" s="205">
        <v>0</v>
      </c>
    </row>
    <row r="79" spans="1:29" s="134" customFormat="1" x14ac:dyDescent="0.25">
      <c r="A79" s="206" t="s">
        <v>222</v>
      </c>
      <c r="B79" s="207" t="s">
        <v>500</v>
      </c>
      <c r="C79" s="205"/>
      <c r="D79" s="205"/>
      <c r="E79" s="205"/>
      <c r="F79" s="205"/>
      <c r="G79" s="205">
        <v>4.4000000000000004</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476</v>
      </c>
      <c r="AA79" s="205"/>
      <c r="AB79" s="205">
        <v>0</v>
      </c>
      <c r="AC79" s="205">
        <v>0</v>
      </c>
    </row>
    <row r="80" spans="1:29" s="134" customFormat="1" x14ac:dyDescent="0.25">
      <c r="A80" s="206" t="s">
        <v>223</v>
      </c>
      <c r="B80" s="207" t="s">
        <v>502</v>
      </c>
      <c r="C80" s="155"/>
      <c r="D80" s="211"/>
      <c r="E80" s="212"/>
      <c r="F80" s="212"/>
      <c r="G80" s="212">
        <v>0</v>
      </c>
      <c r="H80" s="205">
        <v>0</v>
      </c>
      <c r="I80" s="205"/>
      <c r="J80" s="205">
        <v>0</v>
      </c>
      <c r="K80" s="205"/>
      <c r="L80" s="205">
        <v>0</v>
      </c>
      <c r="M80" s="205"/>
      <c r="N80" s="205">
        <v>0</v>
      </c>
      <c r="O80" s="205"/>
      <c r="P80" s="205">
        <v>0</v>
      </c>
      <c r="Q80" s="212"/>
      <c r="R80" s="205">
        <v>0</v>
      </c>
      <c r="S80" s="211"/>
      <c r="T80" s="205">
        <v>0</v>
      </c>
      <c r="U80" s="211"/>
      <c r="V80" s="205">
        <v>0</v>
      </c>
      <c r="W80" s="211"/>
      <c r="X80" s="205">
        <v>0</v>
      </c>
      <c r="Y80" s="211"/>
      <c r="Z80" s="205" t="s">
        <v>476</v>
      </c>
      <c r="AA80" s="211"/>
      <c r="AB80" s="205">
        <v>0</v>
      </c>
      <c r="AC80" s="205">
        <v>0</v>
      </c>
    </row>
    <row r="81" spans="1:29" s="134" customFormat="1" x14ac:dyDescent="0.25">
      <c r="A81" s="206" t="s">
        <v>533</v>
      </c>
      <c r="B81" s="207" t="s">
        <v>503</v>
      </c>
      <c r="C81" s="155"/>
      <c r="D81" s="211"/>
      <c r="E81" s="212"/>
      <c r="F81" s="212"/>
      <c r="G81" s="212">
        <v>0</v>
      </c>
      <c r="H81" s="205">
        <v>0</v>
      </c>
      <c r="I81" s="205"/>
      <c r="J81" s="205">
        <v>0</v>
      </c>
      <c r="K81" s="205"/>
      <c r="L81" s="205">
        <v>0</v>
      </c>
      <c r="M81" s="205"/>
      <c r="N81" s="205">
        <v>0</v>
      </c>
      <c r="O81" s="205"/>
      <c r="P81" s="205">
        <v>0</v>
      </c>
      <c r="Q81" s="212"/>
      <c r="R81" s="205">
        <v>0</v>
      </c>
      <c r="S81" s="211"/>
      <c r="T81" s="205">
        <v>0</v>
      </c>
      <c r="U81" s="211"/>
      <c r="V81" s="205">
        <v>0</v>
      </c>
      <c r="W81" s="211"/>
      <c r="X81" s="205">
        <v>0</v>
      </c>
      <c r="Y81" s="211"/>
      <c r="Z81" s="205" t="s">
        <v>476</v>
      </c>
      <c r="AA81" s="211"/>
      <c r="AB81" s="205">
        <v>0</v>
      </c>
      <c r="AC81" s="205">
        <v>0</v>
      </c>
    </row>
    <row r="82" spans="1:29" s="134" customFormat="1" x14ac:dyDescent="0.25">
      <c r="A82" s="206" t="s">
        <v>534</v>
      </c>
      <c r="B82" s="207" t="s">
        <v>504</v>
      </c>
      <c r="C82" s="155"/>
      <c r="D82" s="211"/>
      <c r="E82" s="212"/>
      <c r="F82" s="212"/>
      <c r="G82" s="212">
        <v>0</v>
      </c>
      <c r="H82" s="205">
        <v>0</v>
      </c>
      <c r="I82" s="205"/>
      <c r="J82" s="205">
        <v>0</v>
      </c>
      <c r="K82" s="205"/>
      <c r="L82" s="205">
        <v>0</v>
      </c>
      <c r="M82" s="205"/>
      <c r="N82" s="205">
        <v>0</v>
      </c>
      <c r="O82" s="205"/>
      <c r="P82" s="205">
        <v>0</v>
      </c>
      <c r="Q82" s="212"/>
      <c r="R82" s="205">
        <v>0</v>
      </c>
      <c r="S82" s="211"/>
      <c r="T82" s="205">
        <v>0</v>
      </c>
      <c r="U82" s="211"/>
      <c r="V82" s="205">
        <v>0</v>
      </c>
      <c r="W82" s="211"/>
      <c r="X82" s="205">
        <v>0</v>
      </c>
      <c r="Y82" s="211"/>
      <c r="Z82" s="205" t="s">
        <v>476</v>
      </c>
      <c r="AA82" s="211"/>
      <c r="AB82" s="205">
        <v>0</v>
      </c>
      <c r="AC82" s="205">
        <v>0</v>
      </c>
    </row>
    <row r="83" spans="1:29" s="134" customFormat="1" x14ac:dyDescent="0.25">
      <c r="A83" s="206" t="s">
        <v>535</v>
      </c>
      <c r="B83" s="207" t="s">
        <v>506</v>
      </c>
      <c r="C83" s="155"/>
      <c r="D83" s="211"/>
      <c r="E83" s="212"/>
      <c r="F83" s="212"/>
      <c r="G83" s="212">
        <v>0</v>
      </c>
      <c r="H83" s="205">
        <v>0</v>
      </c>
      <c r="I83" s="205"/>
      <c r="J83" s="205">
        <v>0</v>
      </c>
      <c r="K83" s="205"/>
      <c r="L83" s="205">
        <v>0</v>
      </c>
      <c r="M83" s="205"/>
      <c r="N83" s="205">
        <v>0</v>
      </c>
      <c r="O83" s="205"/>
      <c r="P83" s="205">
        <v>0</v>
      </c>
      <c r="Q83" s="212"/>
      <c r="R83" s="205">
        <v>0</v>
      </c>
      <c r="S83" s="211"/>
      <c r="T83" s="205">
        <v>0</v>
      </c>
      <c r="U83" s="211"/>
      <c r="V83" s="205">
        <v>0</v>
      </c>
      <c r="W83" s="211"/>
      <c r="X83" s="205">
        <v>0</v>
      </c>
      <c r="Y83" s="211"/>
      <c r="Z83" s="205" t="s">
        <v>476</v>
      </c>
      <c r="AA83" s="211"/>
      <c r="AB83" s="205">
        <v>0</v>
      </c>
      <c r="AC83" s="205">
        <v>0</v>
      </c>
    </row>
    <row r="84" spans="1:29" s="134" customFormat="1" x14ac:dyDescent="0.25">
      <c r="A84" s="206" t="s">
        <v>536</v>
      </c>
      <c r="B84" s="207" t="s">
        <v>508</v>
      </c>
      <c r="C84" s="155"/>
      <c r="D84" s="211"/>
      <c r="E84" s="212"/>
      <c r="F84" s="212"/>
      <c r="G84" s="212">
        <v>0</v>
      </c>
      <c r="H84" s="205">
        <v>0</v>
      </c>
      <c r="I84" s="205"/>
      <c r="J84" s="205">
        <v>0</v>
      </c>
      <c r="K84" s="205"/>
      <c r="L84" s="205">
        <v>0</v>
      </c>
      <c r="M84" s="205"/>
      <c r="N84" s="205">
        <v>0</v>
      </c>
      <c r="O84" s="205"/>
      <c r="P84" s="205">
        <v>0</v>
      </c>
      <c r="Q84" s="212"/>
      <c r="R84" s="205">
        <v>0</v>
      </c>
      <c r="S84" s="211"/>
      <c r="T84" s="205">
        <v>0</v>
      </c>
      <c r="U84" s="211"/>
      <c r="V84" s="205">
        <v>0</v>
      </c>
      <c r="W84" s="211"/>
      <c r="X84" s="205">
        <v>0</v>
      </c>
      <c r="Y84" s="211"/>
      <c r="Z84" s="205" t="s">
        <v>476</v>
      </c>
      <c r="AA84" s="211"/>
      <c r="AB84" s="205">
        <v>0</v>
      </c>
      <c r="AC84" s="205">
        <v>0</v>
      </c>
    </row>
    <row r="85" spans="1:29" s="134" customFormat="1" x14ac:dyDescent="0.25">
      <c r="A85" s="206" t="s">
        <v>537</v>
      </c>
      <c r="B85" s="207" t="s">
        <v>510</v>
      </c>
      <c r="C85" s="155"/>
      <c r="D85" s="211"/>
      <c r="E85" s="212"/>
      <c r="F85" s="212"/>
      <c r="G85" s="212">
        <v>0</v>
      </c>
      <c r="H85" s="205">
        <v>0</v>
      </c>
      <c r="I85" s="205"/>
      <c r="J85" s="205">
        <v>0</v>
      </c>
      <c r="K85" s="205"/>
      <c r="L85" s="205">
        <v>0</v>
      </c>
      <c r="M85" s="205"/>
      <c r="N85" s="205">
        <v>0</v>
      </c>
      <c r="O85" s="205"/>
      <c r="P85" s="205">
        <v>0</v>
      </c>
      <c r="Q85" s="212"/>
      <c r="R85" s="205">
        <v>0</v>
      </c>
      <c r="S85" s="211"/>
      <c r="T85" s="205">
        <v>0</v>
      </c>
      <c r="U85" s="211"/>
      <c r="V85" s="205">
        <v>0</v>
      </c>
      <c r="W85" s="211"/>
      <c r="X85" s="205">
        <v>0</v>
      </c>
      <c r="Y85" s="211"/>
      <c r="Z85" s="205" t="s">
        <v>476</v>
      </c>
      <c r="AA85" s="211"/>
      <c r="AB85" s="205">
        <v>0</v>
      </c>
      <c r="AC85" s="205">
        <v>0</v>
      </c>
    </row>
    <row r="86" spans="1:29" s="134" customFormat="1" x14ac:dyDescent="0.25">
      <c r="A86" s="206" t="s">
        <v>538</v>
      </c>
      <c r="B86" s="207" t="s">
        <v>512</v>
      </c>
      <c r="C86" s="213"/>
      <c r="D86" s="211"/>
      <c r="E86" s="212"/>
      <c r="F86" s="212"/>
      <c r="G86" s="212">
        <v>0</v>
      </c>
      <c r="H86" s="205">
        <v>0</v>
      </c>
      <c r="I86" s="205"/>
      <c r="J86" s="205">
        <v>0</v>
      </c>
      <c r="K86" s="205"/>
      <c r="L86" s="205">
        <v>0</v>
      </c>
      <c r="M86" s="205"/>
      <c r="N86" s="205">
        <v>0</v>
      </c>
      <c r="O86" s="205"/>
      <c r="P86" s="205">
        <v>0</v>
      </c>
      <c r="Q86" s="212"/>
      <c r="R86" s="205">
        <v>0</v>
      </c>
      <c r="S86" s="211"/>
      <c r="T86" s="205">
        <v>0</v>
      </c>
      <c r="U86" s="211"/>
      <c r="V86" s="205">
        <v>0</v>
      </c>
      <c r="W86" s="211"/>
      <c r="X86" s="205">
        <v>0</v>
      </c>
      <c r="Y86" s="211"/>
      <c r="Z86" s="205" t="s">
        <v>476</v>
      </c>
      <c r="AA86" s="211"/>
      <c r="AB86" s="205">
        <v>0</v>
      </c>
      <c r="AC86" s="205">
        <v>0</v>
      </c>
    </row>
  </sheetData>
  <mergeCells count="31">
    <mergeCell ref="AB20:AC21"/>
    <mergeCell ref="A14:AA14"/>
    <mergeCell ref="C20:D21"/>
    <mergeCell ref="A16:AA16"/>
    <mergeCell ref="A15:AA15"/>
    <mergeCell ref="A20:A22"/>
    <mergeCell ref="E20:F21"/>
    <mergeCell ref="A18:AA18"/>
    <mergeCell ref="L20:O20"/>
    <mergeCell ref="P20:S20"/>
    <mergeCell ref="P21:Q21"/>
    <mergeCell ref="R21:S21"/>
    <mergeCell ref="T20:W20"/>
    <mergeCell ref="X20:AA20"/>
    <mergeCell ref="B20:B22"/>
    <mergeCell ref="X21:Y21"/>
    <mergeCell ref="Z21:AA21"/>
    <mergeCell ref="H20:K20"/>
    <mergeCell ref="A4:AA4"/>
    <mergeCell ref="A12:AA12"/>
    <mergeCell ref="A9:AA9"/>
    <mergeCell ref="A11:AA11"/>
    <mergeCell ref="A8:AA8"/>
    <mergeCell ref="A6:AA6"/>
    <mergeCell ref="H21:I21"/>
    <mergeCell ref="J21:K21"/>
    <mergeCell ref="G20:G22"/>
    <mergeCell ref="T21:U21"/>
    <mergeCell ref="V21:W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8" zoomScale="80" zoomScaleSheetLayoutView="80" workbookViewId="0">
      <selection activeCell="AV40" sqref="AV40"/>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9.140625" style="340" hidden="1" customWidth="1"/>
    <col min="50" max="16384" width="9.140625" style="18"/>
  </cols>
  <sheetData>
    <row r="1" spans="1:48" ht="18.75" x14ac:dyDescent="0.25">
      <c r="AV1" s="33" t="s">
        <v>67</v>
      </c>
    </row>
    <row r="2" spans="1:48" ht="18.75" x14ac:dyDescent="0.3">
      <c r="AV2" s="14" t="s">
        <v>9</v>
      </c>
    </row>
    <row r="3" spans="1:48" ht="18.75" x14ac:dyDescent="0.3">
      <c r="AV3" s="14" t="s">
        <v>66</v>
      </c>
    </row>
    <row r="4" spans="1:48" ht="18.75" x14ac:dyDescent="0.3">
      <c r="AV4" s="14"/>
    </row>
    <row r="5" spans="1:48" ht="18.75" customHeight="1" x14ac:dyDescent="0.25">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4"/>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70" t="str">
        <f>'1. паспорт местоположение'!A12:C12</f>
        <v>J_TP1500.VL.0035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1"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341"/>
    </row>
    <row r="21" spans="1:49" s="21" customFormat="1" x14ac:dyDescent="0.25">
      <c r="A21" s="526" t="s">
        <v>426</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c r="AW21" s="341"/>
    </row>
    <row r="22" spans="1:49" s="21" customFormat="1" ht="58.5" customHeight="1" x14ac:dyDescent="0.25">
      <c r="A22" s="527" t="s">
        <v>51</v>
      </c>
      <c r="B22" s="530" t="s">
        <v>23</v>
      </c>
      <c r="C22" s="527" t="s">
        <v>50</v>
      </c>
      <c r="D22" s="527" t="s">
        <v>49</v>
      </c>
      <c r="E22" s="533" t="s">
        <v>437</v>
      </c>
      <c r="F22" s="534"/>
      <c r="G22" s="534"/>
      <c r="H22" s="534"/>
      <c r="I22" s="534"/>
      <c r="J22" s="534"/>
      <c r="K22" s="534"/>
      <c r="L22" s="535"/>
      <c r="M22" s="527" t="s">
        <v>48</v>
      </c>
      <c r="N22" s="527" t="s">
        <v>47</v>
      </c>
      <c r="O22" s="527" t="s">
        <v>46</v>
      </c>
      <c r="P22" s="536" t="s">
        <v>232</v>
      </c>
      <c r="Q22" s="536" t="s">
        <v>45</v>
      </c>
      <c r="R22" s="536" t="s">
        <v>44</v>
      </c>
      <c r="S22" s="536" t="s">
        <v>43</v>
      </c>
      <c r="T22" s="536"/>
      <c r="U22" s="537" t="s">
        <v>42</v>
      </c>
      <c r="V22" s="537" t="s">
        <v>41</v>
      </c>
      <c r="W22" s="536" t="s">
        <v>40</v>
      </c>
      <c r="X22" s="536" t="s">
        <v>39</v>
      </c>
      <c r="Y22" s="536" t="s">
        <v>38</v>
      </c>
      <c r="Z22" s="549" t="s">
        <v>37</v>
      </c>
      <c r="AA22" s="536" t="s">
        <v>36</v>
      </c>
      <c r="AB22" s="536" t="s">
        <v>35</v>
      </c>
      <c r="AC22" s="536" t="s">
        <v>34</v>
      </c>
      <c r="AD22" s="536" t="s">
        <v>33</v>
      </c>
      <c r="AE22" s="536" t="s">
        <v>32</v>
      </c>
      <c r="AF22" s="536" t="s">
        <v>31</v>
      </c>
      <c r="AG22" s="536"/>
      <c r="AH22" s="536"/>
      <c r="AI22" s="536"/>
      <c r="AJ22" s="536"/>
      <c r="AK22" s="536"/>
      <c r="AL22" s="536" t="s">
        <v>30</v>
      </c>
      <c r="AM22" s="536"/>
      <c r="AN22" s="536"/>
      <c r="AO22" s="536"/>
      <c r="AP22" s="536" t="s">
        <v>29</v>
      </c>
      <c r="AQ22" s="536"/>
      <c r="AR22" s="536" t="s">
        <v>28</v>
      </c>
      <c r="AS22" s="536" t="s">
        <v>27</v>
      </c>
      <c r="AT22" s="536" t="s">
        <v>26</v>
      </c>
      <c r="AU22" s="536" t="s">
        <v>25</v>
      </c>
      <c r="AV22" s="540" t="s">
        <v>24</v>
      </c>
      <c r="AW22" s="341"/>
    </row>
    <row r="23" spans="1:49" s="21" customFormat="1" ht="64.5" customHeight="1" x14ac:dyDescent="0.25">
      <c r="A23" s="528"/>
      <c r="B23" s="531"/>
      <c r="C23" s="528"/>
      <c r="D23" s="528"/>
      <c r="E23" s="541" t="s">
        <v>22</v>
      </c>
      <c r="F23" s="543" t="s">
        <v>128</v>
      </c>
      <c r="G23" s="543" t="s">
        <v>127</v>
      </c>
      <c r="H23" s="543" t="s">
        <v>126</v>
      </c>
      <c r="I23" s="547" t="s">
        <v>349</v>
      </c>
      <c r="J23" s="547" t="s">
        <v>350</v>
      </c>
      <c r="K23" s="547" t="s">
        <v>351</v>
      </c>
      <c r="L23" s="543" t="s">
        <v>78</v>
      </c>
      <c r="M23" s="528"/>
      <c r="N23" s="528"/>
      <c r="O23" s="528"/>
      <c r="P23" s="536"/>
      <c r="Q23" s="536"/>
      <c r="R23" s="536"/>
      <c r="S23" s="545" t="s">
        <v>1</v>
      </c>
      <c r="T23" s="545" t="s">
        <v>10</v>
      </c>
      <c r="U23" s="537"/>
      <c r="V23" s="537"/>
      <c r="W23" s="536"/>
      <c r="X23" s="536"/>
      <c r="Y23" s="536"/>
      <c r="Z23" s="536"/>
      <c r="AA23" s="536"/>
      <c r="AB23" s="536"/>
      <c r="AC23" s="536"/>
      <c r="AD23" s="536"/>
      <c r="AE23" s="536"/>
      <c r="AF23" s="536" t="s">
        <v>21</v>
      </c>
      <c r="AG23" s="536"/>
      <c r="AH23" s="536" t="s">
        <v>20</v>
      </c>
      <c r="AI23" s="536"/>
      <c r="AJ23" s="527" t="s">
        <v>19</v>
      </c>
      <c r="AK23" s="527" t="s">
        <v>18</v>
      </c>
      <c r="AL23" s="527" t="s">
        <v>17</v>
      </c>
      <c r="AM23" s="527" t="s">
        <v>16</v>
      </c>
      <c r="AN23" s="527" t="s">
        <v>15</v>
      </c>
      <c r="AO23" s="527" t="s">
        <v>14</v>
      </c>
      <c r="AP23" s="527" t="s">
        <v>13</v>
      </c>
      <c r="AQ23" s="538" t="s">
        <v>10</v>
      </c>
      <c r="AR23" s="536"/>
      <c r="AS23" s="536"/>
      <c r="AT23" s="536"/>
      <c r="AU23" s="536"/>
      <c r="AV23" s="540"/>
      <c r="AW23" s="341"/>
    </row>
    <row r="24" spans="1:49" s="21" customFormat="1" ht="96.75" customHeight="1" x14ac:dyDescent="0.25">
      <c r="A24" s="529"/>
      <c r="B24" s="532"/>
      <c r="C24" s="529"/>
      <c r="D24" s="529"/>
      <c r="E24" s="542"/>
      <c r="F24" s="544"/>
      <c r="G24" s="544"/>
      <c r="H24" s="544"/>
      <c r="I24" s="548"/>
      <c r="J24" s="548"/>
      <c r="K24" s="548"/>
      <c r="L24" s="544"/>
      <c r="M24" s="529"/>
      <c r="N24" s="529"/>
      <c r="O24" s="529"/>
      <c r="P24" s="536"/>
      <c r="Q24" s="536"/>
      <c r="R24" s="536"/>
      <c r="S24" s="546"/>
      <c r="T24" s="546"/>
      <c r="U24" s="537"/>
      <c r="V24" s="537"/>
      <c r="W24" s="536"/>
      <c r="X24" s="536"/>
      <c r="Y24" s="536"/>
      <c r="Z24" s="536"/>
      <c r="AA24" s="536"/>
      <c r="AB24" s="536"/>
      <c r="AC24" s="536"/>
      <c r="AD24" s="536"/>
      <c r="AE24" s="536"/>
      <c r="AF24" s="157" t="s">
        <v>12</v>
      </c>
      <c r="AG24" s="157" t="s">
        <v>11</v>
      </c>
      <c r="AH24" s="84" t="s">
        <v>1</v>
      </c>
      <c r="AI24" s="84" t="s">
        <v>10</v>
      </c>
      <c r="AJ24" s="529"/>
      <c r="AK24" s="529"/>
      <c r="AL24" s="529"/>
      <c r="AM24" s="529"/>
      <c r="AN24" s="529"/>
      <c r="AO24" s="529"/>
      <c r="AP24" s="529"/>
      <c r="AQ24" s="539"/>
      <c r="AR24" s="536"/>
      <c r="AS24" s="536"/>
      <c r="AT24" s="536"/>
      <c r="AU24" s="536"/>
      <c r="AV24" s="540"/>
      <c r="AW24" s="342">
        <f>SUM(AW26:AW40)</f>
        <v>38.506999999999998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43"/>
    </row>
    <row r="26" spans="1:49" s="156" customFormat="1" ht="63.75" x14ac:dyDescent="0.25">
      <c r="A26" s="249" t="s">
        <v>661</v>
      </c>
      <c r="B26" s="250" t="s">
        <v>617</v>
      </c>
      <c r="C26" s="250" t="s">
        <v>482</v>
      </c>
      <c r="D26" s="256" t="s">
        <v>540</v>
      </c>
      <c r="E26" s="251" t="s">
        <v>300</v>
      </c>
      <c r="F26" s="251" t="s">
        <v>300</v>
      </c>
      <c r="G26" s="251" t="s">
        <v>300</v>
      </c>
      <c r="H26" s="251" t="s">
        <v>300</v>
      </c>
      <c r="I26" s="251" t="s">
        <v>300</v>
      </c>
      <c r="J26" s="251" t="s">
        <v>300</v>
      </c>
      <c r="K26" s="251" t="s">
        <v>300</v>
      </c>
      <c r="L26" s="251" t="s">
        <v>300</v>
      </c>
      <c r="M26" s="250" t="s">
        <v>483</v>
      </c>
      <c r="N26" s="257" t="s">
        <v>571</v>
      </c>
      <c r="O26" s="250" t="s">
        <v>619</v>
      </c>
      <c r="P26" s="259">
        <v>2953</v>
      </c>
      <c r="Q26" s="258" t="s">
        <v>484</v>
      </c>
      <c r="R26" s="259">
        <v>2953</v>
      </c>
      <c r="S26" s="258" t="s">
        <v>485</v>
      </c>
      <c r="T26" s="258" t="s">
        <v>486</v>
      </c>
      <c r="U26" s="258">
        <v>4</v>
      </c>
      <c r="V26" s="258">
        <v>4</v>
      </c>
      <c r="W26" s="258" t="s">
        <v>487</v>
      </c>
      <c r="X26" s="259">
        <v>2582</v>
      </c>
      <c r="Y26" s="258"/>
      <c r="Z26" s="258"/>
      <c r="AA26" s="259"/>
      <c r="AB26" s="259">
        <v>2582</v>
      </c>
      <c r="AC26" s="338" t="s">
        <v>487</v>
      </c>
      <c r="AD26" s="339">
        <v>2582</v>
      </c>
      <c r="AE26" s="259">
        <v>0</v>
      </c>
      <c r="AF26" s="256" t="s">
        <v>488</v>
      </c>
      <c r="AG26" s="258" t="s">
        <v>489</v>
      </c>
      <c r="AH26" s="258" t="s">
        <v>490</v>
      </c>
      <c r="AI26" s="258" t="s">
        <v>490</v>
      </c>
      <c r="AJ26" s="258" t="s">
        <v>491</v>
      </c>
      <c r="AK26" s="258" t="s">
        <v>492</v>
      </c>
      <c r="AL26" s="258"/>
      <c r="AM26" s="258"/>
      <c r="AN26" s="258"/>
      <c r="AO26" s="256" t="s">
        <v>539</v>
      </c>
      <c r="AP26" s="258" t="s">
        <v>493</v>
      </c>
      <c r="AQ26" s="258" t="s">
        <v>493</v>
      </c>
      <c r="AR26" s="258" t="s">
        <v>493</v>
      </c>
      <c r="AS26" s="258" t="s">
        <v>493</v>
      </c>
      <c r="AT26" s="258" t="s">
        <v>494</v>
      </c>
      <c r="AU26" s="258"/>
      <c r="AV26" s="258" t="s">
        <v>545</v>
      </c>
      <c r="AW26" s="275">
        <v>2.5819999999999999</v>
      </c>
    </row>
    <row r="27" spans="1:49" s="21" customFormat="1" ht="45" customHeight="1" x14ac:dyDescent="0.25">
      <c r="A27" s="252"/>
      <c r="B27" s="252"/>
      <c r="C27" s="252"/>
      <c r="D27" s="252"/>
      <c r="E27" s="252"/>
      <c r="F27" s="252"/>
      <c r="G27" s="252"/>
      <c r="H27" s="252"/>
      <c r="I27" s="252"/>
      <c r="J27" s="252"/>
      <c r="K27" s="252"/>
      <c r="L27" s="252"/>
      <c r="M27" s="252"/>
      <c r="N27" s="257"/>
      <c r="O27" s="260" t="s">
        <v>539</v>
      </c>
      <c r="P27" s="259"/>
      <c r="Q27" s="258"/>
      <c r="R27" s="259"/>
      <c r="S27" s="258"/>
      <c r="T27" s="258"/>
      <c r="U27" s="258"/>
      <c r="V27" s="258"/>
      <c r="W27" s="258" t="s">
        <v>495</v>
      </c>
      <c r="X27" s="259">
        <v>2800</v>
      </c>
      <c r="Y27" s="258" t="s">
        <v>495</v>
      </c>
      <c r="Z27" s="258"/>
      <c r="AA27" s="259"/>
      <c r="AB27" s="259"/>
      <c r="AC27" s="258"/>
      <c r="AD27" s="259"/>
      <c r="AE27" s="259"/>
      <c r="AF27" s="256" t="s">
        <v>539</v>
      </c>
      <c r="AG27" s="258"/>
      <c r="AH27" s="258"/>
      <c r="AI27" s="258"/>
      <c r="AJ27" s="258"/>
      <c r="AK27" s="258"/>
      <c r="AL27" s="258"/>
      <c r="AM27" s="258"/>
      <c r="AN27" s="258"/>
      <c r="AO27" s="256" t="s">
        <v>539</v>
      </c>
      <c r="AP27" s="258"/>
      <c r="AQ27" s="258"/>
      <c r="AR27" s="258"/>
      <c r="AS27" s="258"/>
      <c r="AT27" s="258"/>
      <c r="AU27" s="258"/>
      <c r="AV27" s="258"/>
      <c r="AW27" s="344"/>
    </row>
    <row r="28" spans="1:49" s="21" customFormat="1" ht="45" customHeight="1" x14ac:dyDescent="0.25">
      <c r="A28" s="252"/>
      <c r="B28" s="252"/>
      <c r="C28" s="252"/>
      <c r="D28" s="252"/>
      <c r="E28" s="252"/>
      <c r="F28" s="252"/>
      <c r="G28" s="252"/>
      <c r="H28" s="252"/>
      <c r="I28" s="252"/>
      <c r="J28" s="252"/>
      <c r="K28" s="252"/>
      <c r="L28" s="252"/>
      <c r="M28" s="252"/>
      <c r="N28" s="257"/>
      <c r="O28" s="260" t="s">
        <v>539</v>
      </c>
      <c r="P28" s="259"/>
      <c r="Q28" s="258"/>
      <c r="R28" s="259"/>
      <c r="S28" s="258"/>
      <c r="T28" s="258"/>
      <c r="U28" s="258"/>
      <c r="V28" s="258"/>
      <c r="W28" s="258" t="s">
        <v>496</v>
      </c>
      <c r="X28" s="259">
        <v>2953</v>
      </c>
      <c r="Y28" s="258" t="s">
        <v>496</v>
      </c>
      <c r="Z28" s="258"/>
      <c r="AA28" s="259"/>
      <c r="AB28" s="259"/>
      <c r="AC28" s="258"/>
      <c r="AD28" s="259"/>
      <c r="AE28" s="259"/>
      <c r="AF28" s="256" t="s">
        <v>539</v>
      </c>
      <c r="AG28" s="258"/>
      <c r="AH28" s="258"/>
      <c r="AI28" s="258"/>
      <c r="AJ28" s="258"/>
      <c r="AK28" s="258"/>
      <c r="AL28" s="258"/>
      <c r="AM28" s="258"/>
      <c r="AN28" s="258"/>
      <c r="AO28" s="256" t="s">
        <v>539</v>
      </c>
      <c r="AP28" s="258"/>
      <c r="AQ28" s="258"/>
      <c r="AR28" s="258"/>
      <c r="AS28" s="258"/>
      <c r="AT28" s="258"/>
      <c r="AU28" s="258"/>
      <c r="AV28" s="258"/>
      <c r="AW28" s="344"/>
    </row>
    <row r="29" spans="1:49" s="21" customFormat="1" ht="60" customHeight="1" x14ac:dyDescent="0.25">
      <c r="A29" s="252"/>
      <c r="B29" s="252"/>
      <c r="C29" s="252"/>
      <c r="D29" s="252"/>
      <c r="E29" s="252"/>
      <c r="F29" s="252"/>
      <c r="G29" s="252"/>
      <c r="H29" s="252"/>
      <c r="I29" s="252"/>
      <c r="J29" s="252"/>
      <c r="K29" s="252"/>
      <c r="L29" s="252"/>
      <c r="M29" s="252"/>
      <c r="N29" s="257"/>
      <c r="O29" s="260" t="s">
        <v>539</v>
      </c>
      <c r="P29" s="259"/>
      <c r="Q29" s="258"/>
      <c r="R29" s="259"/>
      <c r="S29" s="258"/>
      <c r="T29" s="258"/>
      <c r="U29" s="258"/>
      <c r="V29" s="258"/>
      <c r="W29" s="258" t="s">
        <v>497</v>
      </c>
      <c r="X29" s="259">
        <v>2941</v>
      </c>
      <c r="Y29" s="258"/>
      <c r="Z29" s="258"/>
      <c r="AA29" s="259"/>
      <c r="AB29" s="259"/>
      <c r="AC29" s="258"/>
      <c r="AD29" s="259"/>
      <c r="AE29" s="259"/>
      <c r="AF29" s="256" t="s">
        <v>539</v>
      </c>
      <c r="AG29" s="258"/>
      <c r="AH29" s="258"/>
      <c r="AI29" s="258"/>
      <c r="AJ29" s="258"/>
      <c r="AK29" s="258"/>
      <c r="AL29" s="258"/>
      <c r="AM29" s="258"/>
      <c r="AN29" s="258"/>
      <c r="AO29" s="256" t="s">
        <v>539</v>
      </c>
      <c r="AP29" s="258"/>
      <c r="AQ29" s="258"/>
      <c r="AR29" s="258"/>
      <c r="AS29" s="258"/>
      <c r="AT29" s="258"/>
      <c r="AU29" s="258"/>
      <c r="AV29" s="258"/>
      <c r="AW29" s="344"/>
    </row>
    <row r="30" spans="1:49" ht="76.5" x14ac:dyDescent="0.25">
      <c r="A30" s="253">
        <v>1</v>
      </c>
      <c r="B30" s="250" t="s">
        <v>618</v>
      </c>
      <c r="C30" s="250" t="s">
        <v>482</v>
      </c>
      <c r="D30" s="256" t="s">
        <v>540</v>
      </c>
      <c r="E30" s="251" t="s">
        <v>300</v>
      </c>
      <c r="F30" s="251" t="s">
        <v>300</v>
      </c>
      <c r="G30" s="251" t="s">
        <v>300</v>
      </c>
      <c r="H30" s="251" t="s">
        <v>300</v>
      </c>
      <c r="I30" s="251" t="s">
        <v>300</v>
      </c>
      <c r="J30" s="251" t="s">
        <v>300</v>
      </c>
      <c r="K30" s="251" t="s">
        <v>300</v>
      </c>
      <c r="L30" s="251" t="s">
        <v>300</v>
      </c>
      <c r="M30" s="253" t="s">
        <v>554</v>
      </c>
      <c r="N30" s="254" t="s">
        <v>547</v>
      </c>
      <c r="O30" s="250" t="s">
        <v>620</v>
      </c>
      <c r="P30" s="259">
        <v>0</v>
      </c>
      <c r="Q30" s="258" t="s">
        <v>484</v>
      </c>
      <c r="R30" s="259">
        <v>64</v>
      </c>
      <c r="S30" s="253" t="s">
        <v>551</v>
      </c>
      <c r="T30" s="253" t="s">
        <v>551</v>
      </c>
      <c r="U30" s="253">
        <v>4</v>
      </c>
      <c r="V30" s="253">
        <v>4</v>
      </c>
      <c r="W30" s="258" t="s">
        <v>544</v>
      </c>
      <c r="X30" s="259">
        <v>65</v>
      </c>
      <c r="Y30" s="253"/>
      <c r="Z30" s="253"/>
      <c r="AA30" s="253"/>
      <c r="AB30" s="259">
        <v>65</v>
      </c>
      <c r="AC30" s="338" t="s">
        <v>544</v>
      </c>
      <c r="AD30" s="339">
        <v>65</v>
      </c>
      <c r="AE30" s="259">
        <v>65</v>
      </c>
      <c r="AF30" s="253"/>
      <c r="AG30" s="253"/>
      <c r="AH30" s="253"/>
      <c r="AI30" s="253"/>
      <c r="AJ30" s="253"/>
      <c r="AK30" s="255">
        <v>43894</v>
      </c>
      <c r="AL30" s="253"/>
      <c r="AM30" s="253"/>
      <c r="AN30" s="253"/>
      <c r="AO30" s="253"/>
      <c r="AP30" s="258"/>
      <c r="AQ30" s="258" t="s">
        <v>552</v>
      </c>
      <c r="AR30" s="258"/>
      <c r="AS30" s="258" t="s">
        <v>552</v>
      </c>
      <c r="AT30" s="258" t="s">
        <v>553</v>
      </c>
      <c r="AU30" s="253"/>
      <c r="AV30" s="254" t="s">
        <v>570</v>
      </c>
      <c r="AW30" s="345">
        <v>6.5000000000000002E-2</v>
      </c>
    </row>
    <row r="31" spans="1:49" ht="25.5"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8" t="s">
        <v>548</v>
      </c>
      <c r="X31" s="259">
        <v>63</v>
      </c>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345"/>
    </row>
    <row r="32" spans="1:49"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8" t="s">
        <v>549</v>
      </c>
      <c r="X32" s="259">
        <v>33</v>
      </c>
      <c r="Y32" s="258" t="s">
        <v>549</v>
      </c>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345"/>
    </row>
    <row r="33" spans="1:49"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8" t="s">
        <v>550</v>
      </c>
      <c r="X33" s="259">
        <v>58</v>
      </c>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345"/>
    </row>
    <row r="34" spans="1:49" ht="114.75" x14ac:dyDescent="0.25">
      <c r="A34" s="253">
        <v>2</v>
      </c>
      <c r="B34" s="250" t="s">
        <v>620</v>
      </c>
      <c r="C34" s="250" t="s">
        <v>482</v>
      </c>
      <c r="D34" s="253"/>
      <c r="E34" s="253"/>
      <c r="F34" s="253"/>
      <c r="G34" s="253"/>
      <c r="H34" s="253"/>
      <c r="I34" s="253"/>
      <c r="J34" s="253"/>
      <c r="K34" s="253"/>
      <c r="L34" s="253"/>
      <c r="M34" s="253" t="s">
        <v>554</v>
      </c>
      <c r="N34" s="254" t="s">
        <v>653</v>
      </c>
      <c r="O34" s="250" t="s">
        <v>620</v>
      </c>
      <c r="P34" s="259">
        <v>0</v>
      </c>
      <c r="Q34" s="258" t="s">
        <v>651</v>
      </c>
      <c r="R34" s="253">
        <v>90</v>
      </c>
      <c r="S34" s="253" t="s">
        <v>590</v>
      </c>
      <c r="T34" s="253" t="s">
        <v>590</v>
      </c>
      <c r="U34" s="253">
        <v>1</v>
      </c>
      <c r="V34" s="253">
        <v>1</v>
      </c>
      <c r="W34" s="258" t="s">
        <v>652</v>
      </c>
      <c r="X34" s="259">
        <v>90</v>
      </c>
      <c r="Y34" s="253"/>
      <c r="Z34" s="253"/>
      <c r="AA34" s="253"/>
      <c r="AB34" s="259">
        <v>90</v>
      </c>
      <c r="AC34" s="258" t="s">
        <v>652</v>
      </c>
      <c r="AD34" s="259">
        <v>90</v>
      </c>
      <c r="AE34" s="253">
        <v>0</v>
      </c>
      <c r="AF34" s="253"/>
      <c r="AG34" s="253"/>
      <c r="AH34" s="253"/>
      <c r="AI34" s="253"/>
      <c r="AJ34" s="253"/>
      <c r="AK34" s="253"/>
      <c r="AL34" s="253"/>
      <c r="AM34" s="253"/>
      <c r="AN34" s="253"/>
      <c r="AO34" s="253"/>
      <c r="AP34" s="253"/>
      <c r="AQ34" s="255">
        <v>44137</v>
      </c>
      <c r="AR34" s="253"/>
      <c r="AS34" s="255">
        <v>44137</v>
      </c>
      <c r="AT34" s="255">
        <v>61728</v>
      </c>
      <c r="AU34" s="253"/>
      <c r="AV34" s="253"/>
      <c r="AW34" s="345">
        <v>0.09</v>
      </c>
    </row>
    <row r="35" spans="1:49" ht="114.75" x14ac:dyDescent="0.25">
      <c r="A35" s="253">
        <v>3</v>
      </c>
      <c r="B35" s="250" t="s">
        <v>620</v>
      </c>
      <c r="C35" s="250" t="s">
        <v>482</v>
      </c>
      <c r="D35" s="253"/>
      <c r="E35" s="253"/>
      <c r="F35" s="253"/>
      <c r="G35" s="253"/>
      <c r="H35" s="253"/>
      <c r="I35" s="253"/>
      <c r="J35" s="253"/>
      <c r="K35" s="253"/>
      <c r="L35" s="253"/>
      <c r="M35" s="253" t="s">
        <v>554</v>
      </c>
      <c r="N35" s="254" t="s">
        <v>655</v>
      </c>
      <c r="O35" s="250" t="s">
        <v>620</v>
      </c>
      <c r="P35" s="259">
        <v>0</v>
      </c>
      <c r="Q35" s="258" t="s">
        <v>651</v>
      </c>
      <c r="R35" s="253">
        <v>90</v>
      </c>
      <c r="S35" s="253" t="s">
        <v>590</v>
      </c>
      <c r="T35" s="253" t="s">
        <v>590</v>
      </c>
      <c r="U35" s="253">
        <v>1</v>
      </c>
      <c r="V35" s="253">
        <v>1</v>
      </c>
      <c r="W35" s="258" t="s">
        <v>654</v>
      </c>
      <c r="X35" s="259">
        <v>90</v>
      </c>
      <c r="Y35" s="253"/>
      <c r="Z35" s="253"/>
      <c r="AA35" s="253"/>
      <c r="AB35" s="259">
        <v>90</v>
      </c>
      <c r="AC35" s="258" t="s">
        <v>654</v>
      </c>
      <c r="AD35" s="259">
        <v>90</v>
      </c>
      <c r="AE35" s="253">
        <v>0</v>
      </c>
      <c r="AF35" s="253"/>
      <c r="AG35" s="253"/>
      <c r="AH35" s="253"/>
      <c r="AI35" s="253"/>
      <c r="AJ35" s="253"/>
      <c r="AK35" s="253"/>
      <c r="AL35" s="253"/>
      <c r="AM35" s="253"/>
      <c r="AN35" s="253"/>
      <c r="AO35" s="253"/>
      <c r="AP35" s="253"/>
      <c r="AQ35" s="255">
        <v>44137</v>
      </c>
      <c r="AR35" s="253"/>
      <c r="AS35" s="255">
        <v>44137</v>
      </c>
      <c r="AT35" s="255">
        <v>61728</v>
      </c>
      <c r="AU35" s="253"/>
      <c r="AV35" s="253"/>
      <c r="AW35" s="345">
        <v>0.09</v>
      </c>
    </row>
    <row r="36" spans="1:49" ht="114.75" x14ac:dyDescent="0.25">
      <c r="A36" s="253">
        <v>4</v>
      </c>
      <c r="B36" s="250" t="s">
        <v>620</v>
      </c>
      <c r="C36" s="250" t="s">
        <v>482</v>
      </c>
      <c r="D36" s="253"/>
      <c r="E36" s="253"/>
      <c r="F36" s="253"/>
      <c r="G36" s="253"/>
      <c r="H36" s="253"/>
      <c r="I36" s="253"/>
      <c r="J36" s="253"/>
      <c r="K36" s="253"/>
      <c r="L36" s="253"/>
      <c r="M36" s="253" t="s">
        <v>554</v>
      </c>
      <c r="N36" s="254" t="s">
        <v>653</v>
      </c>
      <c r="O36" s="250" t="s">
        <v>620</v>
      </c>
      <c r="P36" s="259">
        <v>0</v>
      </c>
      <c r="Q36" s="258" t="s">
        <v>651</v>
      </c>
      <c r="R36" s="253">
        <v>90</v>
      </c>
      <c r="S36" s="253" t="s">
        <v>590</v>
      </c>
      <c r="T36" s="253" t="s">
        <v>590</v>
      </c>
      <c r="U36" s="253">
        <v>1</v>
      </c>
      <c r="V36" s="253">
        <v>1</v>
      </c>
      <c r="W36" s="258" t="s">
        <v>656</v>
      </c>
      <c r="X36" s="259">
        <v>90</v>
      </c>
      <c r="Y36" s="253"/>
      <c r="Z36" s="253"/>
      <c r="AA36" s="253"/>
      <c r="AB36" s="259">
        <v>90</v>
      </c>
      <c r="AC36" s="258" t="s">
        <v>656</v>
      </c>
      <c r="AD36" s="259">
        <v>90</v>
      </c>
      <c r="AE36" s="253">
        <v>0</v>
      </c>
      <c r="AF36" s="253"/>
      <c r="AG36" s="253"/>
      <c r="AH36" s="253"/>
      <c r="AI36" s="253"/>
      <c r="AJ36" s="253"/>
      <c r="AK36" s="253"/>
      <c r="AL36" s="253"/>
      <c r="AM36" s="253"/>
      <c r="AN36" s="253"/>
      <c r="AO36" s="253"/>
      <c r="AP36" s="253"/>
      <c r="AQ36" s="255">
        <v>44137</v>
      </c>
      <c r="AR36" s="253"/>
      <c r="AS36" s="255">
        <v>44137</v>
      </c>
      <c r="AT36" s="255">
        <v>61728</v>
      </c>
      <c r="AU36" s="253"/>
      <c r="AV36" s="253"/>
      <c r="AW36" s="345">
        <v>0.09</v>
      </c>
    </row>
    <row r="37" spans="1:49" ht="138" customHeight="1" x14ac:dyDescent="0.25">
      <c r="A37" s="253">
        <v>5</v>
      </c>
      <c r="B37" s="250" t="s">
        <v>620</v>
      </c>
      <c r="C37" s="250" t="s">
        <v>482</v>
      </c>
      <c r="D37" s="253"/>
      <c r="E37" s="253"/>
      <c r="F37" s="253"/>
      <c r="G37" s="253"/>
      <c r="H37" s="253"/>
      <c r="I37" s="253"/>
      <c r="J37" s="253"/>
      <c r="K37" s="253"/>
      <c r="L37" s="253"/>
      <c r="M37" s="253" t="s">
        <v>554</v>
      </c>
      <c r="N37" s="254" t="s">
        <v>657</v>
      </c>
      <c r="O37" s="250" t="s">
        <v>620</v>
      </c>
      <c r="P37" s="259">
        <v>0</v>
      </c>
      <c r="Q37" s="258" t="s">
        <v>651</v>
      </c>
      <c r="R37" s="253">
        <v>90</v>
      </c>
      <c r="S37" s="253" t="s">
        <v>590</v>
      </c>
      <c r="T37" s="253" t="s">
        <v>590</v>
      </c>
      <c r="U37" s="253">
        <v>1</v>
      </c>
      <c r="V37" s="253">
        <v>1</v>
      </c>
      <c r="W37" s="258" t="s">
        <v>658</v>
      </c>
      <c r="X37" s="259">
        <v>90</v>
      </c>
      <c r="Y37" s="253"/>
      <c r="Z37" s="253"/>
      <c r="AA37" s="253"/>
      <c r="AB37" s="259">
        <v>90</v>
      </c>
      <c r="AC37" s="253" t="s">
        <v>658</v>
      </c>
      <c r="AD37" s="259">
        <v>90</v>
      </c>
      <c r="AE37" s="253">
        <v>0</v>
      </c>
      <c r="AF37" s="253"/>
      <c r="AG37" s="253"/>
      <c r="AH37" s="253"/>
      <c r="AI37" s="253"/>
      <c r="AJ37" s="253"/>
      <c r="AK37" s="253"/>
      <c r="AL37" s="253"/>
      <c r="AM37" s="253"/>
      <c r="AN37" s="253"/>
      <c r="AO37" s="253"/>
      <c r="AP37" s="253"/>
      <c r="AQ37" s="255">
        <v>44137</v>
      </c>
      <c r="AR37" s="253"/>
      <c r="AS37" s="255">
        <v>44137</v>
      </c>
      <c r="AT37" s="255">
        <v>61728</v>
      </c>
      <c r="AU37" s="253"/>
      <c r="AV37" s="253"/>
      <c r="AW37" s="345">
        <v>0.09</v>
      </c>
    </row>
    <row r="38" spans="1:49" ht="114.75" x14ac:dyDescent="0.25">
      <c r="A38" s="253">
        <v>6</v>
      </c>
      <c r="B38" s="250" t="s">
        <v>620</v>
      </c>
      <c r="C38" s="250" t="s">
        <v>482</v>
      </c>
      <c r="D38" s="253"/>
      <c r="E38" s="253"/>
      <c r="F38" s="253"/>
      <c r="G38" s="253"/>
      <c r="H38" s="253"/>
      <c r="I38" s="253"/>
      <c r="J38" s="253"/>
      <c r="K38" s="253"/>
      <c r="L38" s="253"/>
      <c r="M38" s="253" t="s">
        <v>554</v>
      </c>
      <c r="N38" s="254" t="s">
        <v>659</v>
      </c>
      <c r="O38" s="250" t="s">
        <v>620</v>
      </c>
      <c r="P38" s="259">
        <v>0</v>
      </c>
      <c r="Q38" s="258" t="s">
        <v>651</v>
      </c>
      <c r="R38" s="253">
        <v>90</v>
      </c>
      <c r="S38" s="253" t="s">
        <v>590</v>
      </c>
      <c r="T38" s="253" t="s">
        <v>590</v>
      </c>
      <c r="U38" s="253">
        <v>1</v>
      </c>
      <c r="V38" s="253">
        <v>1</v>
      </c>
      <c r="W38" s="258" t="s">
        <v>660</v>
      </c>
      <c r="X38" s="259">
        <v>90</v>
      </c>
      <c r="Y38" s="253"/>
      <c r="Z38" s="253"/>
      <c r="AA38" s="253"/>
      <c r="AB38" s="259">
        <v>90</v>
      </c>
      <c r="AC38" s="258" t="s">
        <v>660</v>
      </c>
      <c r="AD38" s="259">
        <v>90</v>
      </c>
      <c r="AE38" s="253">
        <v>0</v>
      </c>
      <c r="AF38" s="253"/>
      <c r="AG38" s="253"/>
      <c r="AH38" s="253"/>
      <c r="AI38" s="253"/>
      <c r="AJ38" s="253"/>
      <c r="AK38" s="253"/>
      <c r="AL38" s="253"/>
      <c r="AM38" s="253"/>
      <c r="AN38" s="253"/>
      <c r="AO38" s="253"/>
      <c r="AP38" s="253"/>
      <c r="AQ38" s="255">
        <v>44137</v>
      </c>
      <c r="AR38" s="253"/>
      <c r="AS38" s="255">
        <v>44137</v>
      </c>
      <c r="AT38" s="255">
        <v>61728</v>
      </c>
      <c r="AU38" s="253"/>
      <c r="AV38" s="253"/>
      <c r="AW38" s="345">
        <v>0.09</v>
      </c>
    </row>
    <row r="39" spans="1:49" ht="63.75" x14ac:dyDescent="0.25">
      <c r="A39" s="253">
        <v>7</v>
      </c>
      <c r="B39" s="250" t="s">
        <v>618</v>
      </c>
      <c r="C39" s="250" t="s">
        <v>482</v>
      </c>
      <c r="D39" s="256" t="s">
        <v>587</v>
      </c>
      <c r="E39" s="251" t="s">
        <v>300</v>
      </c>
      <c r="F39" s="251" t="s">
        <v>300</v>
      </c>
      <c r="G39" s="251" t="s">
        <v>300</v>
      </c>
      <c r="H39" s="251" t="s">
        <v>300</v>
      </c>
      <c r="I39" s="251" t="s">
        <v>300</v>
      </c>
      <c r="J39" s="251" t="s">
        <v>300</v>
      </c>
      <c r="K39" s="251" t="s">
        <v>300</v>
      </c>
      <c r="L39" s="251" t="s">
        <v>300</v>
      </c>
      <c r="M39" s="253" t="s">
        <v>554</v>
      </c>
      <c r="N39" s="254" t="s">
        <v>588</v>
      </c>
      <c r="O39" s="258" t="s">
        <v>620</v>
      </c>
      <c r="P39" s="259">
        <v>0</v>
      </c>
      <c r="Q39" s="258" t="s">
        <v>589</v>
      </c>
      <c r="R39" s="259">
        <v>71</v>
      </c>
      <c r="S39" s="253" t="s">
        <v>551</v>
      </c>
      <c r="T39" s="253" t="s">
        <v>590</v>
      </c>
      <c r="U39" s="253">
        <v>1</v>
      </c>
      <c r="V39" s="253">
        <v>1</v>
      </c>
      <c r="W39" s="258" t="s">
        <v>591</v>
      </c>
      <c r="X39" s="259">
        <v>71</v>
      </c>
      <c r="Y39" s="252"/>
      <c r="Z39" s="252"/>
      <c r="AA39" s="252"/>
      <c r="AB39" s="259">
        <v>71</v>
      </c>
      <c r="AC39" s="258" t="s">
        <v>591</v>
      </c>
      <c r="AD39" s="259">
        <v>71</v>
      </c>
      <c r="AE39" s="259">
        <v>71</v>
      </c>
      <c r="AF39" s="252"/>
      <c r="AG39" s="252"/>
      <c r="AH39" s="252"/>
      <c r="AI39" s="252"/>
      <c r="AJ39" s="252"/>
      <c r="AK39" s="255">
        <v>44719</v>
      </c>
      <c r="AL39" s="252"/>
      <c r="AM39" s="252"/>
      <c r="AN39" s="252"/>
      <c r="AO39" s="252"/>
      <c r="AP39" s="252"/>
      <c r="AQ39" s="261">
        <v>44722</v>
      </c>
      <c r="AR39" s="261"/>
      <c r="AS39" s="261">
        <v>44722</v>
      </c>
      <c r="AT39" s="261">
        <v>44772</v>
      </c>
      <c r="AU39" s="252"/>
      <c r="AV39" s="254" t="s">
        <v>592</v>
      </c>
      <c r="AW39" s="275">
        <v>7.0999999999999994E-2</v>
      </c>
    </row>
    <row r="40" spans="1:49" ht="63.75" x14ac:dyDescent="0.25">
      <c r="A40" s="260" t="s">
        <v>594</v>
      </c>
      <c r="B40" s="250" t="s">
        <v>618</v>
      </c>
      <c r="C40" s="250" t="s">
        <v>482</v>
      </c>
      <c r="D40" s="256" t="s">
        <v>587</v>
      </c>
      <c r="E40" s="251" t="s">
        <v>300</v>
      </c>
      <c r="F40" s="251" t="s">
        <v>300</v>
      </c>
      <c r="G40" s="251" t="s">
        <v>300</v>
      </c>
      <c r="H40" s="251" t="s">
        <v>300</v>
      </c>
      <c r="I40" s="251" t="s">
        <v>300</v>
      </c>
      <c r="J40" s="251" t="s">
        <v>300</v>
      </c>
      <c r="K40" s="251" t="s">
        <v>300</v>
      </c>
      <c r="L40" s="251" t="s">
        <v>300</v>
      </c>
      <c r="M40" s="258" t="s">
        <v>595</v>
      </c>
      <c r="N40" s="254" t="s">
        <v>593</v>
      </c>
      <c r="O40" s="258" t="s">
        <v>620</v>
      </c>
      <c r="P40" s="259">
        <v>30034</v>
      </c>
      <c r="Q40" s="258" t="s">
        <v>589</v>
      </c>
      <c r="R40" s="259">
        <v>30034</v>
      </c>
      <c r="S40" s="258" t="s">
        <v>485</v>
      </c>
      <c r="T40" s="258" t="s">
        <v>596</v>
      </c>
      <c r="U40" s="258">
        <v>2</v>
      </c>
      <c r="V40" s="258">
        <v>2</v>
      </c>
      <c r="W40" s="258" t="s">
        <v>597</v>
      </c>
      <c r="X40" s="259">
        <v>29734</v>
      </c>
      <c r="Y40" s="252"/>
      <c r="Z40" s="258">
        <v>1</v>
      </c>
      <c r="AA40" s="259">
        <v>29734</v>
      </c>
      <c r="AB40" s="259">
        <v>29734</v>
      </c>
      <c r="AC40" s="258" t="s">
        <v>597</v>
      </c>
      <c r="AD40" s="259">
        <v>35681</v>
      </c>
      <c r="AE40" s="259">
        <v>0</v>
      </c>
      <c r="AF40" s="256" t="s">
        <v>599</v>
      </c>
      <c r="AG40" s="258" t="s">
        <v>489</v>
      </c>
      <c r="AH40" s="258" t="s">
        <v>600</v>
      </c>
      <c r="AI40" s="258" t="s">
        <v>601</v>
      </c>
      <c r="AJ40" s="258" t="s">
        <v>602</v>
      </c>
      <c r="AK40" s="258" t="s">
        <v>603</v>
      </c>
      <c r="AL40" s="258" t="s">
        <v>603</v>
      </c>
      <c r="AM40" s="252"/>
      <c r="AN40" s="252"/>
      <c r="AO40" s="252"/>
      <c r="AP40" s="258" t="s">
        <v>604</v>
      </c>
      <c r="AQ40" s="258" t="s">
        <v>605</v>
      </c>
      <c r="AR40" s="258" t="s">
        <v>604</v>
      </c>
      <c r="AS40" s="258" t="s">
        <v>606</v>
      </c>
      <c r="AT40" s="258" t="s">
        <v>607</v>
      </c>
      <c r="AU40" s="252"/>
      <c r="AV40" s="346" t="s">
        <v>662</v>
      </c>
      <c r="AW40" s="275">
        <v>35.338999999999999</v>
      </c>
    </row>
    <row r="41" spans="1:49"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8" t="s">
        <v>598</v>
      </c>
      <c r="X41" s="259">
        <v>29884</v>
      </c>
      <c r="Y41" s="252"/>
      <c r="Z41" s="258"/>
      <c r="AA41" s="259">
        <v>29884</v>
      </c>
      <c r="AB41" s="252"/>
      <c r="AC41" s="252"/>
      <c r="AD41" s="252"/>
      <c r="AE41" s="252"/>
      <c r="AF41" s="252"/>
      <c r="AG41" s="252"/>
      <c r="AH41" s="252"/>
      <c r="AI41" s="252"/>
      <c r="AJ41" s="252"/>
      <c r="AK41" s="252"/>
      <c r="AL41" s="252"/>
      <c r="AM41" s="252"/>
      <c r="AN41" s="252"/>
      <c r="AO41" s="252"/>
      <c r="AP41" s="252"/>
      <c r="AQ41" s="252"/>
      <c r="AR41" s="252"/>
      <c r="AS41" s="252"/>
      <c r="AT41" s="252"/>
      <c r="AU41" s="252"/>
      <c r="AV41"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218" customWidth="1"/>
    <col min="3" max="252" width="9.140625" style="220"/>
    <col min="253" max="254" width="66.140625" style="220" customWidth="1"/>
    <col min="255" max="508" width="9.140625" style="220"/>
    <col min="509" max="510" width="66.140625" style="220" customWidth="1"/>
    <col min="511" max="764" width="9.140625" style="220"/>
    <col min="765" max="766" width="66.140625" style="220" customWidth="1"/>
    <col min="767" max="1020" width="9.140625" style="220"/>
    <col min="1021" max="1022" width="66.140625" style="220" customWidth="1"/>
    <col min="1023" max="1276" width="9.140625" style="220"/>
    <col min="1277" max="1278" width="66.140625" style="220" customWidth="1"/>
    <col min="1279" max="1532" width="9.140625" style="220"/>
    <col min="1533" max="1534" width="66.140625" style="220" customWidth="1"/>
    <col min="1535" max="1788" width="9.140625" style="220"/>
    <col min="1789" max="1790" width="66.140625" style="220" customWidth="1"/>
    <col min="1791" max="2044" width="9.140625" style="220"/>
    <col min="2045" max="2046" width="66.140625" style="220" customWidth="1"/>
    <col min="2047" max="2300" width="9.140625" style="220"/>
    <col min="2301" max="2302" width="66.140625" style="220" customWidth="1"/>
    <col min="2303" max="2556" width="9.140625" style="220"/>
    <col min="2557" max="2558" width="66.140625" style="220" customWidth="1"/>
    <col min="2559" max="2812" width="9.140625" style="220"/>
    <col min="2813" max="2814" width="66.140625" style="220" customWidth="1"/>
    <col min="2815" max="3068" width="9.140625" style="220"/>
    <col min="3069" max="3070" width="66.140625" style="220" customWidth="1"/>
    <col min="3071" max="3324" width="9.140625" style="220"/>
    <col min="3325" max="3326" width="66.140625" style="220" customWidth="1"/>
    <col min="3327" max="3580" width="9.140625" style="220"/>
    <col min="3581" max="3582" width="66.140625" style="220" customWidth="1"/>
    <col min="3583" max="3836" width="9.140625" style="220"/>
    <col min="3837" max="3838" width="66.140625" style="220" customWidth="1"/>
    <col min="3839" max="4092" width="9.140625" style="220"/>
    <col min="4093" max="4094" width="66.140625" style="220" customWidth="1"/>
    <col min="4095" max="4348" width="9.140625" style="220"/>
    <col min="4349" max="4350" width="66.140625" style="220" customWidth="1"/>
    <col min="4351" max="4604" width="9.140625" style="220"/>
    <col min="4605" max="4606" width="66.140625" style="220" customWidth="1"/>
    <col min="4607" max="4860" width="9.140625" style="220"/>
    <col min="4861" max="4862" width="66.140625" style="220" customWidth="1"/>
    <col min="4863" max="5116" width="9.140625" style="220"/>
    <col min="5117" max="5118" width="66.140625" style="220" customWidth="1"/>
    <col min="5119" max="5372" width="9.140625" style="220"/>
    <col min="5373" max="5374" width="66.140625" style="220" customWidth="1"/>
    <col min="5375" max="5628" width="9.140625" style="220"/>
    <col min="5629" max="5630" width="66.140625" style="220" customWidth="1"/>
    <col min="5631" max="5884" width="9.140625" style="220"/>
    <col min="5885" max="5886" width="66.140625" style="220" customWidth="1"/>
    <col min="5887" max="6140" width="9.140625" style="220"/>
    <col min="6141" max="6142" width="66.140625" style="220" customWidth="1"/>
    <col min="6143" max="6396" width="9.140625" style="220"/>
    <col min="6397" max="6398" width="66.140625" style="220" customWidth="1"/>
    <col min="6399" max="6652" width="9.140625" style="220"/>
    <col min="6653" max="6654" width="66.140625" style="220" customWidth="1"/>
    <col min="6655" max="6908" width="9.140625" style="220"/>
    <col min="6909" max="6910" width="66.140625" style="220" customWidth="1"/>
    <col min="6911" max="7164" width="9.140625" style="220"/>
    <col min="7165" max="7166" width="66.140625" style="220" customWidth="1"/>
    <col min="7167" max="7420" width="9.140625" style="220"/>
    <col min="7421" max="7422" width="66.140625" style="220" customWidth="1"/>
    <col min="7423" max="7676" width="9.140625" style="220"/>
    <col min="7677" max="7678" width="66.140625" style="220" customWidth="1"/>
    <col min="7679" max="7932" width="9.140625" style="220"/>
    <col min="7933" max="7934" width="66.140625" style="220" customWidth="1"/>
    <col min="7935" max="8188" width="9.140625" style="220"/>
    <col min="8189" max="8190" width="66.140625" style="220" customWidth="1"/>
    <col min="8191" max="8444" width="9.140625" style="220"/>
    <col min="8445" max="8446" width="66.140625" style="220" customWidth="1"/>
    <col min="8447" max="8700" width="9.140625" style="220"/>
    <col min="8701" max="8702" width="66.140625" style="220" customWidth="1"/>
    <col min="8703" max="8956" width="9.140625" style="220"/>
    <col min="8957" max="8958" width="66.140625" style="220" customWidth="1"/>
    <col min="8959" max="9212" width="9.140625" style="220"/>
    <col min="9213" max="9214" width="66.140625" style="220" customWidth="1"/>
    <col min="9215" max="9468" width="9.140625" style="220"/>
    <col min="9469" max="9470" width="66.140625" style="220" customWidth="1"/>
    <col min="9471" max="9724" width="9.140625" style="220"/>
    <col min="9725" max="9726" width="66.140625" style="220" customWidth="1"/>
    <col min="9727" max="9980" width="9.140625" style="220"/>
    <col min="9981" max="9982" width="66.140625" style="220" customWidth="1"/>
    <col min="9983" max="10236" width="9.140625" style="220"/>
    <col min="10237" max="10238" width="66.140625" style="220" customWidth="1"/>
    <col min="10239" max="10492" width="9.140625" style="220"/>
    <col min="10493" max="10494" width="66.140625" style="220" customWidth="1"/>
    <col min="10495" max="10748" width="9.140625" style="220"/>
    <col min="10749" max="10750" width="66.140625" style="220" customWidth="1"/>
    <col min="10751" max="11004" width="9.140625" style="220"/>
    <col min="11005" max="11006" width="66.140625" style="220" customWidth="1"/>
    <col min="11007" max="11260" width="9.140625" style="220"/>
    <col min="11261" max="11262" width="66.140625" style="220" customWidth="1"/>
    <col min="11263" max="11516" width="9.140625" style="220"/>
    <col min="11517" max="11518" width="66.140625" style="220" customWidth="1"/>
    <col min="11519" max="11772" width="9.140625" style="220"/>
    <col min="11773" max="11774" width="66.140625" style="220" customWidth="1"/>
    <col min="11775" max="12028" width="9.140625" style="220"/>
    <col min="12029" max="12030" width="66.140625" style="220" customWidth="1"/>
    <col min="12031" max="12284" width="9.140625" style="220"/>
    <col min="12285" max="12286" width="66.140625" style="220" customWidth="1"/>
    <col min="12287" max="12540" width="9.140625" style="220"/>
    <col min="12541" max="12542" width="66.140625" style="220" customWidth="1"/>
    <col min="12543" max="12796" width="9.140625" style="220"/>
    <col min="12797" max="12798" width="66.140625" style="220" customWidth="1"/>
    <col min="12799" max="13052" width="9.140625" style="220"/>
    <col min="13053" max="13054" width="66.140625" style="220" customWidth="1"/>
    <col min="13055" max="13308" width="9.140625" style="220"/>
    <col min="13309" max="13310" width="66.140625" style="220" customWidth="1"/>
    <col min="13311" max="13564" width="9.140625" style="220"/>
    <col min="13565" max="13566" width="66.140625" style="220" customWidth="1"/>
    <col min="13567" max="13820" width="9.140625" style="220"/>
    <col min="13821" max="13822" width="66.140625" style="220" customWidth="1"/>
    <col min="13823" max="14076" width="9.140625" style="220"/>
    <col min="14077" max="14078" width="66.140625" style="220" customWidth="1"/>
    <col min="14079" max="14332" width="9.140625" style="220"/>
    <col min="14333" max="14334" width="66.140625" style="220" customWidth="1"/>
    <col min="14335" max="14588" width="9.140625" style="220"/>
    <col min="14589" max="14590" width="66.140625" style="220" customWidth="1"/>
    <col min="14591" max="14844" width="9.140625" style="220"/>
    <col min="14845" max="14846" width="66.140625" style="220" customWidth="1"/>
    <col min="14847" max="15100" width="9.140625" style="220"/>
    <col min="15101" max="15102" width="66.140625" style="220" customWidth="1"/>
    <col min="15103" max="15356" width="9.140625" style="220"/>
    <col min="15357" max="15358" width="66.140625" style="220" customWidth="1"/>
    <col min="15359" max="15612" width="9.140625" style="220"/>
    <col min="15613" max="15614" width="66.140625" style="220" customWidth="1"/>
    <col min="15615" max="15868" width="9.140625" style="220"/>
    <col min="15869" max="15870" width="66.140625" style="220" customWidth="1"/>
    <col min="15871" max="16124" width="9.140625" style="220"/>
    <col min="16125" max="16126" width="66.140625" style="220" customWidth="1"/>
    <col min="16127" max="16384" width="9.140625" style="220"/>
  </cols>
  <sheetData>
    <row r="1" spans="1:4" ht="18.75" x14ac:dyDescent="0.25">
      <c r="B1" s="219" t="s">
        <v>67</v>
      </c>
    </row>
    <row r="2" spans="1:4" ht="18.75" x14ac:dyDescent="0.3">
      <c r="B2" s="221" t="s">
        <v>9</v>
      </c>
    </row>
    <row r="3" spans="1:4" ht="18.75" x14ac:dyDescent="0.3">
      <c r="B3" s="221" t="s">
        <v>572</v>
      </c>
    </row>
    <row r="4" spans="1:4" x14ac:dyDescent="0.25">
      <c r="B4" s="222"/>
    </row>
    <row r="5" spans="1:4" ht="18.75" x14ac:dyDescent="0.3">
      <c r="A5" s="554" t="str">
        <f>'3.3 паспорт описание'!A5:C5</f>
        <v>Год раскрытия информации: 2024 год</v>
      </c>
      <c r="B5" s="554"/>
      <c r="C5" s="223"/>
      <c r="D5" s="223"/>
    </row>
    <row r="6" spans="1:4" ht="18.75" x14ac:dyDescent="0.3">
      <c r="A6" s="278"/>
      <c r="B6" s="278"/>
      <c r="C6" s="278"/>
      <c r="D6" s="278"/>
    </row>
    <row r="7" spans="1:4" ht="18.75" x14ac:dyDescent="0.25">
      <c r="A7" s="555" t="s">
        <v>8</v>
      </c>
      <c r="B7" s="555"/>
      <c r="C7" s="224"/>
      <c r="D7" s="224"/>
    </row>
    <row r="8" spans="1:4" ht="18.75" x14ac:dyDescent="0.25">
      <c r="A8" s="224"/>
      <c r="B8" s="224"/>
      <c r="C8" s="224"/>
      <c r="D8" s="224"/>
    </row>
    <row r="9" spans="1:4" x14ac:dyDescent="0.25">
      <c r="A9" s="556" t="str">
        <f>'1. паспорт местоположение'!A9:C9</f>
        <v>АО "Россети Тюмень"</v>
      </c>
      <c r="B9" s="556"/>
      <c r="C9" s="225"/>
      <c r="D9" s="225"/>
    </row>
    <row r="10" spans="1:4" x14ac:dyDescent="0.25">
      <c r="A10" s="550" t="s">
        <v>7</v>
      </c>
      <c r="B10" s="550"/>
      <c r="C10" s="226"/>
      <c r="D10" s="226"/>
    </row>
    <row r="11" spans="1:4" ht="18.75" x14ac:dyDescent="0.25">
      <c r="A11" s="224"/>
      <c r="B11" s="224"/>
      <c r="C11" s="224"/>
      <c r="D11" s="224"/>
    </row>
    <row r="12" spans="1:4" ht="12" customHeight="1" x14ac:dyDescent="0.25">
      <c r="A12" s="556" t="str">
        <f>'1. паспорт местоположение'!A12:C12</f>
        <v>J_TP1500.VL.0035</v>
      </c>
      <c r="B12" s="556"/>
      <c r="C12" s="225"/>
      <c r="D12" s="225"/>
    </row>
    <row r="13" spans="1:4" x14ac:dyDescent="0.25">
      <c r="A13" s="550" t="s">
        <v>6</v>
      </c>
      <c r="B13" s="550"/>
      <c r="C13" s="226"/>
      <c r="D13" s="226"/>
    </row>
    <row r="14" spans="1:4" ht="18.75" x14ac:dyDescent="0.25">
      <c r="A14" s="227"/>
      <c r="B14" s="227"/>
      <c r="C14" s="227"/>
      <c r="D14" s="227"/>
    </row>
    <row r="15" spans="1:4" ht="32.25" customHeight="1" x14ac:dyDescent="0.25">
      <c r="A15" s="551"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551"/>
      <c r="C15" s="225"/>
      <c r="D15" s="225"/>
    </row>
    <row r="16" spans="1:4" ht="9.75" customHeight="1" x14ac:dyDescent="0.25">
      <c r="A16" s="550" t="s">
        <v>5</v>
      </c>
      <c r="B16" s="550"/>
      <c r="C16" s="226"/>
      <c r="D16" s="226"/>
    </row>
    <row r="17" spans="1:2" x14ac:dyDescent="0.25">
      <c r="B17" s="228"/>
    </row>
    <row r="18" spans="1:2" ht="33.75" customHeight="1" x14ac:dyDescent="0.25">
      <c r="A18" s="552" t="s">
        <v>427</v>
      </c>
      <c r="B18" s="553"/>
    </row>
    <row r="19" spans="1:2" x14ac:dyDescent="0.25">
      <c r="B19" s="222"/>
    </row>
    <row r="20" spans="1:2" ht="16.5" thickBot="1" x14ac:dyDescent="0.3">
      <c r="B20" s="229"/>
    </row>
    <row r="21" spans="1:2" ht="45.75" thickBot="1" x14ac:dyDescent="0.3">
      <c r="A21" s="230" t="s">
        <v>307</v>
      </c>
      <c r="B21" s="231"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230" t="s">
        <v>308</v>
      </c>
      <c r="B22" s="231" t="s">
        <v>454</v>
      </c>
    </row>
    <row r="23" spans="1:2" ht="22.5" customHeight="1" thickBot="1" x14ac:dyDescent="0.3">
      <c r="A23" s="230" t="s">
        <v>283</v>
      </c>
      <c r="B23" s="231" t="s">
        <v>461</v>
      </c>
    </row>
    <row r="24" spans="1:2" ht="24.75" customHeight="1" thickBot="1" x14ac:dyDescent="0.3">
      <c r="A24" s="230" t="s">
        <v>309</v>
      </c>
      <c r="B24" s="231" t="s">
        <v>626</v>
      </c>
    </row>
    <row r="25" spans="1:2" ht="28.5" customHeight="1" thickBot="1" x14ac:dyDescent="0.3">
      <c r="A25" s="232" t="s">
        <v>310</v>
      </c>
      <c r="B25" s="301">
        <v>2023</v>
      </c>
    </row>
    <row r="26" spans="1:2" ht="37.5" customHeight="1" thickBot="1" x14ac:dyDescent="0.3">
      <c r="A26" s="232" t="s">
        <v>311</v>
      </c>
      <c r="B26" s="233" t="str">
        <f>'3.3 паспорт описание'!C30</f>
        <v>З</v>
      </c>
    </row>
    <row r="27" spans="1:2" ht="29.25" thickBot="1" x14ac:dyDescent="0.3">
      <c r="A27" s="234" t="s">
        <v>632</v>
      </c>
      <c r="B27" s="288">
        <v>39.034999999999997</v>
      </c>
    </row>
    <row r="28" spans="1:2" ht="16.5" thickBot="1" x14ac:dyDescent="0.3">
      <c r="A28" s="233" t="s">
        <v>312</v>
      </c>
      <c r="B28" s="233" t="s">
        <v>633</v>
      </c>
    </row>
    <row r="29" spans="1:2" ht="28.5" x14ac:dyDescent="0.25">
      <c r="A29" s="289" t="s">
        <v>313</v>
      </c>
      <c r="B29" s="290">
        <v>38.506999999999998</v>
      </c>
    </row>
    <row r="30" spans="1:2" ht="28.5" x14ac:dyDescent="0.25">
      <c r="A30" s="289" t="s">
        <v>314</v>
      </c>
      <c r="B30" s="291">
        <v>38.506999999999998</v>
      </c>
    </row>
    <row r="31" spans="1:2" x14ac:dyDescent="0.25">
      <c r="A31" s="292" t="s">
        <v>315</v>
      </c>
      <c r="B31" s="293"/>
    </row>
    <row r="32" spans="1:2" ht="29.25" thickBot="1" x14ac:dyDescent="0.3">
      <c r="A32" s="294" t="s">
        <v>546</v>
      </c>
      <c r="B32" s="295">
        <v>37.991999999999997</v>
      </c>
    </row>
    <row r="33" spans="1:2" ht="30" x14ac:dyDescent="0.25">
      <c r="A33" s="296" t="s">
        <v>541</v>
      </c>
      <c r="B33" s="297">
        <v>2.5819999999999999</v>
      </c>
    </row>
    <row r="34" spans="1:2" x14ac:dyDescent="0.25">
      <c r="A34" s="296" t="s">
        <v>316</v>
      </c>
      <c r="B34" s="298">
        <v>6.61</v>
      </c>
    </row>
    <row r="35" spans="1:2" x14ac:dyDescent="0.25">
      <c r="A35" s="296" t="s">
        <v>317</v>
      </c>
      <c r="B35" s="297">
        <v>1.8660000000000001</v>
      </c>
    </row>
    <row r="36" spans="1:2" x14ac:dyDescent="0.25">
      <c r="A36" s="296" t="s">
        <v>318</v>
      </c>
      <c r="B36" s="297">
        <v>1.8660000000000001</v>
      </c>
    </row>
    <row r="37" spans="1:2" ht="30" x14ac:dyDescent="0.25">
      <c r="A37" s="296" t="s">
        <v>576</v>
      </c>
      <c r="B37" s="297">
        <v>7.0999999999999994E-2</v>
      </c>
    </row>
    <row r="38" spans="1:2" x14ac:dyDescent="0.25">
      <c r="A38" s="296" t="s">
        <v>316</v>
      </c>
      <c r="B38" s="298">
        <v>0.14000000000000001</v>
      </c>
    </row>
    <row r="39" spans="1:2" x14ac:dyDescent="0.25">
      <c r="A39" s="296" t="s">
        <v>317</v>
      </c>
      <c r="B39" s="297">
        <v>7.0999999999999994E-2</v>
      </c>
    </row>
    <row r="40" spans="1:2" x14ac:dyDescent="0.25">
      <c r="A40" s="296" t="s">
        <v>318</v>
      </c>
      <c r="B40" s="297">
        <v>7.0999999999999994E-2</v>
      </c>
    </row>
    <row r="41" spans="1:2" ht="30" x14ac:dyDescent="0.25">
      <c r="A41" s="296" t="s">
        <v>577</v>
      </c>
      <c r="B41" s="297">
        <v>35.338999999999999</v>
      </c>
    </row>
    <row r="42" spans="1:2" x14ac:dyDescent="0.25">
      <c r="A42" s="296" t="s">
        <v>316</v>
      </c>
      <c r="B42" s="298">
        <v>90.52</v>
      </c>
    </row>
    <row r="43" spans="1:2" x14ac:dyDescent="0.25">
      <c r="A43" s="296" t="s">
        <v>317</v>
      </c>
      <c r="B43" s="297">
        <v>34.094999999999999</v>
      </c>
    </row>
    <row r="44" spans="1:2" x14ac:dyDescent="0.25">
      <c r="A44" s="296" t="s">
        <v>318</v>
      </c>
      <c r="B44" s="297">
        <v>28.408000000000001</v>
      </c>
    </row>
    <row r="45" spans="1:2" ht="29.25" thickBot="1" x14ac:dyDescent="0.3">
      <c r="A45" s="294" t="s">
        <v>578</v>
      </c>
      <c r="B45" s="295">
        <v>0</v>
      </c>
    </row>
    <row r="46" spans="1:2" x14ac:dyDescent="0.25">
      <c r="A46" s="296" t="s">
        <v>579</v>
      </c>
      <c r="B46" s="298" t="s">
        <v>479</v>
      </c>
    </row>
    <row r="47" spans="1:2" x14ac:dyDescent="0.25">
      <c r="A47" s="296" t="s">
        <v>316</v>
      </c>
      <c r="B47" s="298" t="s">
        <v>479</v>
      </c>
    </row>
    <row r="48" spans="1:2" x14ac:dyDescent="0.25">
      <c r="A48" s="296" t="s">
        <v>317</v>
      </c>
      <c r="B48" s="298" t="s">
        <v>479</v>
      </c>
    </row>
    <row r="49" spans="1:2" x14ac:dyDescent="0.25">
      <c r="A49" s="296" t="s">
        <v>318</v>
      </c>
      <c r="B49" s="298" t="s">
        <v>479</v>
      </c>
    </row>
    <row r="50" spans="1:2" ht="29.25" thickBot="1" x14ac:dyDescent="0.3">
      <c r="A50" s="294" t="s">
        <v>580</v>
      </c>
      <c r="B50" s="295">
        <v>0.51500000000000001</v>
      </c>
    </row>
    <row r="51" spans="1:2" ht="30" x14ac:dyDescent="0.25">
      <c r="A51" s="296" t="s">
        <v>581</v>
      </c>
      <c r="B51" s="297">
        <v>6.5000000000000002E-2</v>
      </c>
    </row>
    <row r="52" spans="1:2" x14ac:dyDescent="0.25">
      <c r="A52" s="296" t="s">
        <v>316</v>
      </c>
      <c r="B52" s="298" t="s">
        <v>668</v>
      </c>
    </row>
    <row r="53" spans="1:2" x14ac:dyDescent="0.25">
      <c r="A53" s="296" t="s">
        <v>317</v>
      </c>
      <c r="B53" s="297">
        <v>6.5000000000000002E-2</v>
      </c>
    </row>
    <row r="54" spans="1:2" x14ac:dyDescent="0.25">
      <c r="A54" s="296" t="s">
        <v>318</v>
      </c>
      <c r="B54" s="297">
        <v>6.5000000000000002E-2</v>
      </c>
    </row>
    <row r="55" spans="1:2" ht="30" x14ac:dyDescent="0.25">
      <c r="A55" s="296" t="s">
        <v>634</v>
      </c>
      <c r="B55" s="297">
        <v>0.09</v>
      </c>
    </row>
    <row r="56" spans="1:2" ht="15.75" customHeight="1" x14ac:dyDescent="0.25">
      <c r="A56" s="296" t="s">
        <v>316</v>
      </c>
      <c r="B56" s="298">
        <v>0.23</v>
      </c>
    </row>
    <row r="57" spans="1:2" x14ac:dyDescent="0.25">
      <c r="A57" s="296" t="s">
        <v>317</v>
      </c>
      <c r="B57" s="297">
        <v>0.09</v>
      </c>
    </row>
    <row r="58" spans="1:2" ht="23.25" customHeight="1" x14ac:dyDescent="0.25">
      <c r="A58" s="296" t="s">
        <v>318</v>
      </c>
      <c r="B58" s="297">
        <v>0.09</v>
      </c>
    </row>
    <row r="59" spans="1:2" ht="30" x14ac:dyDescent="0.25">
      <c r="A59" s="296" t="s">
        <v>635</v>
      </c>
      <c r="B59" s="297">
        <v>0.09</v>
      </c>
    </row>
    <row r="60" spans="1:2" x14ac:dyDescent="0.25">
      <c r="A60" s="296" t="s">
        <v>316</v>
      </c>
      <c r="B60" s="298">
        <v>0.23</v>
      </c>
    </row>
    <row r="61" spans="1:2" x14ac:dyDescent="0.25">
      <c r="A61" s="296" t="s">
        <v>317</v>
      </c>
      <c r="B61" s="297">
        <v>0.09</v>
      </c>
    </row>
    <row r="62" spans="1:2" x14ac:dyDescent="0.25">
      <c r="A62" s="296" t="s">
        <v>318</v>
      </c>
      <c r="B62" s="297">
        <v>0.09</v>
      </c>
    </row>
    <row r="63" spans="1:2" ht="30" x14ac:dyDescent="0.25">
      <c r="A63" s="296" t="s">
        <v>636</v>
      </c>
      <c r="B63" s="297">
        <v>0.09</v>
      </c>
    </row>
    <row r="64" spans="1:2" x14ac:dyDescent="0.25">
      <c r="A64" s="296" t="s">
        <v>316</v>
      </c>
      <c r="B64" s="298">
        <v>0.23</v>
      </c>
    </row>
    <row r="65" spans="1:2" x14ac:dyDescent="0.25">
      <c r="A65" s="296" t="s">
        <v>317</v>
      </c>
      <c r="B65" s="297">
        <v>0.09</v>
      </c>
    </row>
    <row r="66" spans="1:2" x14ac:dyDescent="0.25">
      <c r="A66" s="296" t="s">
        <v>318</v>
      </c>
      <c r="B66" s="297">
        <v>0.09</v>
      </c>
    </row>
    <row r="67" spans="1:2" ht="30" x14ac:dyDescent="0.25">
      <c r="A67" s="296" t="s">
        <v>637</v>
      </c>
      <c r="B67" s="297">
        <v>0.09</v>
      </c>
    </row>
    <row r="68" spans="1:2" x14ac:dyDescent="0.25">
      <c r="A68" s="296" t="s">
        <v>316</v>
      </c>
      <c r="B68" s="298">
        <v>0.23</v>
      </c>
    </row>
    <row r="69" spans="1:2" x14ac:dyDescent="0.25">
      <c r="A69" s="296" t="s">
        <v>317</v>
      </c>
      <c r="B69" s="297">
        <v>0.09</v>
      </c>
    </row>
    <row r="70" spans="1:2" x14ac:dyDescent="0.25">
      <c r="A70" s="296" t="s">
        <v>318</v>
      </c>
      <c r="B70" s="297">
        <v>0.09</v>
      </c>
    </row>
    <row r="71" spans="1:2" ht="30" x14ac:dyDescent="0.25">
      <c r="A71" s="296" t="s">
        <v>638</v>
      </c>
      <c r="B71" s="297">
        <v>0.09</v>
      </c>
    </row>
    <row r="72" spans="1:2" x14ac:dyDescent="0.25">
      <c r="A72" s="296" t="s">
        <v>316</v>
      </c>
      <c r="B72" s="298">
        <v>0.23</v>
      </c>
    </row>
    <row r="73" spans="1:2" x14ac:dyDescent="0.25">
      <c r="A73" s="296" t="s">
        <v>317</v>
      </c>
      <c r="B73" s="297">
        <v>0.09</v>
      </c>
    </row>
    <row r="74" spans="1:2" x14ac:dyDescent="0.25">
      <c r="A74" s="296" t="s">
        <v>318</v>
      </c>
      <c r="B74" s="297">
        <v>0.09</v>
      </c>
    </row>
    <row r="75" spans="1:2" ht="29.25" thickBot="1" x14ac:dyDescent="0.3">
      <c r="A75" s="294" t="s">
        <v>319</v>
      </c>
      <c r="B75" s="299" t="s">
        <v>479</v>
      </c>
    </row>
    <row r="76" spans="1:2" x14ac:dyDescent="0.25">
      <c r="A76" s="296" t="s">
        <v>315</v>
      </c>
      <c r="B76" s="298" t="s">
        <v>479</v>
      </c>
    </row>
    <row r="77" spans="1:2" x14ac:dyDescent="0.25">
      <c r="A77" s="296" t="s">
        <v>582</v>
      </c>
      <c r="B77" s="298" t="s">
        <v>479</v>
      </c>
    </row>
    <row r="78" spans="1:2" x14ac:dyDescent="0.25">
      <c r="A78" s="296" t="s">
        <v>583</v>
      </c>
      <c r="B78" s="298" t="s">
        <v>479</v>
      </c>
    </row>
    <row r="79" spans="1:2" x14ac:dyDescent="0.25">
      <c r="A79" s="296" t="s">
        <v>584</v>
      </c>
      <c r="B79" s="298" t="s">
        <v>479</v>
      </c>
    </row>
    <row r="80" spans="1:2" ht="16.5" thickBot="1" x14ac:dyDescent="0.3">
      <c r="A80" s="294" t="s">
        <v>320</v>
      </c>
      <c r="B80" s="299">
        <v>100</v>
      </c>
    </row>
    <row r="81" spans="1:2" ht="16.5" thickBot="1" x14ac:dyDescent="0.3">
      <c r="A81" s="294" t="s">
        <v>321</v>
      </c>
      <c r="B81" s="295">
        <v>39.040999999999997</v>
      </c>
    </row>
    <row r="82" spans="1:2" ht="16.5" thickBot="1" x14ac:dyDescent="0.3">
      <c r="A82" s="294" t="s">
        <v>322</v>
      </c>
      <c r="B82" s="299">
        <v>100</v>
      </c>
    </row>
    <row r="83" spans="1:2" ht="16.5" thickBot="1" x14ac:dyDescent="0.3">
      <c r="A83" s="294" t="s">
        <v>323</v>
      </c>
      <c r="B83" s="295">
        <v>33.353999999999999</v>
      </c>
    </row>
    <row r="84" spans="1:2" ht="16.5" thickBot="1" x14ac:dyDescent="0.3">
      <c r="A84" s="244" t="s">
        <v>324</v>
      </c>
      <c r="B84" s="245" t="s">
        <v>479</v>
      </c>
    </row>
    <row r="85" spans="1:2" x14ac:dyDescent="0.25">
      <c r="A85" s="246" t="s">
        <v>325</v>
      </c>
      <c r="B85" s="247" t="s">
        <v>585</v>
      </c>
    </row>
    <row r="86" spans="1:2" ht="30" x14ac:dyDescent="0.25">
      <c r="A86" s="246" t="s">
        <v>326</v>
      </c>
      <c r="B86" s="247" t="s">
        <v>586</v>
      </c>
    </row>
    <row r="87" spans="1:2" x14ac:dyDescent="0.25">
      <c r="A87" s="246" t="s">
        <v>327</v>
      </c>
      <c r="B87" s="247" t="s">
        <v>479</v>
      </c>
    </row>
    <row r="88" spans="1:2" ht="55.5" customHeight="1" thickBot="1" x14ac:dyDescent="0.3">
      <c r="A88" s="246" t="s">
        <v>328</v>
      </c>
      <c r="B88" s="247" t="s">
        <v>639</v>
      </c>
    </row>
    <row r="89" spans="1:2" ht="16.5" thickBot="1" x14ac:dyDescent="0.3">
      <c r="A89" s="236" t="s">
        <v>329</v>
      </c>
      <c r="B89" s="235"/>
    </row>
    <row r="90" spans="1:2" ht="30.75" thickBot="1" x14ac:dyDescent="0.3">
      <c r="A90" s="236" t="s">
        <v>330</v>
      </c>
      <c r="B90" s="235"/>
    </row>
    <row r="91" spans="1:2" ht="29.25" thickBot="1" x14ac:dyDescent="0.3">
      <c r="A91" s="232" t="s">
        <v>331</v>
      </c>
      <c r="B91" s="235"/>
    </row>
    <row r="92" spans="1:2" ht="16.5" thickBot="1" x14ac:dyDescent="0.3">
      <c r="A92" s="236" t="s">
        <v>315</v>
      </c>
      <c r="B92" s="236"/>
    </row>
    <row r="93" spans="1:2" ht="16.5" thickBot="1" x14ac:dyDescent="0.3">
      <c r="A93" s="236" t="s">
        <v>332</v>
      </c>
      <c r="B93" s="236" t="s">
        <v>300</v>
      </c>
    </row>
    <row r="94" spans="1:2" ht="16.5" thickBot="1" x14ac:dyDescent="0.3">
      <c r="A94" s="236" t="s">
        <v>333</v>
      </c>
      <c r="B94" s="236" t="s">
        <v>300</v>
      </c>
    </row>
    <row r="95" spans="1:2" ht="16.5" thickBot="1" x14ac:dyDescent="0.3">
      <c r="A95" s="237" t="s">
        <v>334</v>
      </c>
      <c r="B95" s="235"/>
    </row>
    <row r="96" spans="1:2" ht="16.5" thickBot="1" x14ac:dyDescent="0.3">
      <c r="A96" s="232" t="s">
        <v>335</v>
      </c>
      <c r="B96" s="235" t="s">
        <v>446</v>
      </c>
    </row>
    <row r="97" spans="1:2" ht="16.5" thickBot="1" x14ac:dyDescent="0.3">
      <c r="A97" s="236" t="s">
        <v>336</v>
      </c>
      <c r="B97" s="233" t="s">
        <v>300</v>
      </c>
    </row>
    <row r="98" spans="1:2" ht="16.5" thickBot="1" x14ac:dyDescent="0.3">
      <c r="A98" s="236" t="s">
        <v>337</v>
      </c>
      <c r="B98" s="233" t="s">
        <v>300</v>
      </c>
    </row>
    <row r="99" spans="1:2" ht="16.5" thickBot="1" x14ac:dyDescent="0.3">
      <c r="A99" s="236" t="s">
        <v>338</v>
      </c>
      <c r="B99" s="233" t="s">
        <v>300</v>
      </c>
    </row>
    <row r="100" spans="1:2" ht="29.25" thickBot="1" x14ac:dyDescent="0.3">
      <c r="A100" s="238" t="s">
        <v>339</v>
      </c>
      <c r="B100" s="235" t="s">
        <v>631</v>
      </c>
    </row>
    <row r="101" spans="1:2" ht="29.25" thickBot="1" x14ac:dyDescent="0.3">
      <c r="A101" s="232" t="s">
        <v>340</v>
      </c>
      <c r="B101" s="236"/>
    </row>
    <row r="102" spans="1:2" ht="45.75" thickBot="1" x14ac:dyDescent="0.3">
      <c r="A102" s="236" t="s">
        <v>341</v>
      </c>
      <c r="B102" s="236" t="s">
        <v>542</v>
      </c>
    </row>
    <row r="103" spans="1:2" ht="16.5" thickBot="1" x14ac:dyDescent="0.3">
      <c r="A103" s="236" t="s">
        <v>342</v>
      </c>
      <c r="B103" s="236"/>
    </row>
    <row r="104" spans="1:2" ht="16.5" thickBot="1" x14ac:dyDescent="0.3">
      <c r="A104" s="236" t="s">
        <v>343</v>
      </c>
      <c r="B104" s="236"/>
    </row>
    <row r="105" spans="1:2" ht="16.5" thickBot="1" x14ac:dyDescent="0.3">
      <c r="A105" s="236" t="s">
        <v>344</v>
      </c>
      <c r="B105" s="236"/>
    </row>
    <row r="106" spans="1:2" ht="16.5" thickBot="1" x14ac:dyDescent="0.3">
      <c r="A106" s="239" t="s">
        <v>345</v>
      </c>
      <c r="B106" s="236"/>
    </row>
    <row r="109" spans="1:2" x14ac:dyDescent="0.25">
      <c r="A109" s="240"/>
      <c r="B109" s="241"/>
    </row>
    <row r="110" spans="1:2" x14ac:dyDescent="0.25">
      <c r="B110" s="242"/>
    </row>
    <row r="111" spans="1:2" x14ac:dyDescent="0.25">
      <c r="B111" s="2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2020-12-12T06:20:38Z</cp:lastPrinted>
  <dcterms:created xsi:type="dcterms:W3CDTF">2015-08-16T15:31:05Z</dcterms:created>
  <dcterms:modified xsi:type="dcterms:W3CDTF">2024-11-03T08:30:21Z</dcterms:modified>
</cp:coreProperties>
</file>