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J_TP2000.VL.004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сведения'!$A$1:$B$98</definedName>
  </definedNames>
  <calcPr calcId="162913"/>
</workbook>
</file>

<file path=xl/calcChain.xml><?xml version="1.0" encoding="utf-8"?>
<calcChain xmlns="http://schemas.openxmlformats.org/spreadsheetml/2006/main">
  <c r="B27" i="22" l="1"/>
  <c r="V62" i="34" l="1"/>
  <c r="D62" i="34" l="1"/>
  <c r="AC25" i="34"/>
  <c r="AC26" i="34"/>
  <c r="AC27" i="34"/>
  <c r="AC28" i="34"/>
  <c r="AC29" i="34"/>
  <c r="AC30" i="34"/>
  <c r="AC31" i="34"/>
  <c r="AC32" i="34"/>
  <c r="AC33" i="34"/>
  <c r="AC34" i="34"/>
  <c r="AC35" i="34"/>
  <c r="AC36" i="34"/>
  <c r="AC37" i="34"/>
  <c r="AC38" i="34"/>
  <c r="AC39" i="34"/>
  <c r="AC40" i="34"/>
  <c r="AC41" i="34"/>
  <c r="AC42" i="34"/>
  <c r="AC43" i="34"/>
  <c r="AC44" i="34"/>
  <c r="AC45" i="34"/>
  <c r="AC46" i="34"/>
  <c r="AC47" i="34"/>
  <c r="AC48" i="34"/>
  <c r="AC49" i="34"/>
  <c r="AC50" i="34"/>
  <c r="AC51" i="34"/>
  <c r="AC52" i="34"/>
  <c r="AC53" i="34"/>
  <c r="AC54" i="34"/>
  <c r="AC55" i="34"/>
  <c r="AC56" i="34"/>
  <c r="AC57" i="34"/>
  <c r="AC58" i="34"/>
  <c r="AC59" i="34"/>
  <c r="AC60" i="34"/>
  <c r="AC61" i="34"/>
  <c r="AC62" i="34"/>
  <c r="AC63" i="34"/>
  <c r="AC64" i="34"/>
  <c r="AC65" i="34"/>
  <c r="AC66" i="34"/>
  <c r="AC67" i="34"/>
  <c r="AC68" i="34"/>
  <c r="AC69" i="34"/>
  <c r="AC70" i="34"/>
  <c r="AC71" i="34"/>
  <c r="AC72" i="34"/>
  <c r="AC73" i="34"/>
  <c r="AC74" i="34"/>
  <c r="AC75" i="34"/>
  <c r="AC76" i="34"/>
  <c r="AC77" i="34"/>
  <c r="AC78" i="34"/>
  <c r="AC79" i="34"/>
  <c r="AC80" i="34"/>
  <c r="AC81" i="34"/>
  <c r="AC82" i="34"/>
  <c r="AC83" i="34"/>
  <c r="AC84" i="34"/>
  <c r="AC85" i="34"/>
  <c r="AC86" i="34"/>
  <c r="AC24" i="34"/>
  <c r="J29" i="34"/>
  <c r="J27" i="34"/>
  <c r="E30" i="34"/>
  <c r="F30" i="34" s="1"/>
  <c r="E24" i="34"/>
  <c r="F24" i="34" s="1"/>
  <c r="D30" i="34"/>
  <c r="B54" i="22" l="1"/>
  <c r="C49" i="7" l="1"/>
  <c r="C48" i="7"/>
  <c r="B32" i="22" l="1"/>
  <c r="B30" i="22" s="1"/>
  <c r="B71" i="22" l="1"/>
  <c r="B69" i="22"/>
  <c r="B67" i="22" s="1"/>
  <c r="B29" i="22"/>
  <c r="A15" i="36"/>
  <c r="A12" i="36"/>
  <c r="A9" i="36"/>
  <c r="A5" i="36"/>
  <c r="A4" i="34" l="1"/>
  <c r="B26" i="22" l="1"/>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<sst xmlns="http://schemas.openxmlformats.org/spreadsheetml/2006/main" count="1373" uniqueCount="668">
  <si>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</si>
  <si>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</si>
  <si>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</si>
  <si>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</si>
  <si>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</si>
  <si>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</si>
  <si>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</si>
  <si>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</si>
  <si>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</si>
  <si>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</si>
  <si>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</si>
  <si>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</si>
  <si>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</si>
  <si>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</si>
  <si>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</si>
  <si>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</si>
  <si>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</si>
  <si>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</si>
  <si>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</si>
  <si>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</si>
  <si>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</si>
  <si>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</si>
  <si>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</si>
  <si>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</si>
  <si>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</si>
  <si>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</si>
  <si>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</si>
  <si>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</si>
  <si>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</si>
  <si>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</si>
  <si>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</si>
  <si>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</si>
  <si>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</si>
  <si>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</si>
  <si>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</si>
  <si>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</si>
  <si>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</si>
  <si>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</si>
  <si>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</si>
  <si>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</si>
  <si>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</si>
  <si>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</si>
  <si>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</si>
  <si>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</si>
  <si>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</si>
  <si>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</si>
  <si>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</si>
  <si>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</si>
  <si>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</si>
  <si>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</si>
  <si>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</si>
  <si>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</si>
  <si>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</si>
  <si>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</si>
  <si>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</si>
  <si>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</si>
  <si>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</si>
  <si>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</si>
  <si>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</si>
  <si>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</si>
  <si>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</si>
  <si>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</si>
  <si>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</si>
  <si>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</si>
  <si>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</si>
  <si>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</si>
  <si>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</si>
  <si>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</si>
  <si>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</si>
  <si>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</si>
  <si>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</si>
  <si>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</si>
  <si>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</si>
  <si>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</si>
  <si>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</si>
  <si>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</si>
  <si>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</si>
  <si>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</si>
  <si>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</si>
  <si>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</si>
  <si>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</si>
  <si>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</si>
  <si>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</si>
  <si>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</si>
  <si>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</si>
  <si>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</si>
  <si>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</si>
  <si>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</si>
  <si>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</si>
  <si>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</si>
  <si>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</si>
  <si>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</si>
  <si>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</si>
  <si>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</si>
  <si>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</si>
  <si>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</si>
  <si>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</si>
  <si>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</si>
  <si>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</si>
  <si>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</si>
  <si>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</si>
  <si>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</si>
  <si>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</si>
  <si>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</si>
  <si>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</si>
  <si>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</si>
  <si>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</si>
  <si>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</si>
  <si>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</si>
  <si>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</si>
  <si>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</si>
  <si>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</si>
  <si>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</si>
  <si>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</si>
  <si>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</si>
  <si>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</si>
  <si>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</si>
  <si>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</si>
  <si>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</si>
  <si>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</si>
  <si>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</si>
  <si>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</si>
  <si>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</si>
  <si>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</si>
  <si>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</si>
  <si>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</si>
  <si>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</si>
  <si>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</si>
  <si>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</si>
  <si>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</si>
  <si>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</si>
  <si>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</si>
  <si>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</si>
  <si>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</si>
  <si>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</si>
  <si>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</si>
  <si>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</si>
  <si>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</si>
  <si>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</si>
  <si>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</si>
  <si>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</si>
  <si>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</si>
  <si>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</si>
  <si>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</si>
  <si>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</si>
  <si>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</si>
  <si>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</si>
  <si>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</si>
  <si>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</si>
  <si>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</si>
  <si>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</si>
  <si>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</si>
  <si>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</si>
  <si>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</si>
  <si>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</si>
  <si>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</si>
  <si>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</si>
  <si>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</si>
  <si>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</si>
  <si>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</si>
  <si>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</si>
  <si>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</si>
  <si>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</si>
  <si>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</si>
  <si>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</si>
  <si>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</si>
  <si>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</si>
  <si>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</si>
  <si>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</si>
  <si>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</si>
  <si>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</si>
  <si>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</si>
  <si>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</si>
  <si>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</si>
  <si>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</si>
  <si>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</si>
  <si>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</si>
  <si>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</si>
  <si>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</si>
  <si>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</si>
  <si>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</si>
  <si>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</si>
  <si>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</si>
  <si>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</si>
  <si>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</si>
  <si>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</si>
  <si>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</si>
  <si>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</si>
  <si>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</si>
  <si>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</si>
  <si>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</si>
  <si>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</si>
  <si>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</si>
  <si>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</si>
  <si>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</si>
  <si>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</si>
  <si>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</si>
  <si>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</si>
  <si>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</si>
  <si>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</si>
  <si>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</si>
  <si>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</si>
  <si>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</si>
  <si>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</si>
  <si>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</si>
  <si>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</si>
  <si>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</si>
  <si>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</si>
  <si>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</si>
  <si>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</si>
  <si>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</si>
  <si>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</si>
  <si>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</si>
  <si>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</si>
  <si>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</si>
  <si>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</si>
  <si>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</si>
  <si>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</si>
  <si>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</si>
  <si>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</si>
  <si>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</si>
  <si>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</si>
  <si>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</si>
  <si>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</si>
  <si>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</si>
  <si>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</si>
  <si>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</si>
  <si>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</si>
  <si>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</si>
  <si>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</si>
  <si>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</si>
  <si>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</si>
  <si>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</si>
  <si>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</si>
  <si>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</si>
  <si>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</si>
  <si>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</si>
  <si>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</si>
  <si>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</si>
  <si>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</si>
  <si>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</si>
  <si>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</si>
  <si>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</si>
  <si>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</si>
  <si>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</si>
  <si>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</si>
  <si>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</si>
  <si>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</si>
  <si>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</si>
  <si>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</si>
  <si>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</si>
  <si>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</si>
  <si>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</si>
  <si>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</si>
  <si>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</si>
  <si>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</si>
  <si>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</si>
  <si>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</si>
  <si>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</si>
  <si>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</si>
  <si>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</si>
  <si>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</si>
  <si>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</si>
  <si>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</si>
  <si>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</si>
  <si>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</si>
  <si>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</si>
  <si>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</si>
  <si>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</si>
  <si>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</si>
  <si>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</si>
  <si>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</si>
  <si>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</si>
  <si>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</si>
  <si>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</si>
  <si>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</si>
  <si>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</si>
  <si>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</si>
  <si>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</si>
  <si>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</si>
  <si>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</si>
  <si>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</si>
  <si>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</si>
  <si>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</si>
  <si>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</si>
  <si>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</si>
  <si>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</si>
  <si>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</si>
  <si>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</si>
  <si>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</si>
  <si>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</si>
  <si>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</si>
  <si>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</si>
  <si>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</si>
  <si>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</si>
  <si>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</si>
  <si>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</si>
  <si>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</si>
  <si>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</si>
  <si>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</si>
  <si>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</si>
  <si>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</si>
  <si>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</si>
  <si>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</si>
  <si>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</si>
  <si>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</si>
  <si>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</si>
  <si>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</si>
  <si>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</si>
  <si>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</si>
  <si>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</si>
  <si>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</si>
  <si>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</si>
  <si>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</si>
  <si>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</si>
  <si>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</si>
  <si>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</si>
  <si>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</si>
  <si>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</si>
  <si>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</si>
  <si>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</si>
  <si>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</si>
  <si>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</si>
  <si>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</si>
  <si>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</si>
  <si>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</si>
  <si>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</si>
  <si>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</si>
  <si>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</si>
  <si>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</si>
  <si>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</si>
  <si>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</si>
  <si>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</si>
  <si>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</si>
  <si>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</si>
  <si>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</si>
  <si>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</si>
  <si>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</si>
  <si>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</si>
  <si>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</si>
  <si>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</si>
  <si>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</si>
  <si>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</si>
  <si>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</si>
  <si>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</si>
  <si>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</si>
  <si>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</si>
  <si>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</si>
  <si>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</si>
  <si>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</si>
  <si>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</si>
  <si>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</si>
  <si>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</si>
  <si>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</si>
  <si>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</si>
  <si>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</si>
  <si>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</si>
  <si>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</si>
  <si>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</si>
  <si>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</si>
  <si>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</si>
  <si>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</si>
  <si>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</si>
  <si>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</si>
  <si>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</si>
  <si>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</si>
  <si>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</si>
  <si>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</si>
  <si>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</si>
  <si>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</si>
  <si>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</si>
  <si>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</si>
  <si>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</si>
  <si>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</si>
  <si>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</si>
  <si>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</si>
  <si>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</si>
  <si>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</si>
  <si>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</si>
  <si>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</si>
  <si>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</si>
  <si>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</si>
  <si>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</si>
  <si>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</si>
  <si>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</si>
  <si>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</si>
  <si>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</si>
  <si>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</si>
  <si>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</si>
  <si>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</si>
  <si>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</si>
  <si>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</si>
  <si>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</si>
  <si>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</si>
  <si>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</si>
  <si>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</si>
  <si>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</si>
  <si>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</si>
  <si>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</si>
  <si>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</si>
  <si>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</si>
  <si>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</si>
  <si>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</si>
  <si>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</si>
  <si>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</si>
  <si>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</si>
  <si>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</si>
  <si>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</si>
  <si>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</si>
  <si>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</si>
  <si>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</si>
  <si>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</si>
  <si>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</si>
  <si>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</si>
  <si>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</si>
  <si>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</si>
  <si>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</si>
  <si>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</si>
  <si>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</si>
  <si>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</si>
  <si>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</si>
  <si>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</si>
  <si>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</si>
  <si>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</si>
  <si>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</si>
  <si>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</si>
  <si>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</si>
  <si>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</si>
  <si>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</si>
  <si>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</si>
  <si>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</si>
  <si>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</si>
  <si>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</si>
  <si>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</si>
  <si>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</si>
  <si>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</si>
  <si>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</si>
  <si>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</si>
  <si>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</si>
  <si>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</si>
  <si>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</si>
  <si>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</si>
  <si>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</si>
  <si>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</si>
  <si>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</si>
  <si>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</si>
  <si>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</si>
  <si>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</si>
  <si>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</si>
  <si>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</si>
  <si>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</si>
  <si>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</si>
  <si>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</si>
  <si>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</si>
  <si>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</si>
  <si>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</si>
  <si>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</si>
  <si>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</si>
  <si>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</si>
  <si>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</si>
  <si>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</si>
  <si>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</si>
  <si>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</si>
  <si>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</si>
  <si>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</si>
  <si>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</si>
  <si>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</si>
  <si>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</si>
  <si>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</si>
  <si>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</si>
  <si>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</si>
  <si>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</si>
  <si>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</si>
  <si>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</si>
  <si>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</si>
  <si>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</si>
  <si>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</si>
  <si>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</si>
  <si>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</si>
  <si>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</si>
  <si>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</si>
  <si>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</si>
  <si>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</si>
  <si>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</si>
  <si>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</si>
  <si>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</si>
  <si>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</si>
  <si>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</si>
  <si>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</si>
  <si>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</si>
  <si>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</si>
  <si>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</si>
  <si>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</si>
  <si>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</si>
  <si>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</si>
  <si>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</si>
  <si>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</si>
  <si>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</si>
  <si>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</si>
  <si>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</si>
  <si>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</si>
  <si>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</si>
  <si>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</si>
  <si>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</si>
  <si>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</si>
  <si>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</si>
  <si>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</si>
  <si>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</si>
  <si>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</si>
  <si>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не подошел срок</t>
  </si>
  <si>
    <t>федеральный</t>
  </si>
  <si>
    <t>Год раскрытия информации: 2022 год</t>
  </si>
  <si>
    <t>Год 2024</t>
  </si>
  <si>
    <t>Год 2025</t>
  </si>
  <si>
    <t>Год 2026</t>
  </si>
  <si>
    <t>Год 2027</t>
  </si>
  <si>
    <t>Филиал АО "Россети Тюмень" СевЭС</t>
  </si>
  <si>
    <t>ИА АО "Россети Тюмень"</t>
  </si>
  <si>
    <t>3.7.</t>
  </si>
  <si>
    <t>1.12.</t>
  </si>
  <si>
    <t>Реконструкция ВЛ 220 кВ Надым-Салехард-1,2 (комплекс поддерживающих мероприятий)</t>
  </si>
  <si>
    <t>Возможность реализации в установленный срок</t>
  </si>
  <si>
    <t>+</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</si>
  <si>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</si>
  <si>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</si>
  <si>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</si>
  <si>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</si>
  <si>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</si>
  <si>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</si>
  <si>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</si>
  <si>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</si>
  <si>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</si>
  <si>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</si>
  <si>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</si>
  <si>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</si>
  <si>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</si>
  <si>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</si>
  <si>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</si>
  <si>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</si>
  <si>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</si>
  <si>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</si>
  <si>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</si>
  <si>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</si>
  <si>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</si>
  <si>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</si>
  <si>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</si>
  <si>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</si>
  <si>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</si>
  <si>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</si>
  <si>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</si>
  <si>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</si>
  <si>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</si>
  <si>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</si>
  <si>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</si>
  <si>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</si>
  <si>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</si>
  <si>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</si>
  <si>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</si>
  <si>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</si>
  <si>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</si>
  <si>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объем заключенного договора 895-Э/36442/PD01.2000.2022.563 от 21.12.2022 . АУ ЯНАО "Управление ГЭПД"    в ценах 2022 года с НДС, тыс. Руб</t>
  </si>
  <si>
    <t>82 км</t>
  </si>
  <si>
    <t>объем заключенного договора US04.2000.2023.5 от 10.03.2023 . ООО "ЭФ-ТЭК"    в ценах 2023 года с НДС, млн. руб</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</si>
  <si>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</si>
  <si>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</si>
  <si>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</si>
  <si>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</si>
  <si>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</si>
  <si>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</si>
  <si>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</si>
  <si>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</si>
  <si>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</si>
  <si>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</si>
  <si>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</si>
  <si>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</si>
  <si>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</si>
  <si>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</si>
  <si>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</si>
  <si>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</si>
  <si>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</si>
  <si>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</si>
  <si>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</si>
  <si>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</si>
  <si>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</si>
  <si>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</si>
  <si>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</si>
  <si>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</si>
  <si>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</si>
  <si>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</si>
  <si>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</si>
  <si>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</si>
  <si>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</si>
  <si>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</si>
  <si>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Надымский район, Приуральский районы</t>
  </si>
  <si>
    <t>Год раскрытия информации: 2024 год</t>
  </si>
  <si>
    <t>объем заключенного договора PD01.2000.2023.276 от 23.08.2023 . АО "Тюменьэнерго Инжиниринг"    в ценах 2023 года с НДС, млн. руб</t>
  </si>
  <si>
    <t>объем заключенного договора PD01.2000.2023.379 от 15.01.2024 . ООО "СЭТ"    в ценах 2024 года с НДС, млн. руб</t>
  </si>
  <si>
    <t xml:space="preserve"> ООО "СИДУС" ; АО "Тюменьэнерго Инжиниринг"</t>
  </si>
  <si>
    <t xml:space="preserve">Факт 2023 года </t>
  </si>
  <si>
    <t>Год 2028</t>
  </si>
  <si>
    <t xml:space="preserve"> по состоянию на 01.01.2023</t>
  </si>
  <si>
    <t>по состоянию на 01.01.2024</t>
  </si>
  <si>
    <t>Приказ об утверждении ПСД от 20.12.2023 №П-1311</t>
  </si>
  <si>
    <t xml:space="preserve">Заключено ДС на уменьш ст-сти договора. Стоимость договора составляет 8.429.348,56 руб. </t>
  </si>
  <si>
    <t>2022.1107</t>
  </si>
  <si>
    <t>Оказание услуг по проведению государственной экспертизы проектной документации и результатов инженерных изысканий пообъекту "Реконструкция ВЛ 220 кВ Надым-Салехард – 1,2 (комплекс поддерживающих мероприятий)" для нужд филиала АО"Россети Тюмень" Северные электрические сети</t>
  </si>
  <si>
    <t>ЕП</t>
  </si>
  <si>
    <t>АУ ЯНАО "Управление ГЭПД"</t>
  </si>
  <si>
    <t>29.12.2022</t>
  </si>
  <si>
    <t>21.12.2022</t>
  </si>
  <si>
    <t>п.5.7.3.2</t>
  </si>
  <si>
    <t>ЦЗК АО "Россети Тюмень"</t>
  </si>
  <si>
    <t>27.12.2022</t>
  </si>
  <si>
    <t>103/22</t>
  </si>
  <si>
    <t>31.12.2022</t>
  </si>
  <si>
    <t>28.12.2022</t>
  </si>
  <si>
    <t>15.03.2023</t>
  </si>
  <si>
    <t>12.2026</t>
  </si>
  <si>
    <t>Проведение публичного технологического и ценового аудита инвестиционного проекта "Реконструкция ВЛ 220 кВ Надым-
Салехард-1,2 (комплекс поддерживающих мероприятий)" (1 этапа реализации инвестиционного проекта) филиал АО "Россети
Тюмень" Северные электрические сети</t>
  </si>
  <si>
    <t>Коммерческие предложения</t>
  </si>
  <si>
    <t>СЦ</t>
  </si>
  <si>
    <t>СЦ ЕП</t>
  </si>
  <si>
    <t>ООО "ЭФ-ТЭК"</t>
  </si>
  <si>
    <t>Аналитическая записка РТ6/01/245 от 28.02.2023</t>
  </si>
  <si>
    <t>Реконструкция и техническое перевооружение электросетевых объектов</t>
  </si>
  <si>
    <t>Выполнение проектных работ по реконструкции ВЛ 220 кВ Надым - Салехард № 1,2 (комплекс поддерживающих мероприятий) (Временная ВЛ) филиала АО "Россети Тюмень" Северные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</si>
  <si>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</si>
  <si>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</si>
  <si>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</si>
  <si>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</si>
  <si>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</si>
  <si>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</si>
  <si>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</si>
  <si>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</si>
  <si>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"СЭП"</t>
  </si>
  <si>
    <t>АО "ЭССП"</t>
  </si>
  <si>
    <t>29.01.2024</t>
  </si>
  <si>
    <t>15.01.2024</t>
  </si>
  <si>
    <t>31.01.2024</t>
  </si>
  <si>
    <t>15.12.2026</t>
  </si>
  <si>
    <t>2023.1355</t>
  </si>
  <si>
    <t>Выполнение работ по реконструкции ВЛ 220 кВ Надым-Салехард-1,2 (комплекс поддерживающих мероприятий) (Временная ВЛ)филиала АО "Россети Тюмень" Северные электрические сети</t>
  </si>
  <si>
    <t>СМР</t>
  </si>
  <si>
    <t>ООО "СЭТ"</t>
  </si>
  <si>
    <t>ООО "Промстрой"</t>
  </si>
  <si>
    <t>ООО "ЮграЭнергоСтрой"</t>
  </si>
  <si>
    <t>32313035862</t>
  </si>
  <si>
    <t>04.12.2023</t>
  </si>
  <si>
    <t>01.12.2023</t>
  </si>
  <si>
    <t>18.12.2023</t>
  </si>
  <si>
    <t>26.12.2023</t>
  </si>
  <si>
    <t>Проблемные вопросы отсутствуют.</t>
  </si>
  <si>
    <t>48, 026 млн. руб./км</t>
  </si>
  <si>
    <t>нд</t>
  </si>
  <si>
    <t>С</t>
  </si>
  <si>
    <t>Требуется корректировка проекта</t>
  </si>
  <si>
    <t>объем заключенного договора PD01.2000.2024.166 от 27.06.2024 . АО "Тюменьэнерго Инжиниринг"    в ценах 2024 года с НДС, млн. руб</t>
  </si>
  <si>
    <t>объем заключенного договора PD01.2000.2024.23 от 13.02.2024 . АО "Тюменьэнерго Инжиниринг"    в ценах 2024 года с НДС, млн. руб</t>
  </si>
  <si>
    <t xml:space="preserve"> ООО "СЭТ"; АУ ЯНАО "Управление ГЭПД" ; ООО "ЭФ-ТЭК"; АО "Тюменьэнерго Инжиниринг"; 
</t>
  </si>
  <si>
    <t>финансирование 4648,37 млн. руб.</t>
  </si>
  <si>
    <t>Сметная стоимость проекта в ценах 2027 года с НДС, млн. руб.</t>
  </si>
  <si>
    <t>Прочие</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</si>
  <si>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1 от 23.11.2023 на увеличение стоимости. Цена договора составляет 597.000,00 руб. с НДС. 3.  ДС 3 от 19.02.2024 на увеличение стоимости. Цена договора составляет 846.991,30 руб. с НДС.</t>
  </si>
  <si>
    <t>Оказание услуг по строительному контролю на объекте "Реконструкция ВЛ 220 кВ Надым – Салехард - 1,2 (комплекс поддерживающих мероприятий)" (Временная ВЛ) филиала АО "Россети Тюмень" Северные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</si>
  <si>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</si>
  <si>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"СИБЭСК"</t>
  </si>
  <si>
    <t>ООО "Энергоремонт"</t>
  </si>
  <si>
    <t>Выполнение работ по корректировке проекта "Реконструкция ВЛ 220 кВ Надым-Салехард-1,2 (комплекс поддерживающих мероприятий)" филиала АО "Россети Тюмень"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</si>
</sst>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 numFmtId="173" formatCode="[$-419]mmmm\ yyyy;@"/>
    <numFmt numFmtId="174"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1"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29" borderId="26" xfId="2" applyFont="1" applyFill="1" applyBorder="1" applyAlignment="1">
      <alignment horizontal="left" vertical="center" wrapText="1"/>
    </xf>
    <xf numFmtId="167" fontId="36" fillId="29" borderId="34" xfId="0" applyNumberFormat="1" applyFont="1" applyFill="1" applyBorder="1" applyAlignment="1">
      <alignment horizontal="left" vertical="center" wrapText="1"/>
    </xf>
    <xf numFmtId="171" fontId="42"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71" fontId="42" fillId="0" borderId="34"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71" fillId="0" borderId="0" xfId="49" applyFont="1"/>
    <xf numFmtId="0" fontId="41" fillId="0" borderId="1" xfId="49" applyFont="1" applyFill="1" applyBorder="1"/>
    <xf numFmtId="0" fontId="41" fillId="0" borderId="1" xfId="49" applyFont="1" applyFill="1" applyBorder="1" applyAlignment="1">
      <alignment horizontal="center"/>
    </xf>
    <xf numFmtId="3" fontId="41" fillId="0" borderId="1" xfId="49" applyNumberFormat="1" applyFont="1" applyFill="1" applyBorder="1" applyAlignment="1">
      <alignment horizontal="center"/>
    </xf>
    <xf numFmtId="10" fontId="36" fillId="0" borderId="34" xfId="0" applyNumberFormat="1" applyFont="1" applyFill="1" applyBorder="1" applyAlignment="1">
      <alignment horizontal="left" vertical="center" wrapText="1"/>
    </xf>
    <xf numFmtId="10" fontId="41" fillId="0" borderId="33"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71" fontId="41" fillId="0" borderId="34" xfId="67" applyNumberFormat="1" applyFont="1" applyFill="1" applyBorder="1" applyAlignment="1">
      <alignment horizontal="left" vertical="top" wrapText="1"/>
    </xf>
    <xf numFmtId="3" fontId="11" fillId="0" borderId="1" xfId="70" applyNumberFormat="1" applyFont="1" applyFill="1" applyBorder="1" applyAlignment="1">
      <alignment horizontal="right" wrapText="1"/>
    </xf>
    <xf numFmtId="167" fontId="36" fillId="0" borderId="51"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A0-478A-AD9D-E5F42E2D56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A0-478A-AD9D-E5F42E2D56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0"/>
      <c r="E1" s="140"/>
      <c r="F1" s="16"/>
    </row>
    <row r="2" spans="1:21" s="12" customFormat="1" ht="18.75" customHeight="1" x14ac:dyDescent="0.3">
      <c r="A2" s="18"/>
      <c r="C2" s="15" t="s">
        <v>11</v>
      </c>
      <c r="D2" s="140"/>
      <c r="E2" s="140"/>
      <c r="F2" s="16"/>
    </row>
    <row r="3" spans="1:21" s="12" customFormat="1" ht="18.75" x14ac:dyDescent="0.3">
      <c r="A3" s="17"/>
      <c r="C3" s="15" t="s">
        <v>69</v>
      </c>
      <c r="D3" s="140"/>
      <c r="E3" s="140"/>
      <c r="F3" s="16"/>
    </row>
    <row r="4" spans="1:21" s="12" customFormat="1" ht="18.75" x14ac:dyDescent="0.3">
      <c r="A4" s="17"/>
      <c r="D4" s="140"/>
      <c r="E4" s="140"/>
      <c r="F4" s="16"/>
      <c r="G4" s="15"/>
    </row>
    <row r="5" spans="1:21" s="12" customFormat="1" ht="15.75" x14ac:dyDescent="0.25">
      <c r="A5" s="312" t="s">
        <v>594</v>
      </c>
      <c r="B5" s="312"/>
      <c r="C5" s="312"/>
      <c r="D5" s="141"/>
      <c r="E5" s="141"/>
      <c r="F5" s="133"/>
      <c r="G5" s="133"/>
      <c r="H5" s="133"/>
      <c r="I5" s="133"/>
    </row>
    <row r="6" spans="1:21" s="12" customFormat="1" ht="18.75" x14ac:dyDescent="0.3">
      <c r="A6" s="17"/>
      <c r="D6" s="140"/>
      <c r="E6" s="140"/>
      <c r="F6" s="16"/>
      <c r="G6" s="15"/>
    </row>
    <row r="7" spans="1:21" s="12" customFormat="1" ht="18.75" x14ac:dyDescent="0.2">
      <c r="A7" s="316" t="s">
        <v>10</v>
      </c>
      <c r="B7" s="316"/>
      <c r="C7" s="316"/>
      <c r="D7" s="142"/>
      <c r="E7" s="142"/>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317" t="s">
        <v>487</v>
      </c>
      <c r="B9" s="317"/>
      <c r="C9" s="317"/>
      <c r="D9" s="143"/>
      <c r="E9" s="145"/>
      <c r="F9" s="8"/>
      <c r="G9" s="8"/>
      <c r="H9" s="13"/>
      <c r="I9" s="13"/>
      <c r="J9" s="13"/>
      <c r="K9" s="13"/>
      <c r="L9" s="13"/>
      <c r="M9" s="13"/>
      <c r="N9" s="13"/>
      <c r="O9" s="13"/>
      <c r="P9" s="13"/>
      <c r="Q9" s="13"/>
      <c r="R9" s="13"/>
      <c r="S9" s="13"/>
      <c r="T9" s="13"/>
      <c r="U9" s="13"/>
    </row>
    <row r="10" spans="1:21" s="12" customFormat="1" ht="18.75" x14ac:dyDescent="0.2">
      <c r="A10" s="313" t="s">
        <v>9</v>
      </c>
      <c r="B10" s="313"/>
      <c r="C10" s="313"/>
      <c r="D10" s="144"/>
      <c r="E10" s="144"/>
      <c r="F10" s="6"/>
      <c r="G10" s="6"/>
      <c r="H10" s="13"/>
      <c r="I10" s="13"/>
      <c r="J10" s="13"/>
      <c r="K10" s="13"/>
      <c r="L10" s="13"/>
      <c r="M10" s="13"/>
      <c r="N10" s="13"/>
      <c r="O10" s="13"/>
      <c r="P10" s="13"/>
      <c r="Q10" s="13"/>
      <c r="R10" s="13"/>
      <c r="S10" s="13"/>
      <c r="T10" s="13"/>
      <c r="U10" s="13"/>
    </row>
    <row r="11" spans="1:21" s="12" customFormat="1" ht="18.75" x14ac:dyDescent="0.2">
      <c r="A11" s="14"/>
      <c r="B11" s="196"/>
      <c r="C11" s="196"/>
      <c r="D11" s="139"/>
      <c r="E11" s="139"/>
      <c r="F11" s="14"/>
      <c r="G11" s="14"/>
      <c r="H11" s="13"/>
      <c r="I11" s="13"/>
      <c r="J11" s="13"/>
      <c r="K11" s="13"/>
      <c r="L11" s="13"/>
      <c r="M11" s="13"/>
      <c r="N11" s="13"/>
      <c r="O11" s="13"/>
      <c r="P11" s="13"/>
      <c r="Q11" s="13"/>
      <c r="R11" s="13"/>
      <c r="S11" s="13"/>
      <c r="T11" s="13"/>
      <c r="U11" s="13"/>
    </row>
    <row r="12" spans="1:21" s="12" customFormat="1" ht="18.75" x14ac:dyDescent="0.2">
      <c r="A12" s="318" t="s">
        <v>470</v>
      </c>
      <c r="B12" s="318"/>
      <c r="C12" s="318"/>
      <c r="D12" s="145"/>
      <c r="E12" s="145"/>
      <c r="F12" s="8"/>
      <c r="G12" s="8"/>
      <c r="H12" s="13"/>
      <c r="I12" s="13"/>
      <c r="J12" s="13"/>
      <c r="K12" s="13"/>
      <c r="L12" s="13"/>
      <c r="M12" s="13"/>
      <c r="N12" s="13"/>
      <c r="O12" s="13"/>
      <c r="P12" s="13"/>
      <c r="Q12" s="13"/>
      <c r="R12" s="13"/>
      <c r="S12" s="13"/>
      <c r="T12" s="13"/>
      <c r="U12" s="13"/>
    </row>
    <row r="13" spans="1:21" s="12" customFormat="1" ht="18.75" x14ac:dyDescent="0.2">
      <c r="A13" s="313" t="s">
        <v>8</v>
      </c>
      <c r="B13" s="313"/>
      <c r="C13" s="313"/>
      <c r="D13" s="144"/>
      <c r="E13" s="14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6"/>
      <c r="E14" s="146"/>
      <c r="F14" s="10"/>
      <c r="G14" s="10"/>
      <c r="H14" s="10"/>
      <c r="I14" s="10"/>
      <c r="J14" s="10"/>
      <c r="K14" s="10"/>
      <c r="L14" s="10"/>
      <c r="M14" s="10"/>
      <c r="N14" s="10"/>
      <c r="O14" s="10"/>
      <c r="P14" s="10"/>
      <c r="Q14" s="10"/>
      <c r="R14" s="10"/>
      <c r="S14" s="10"/>
      <c r="T14" s="10"/>
      <c r="U14" s="10"/>
    </row>
    <row r="15" spans="1:21" s="3" customFormat="1" ht="39" customHeight="1" x14ac:dyDescent="0.2">
      <c r="A15" s="319" t="s">
        <v>520</v>
      </c>
      <c r="B15" s="319"/>
      <c r="C15" s="319"/>
      <c r="D15" s="145"/>
      <c r="E15" s="145"/>
      <c r="F15" s="8"/>
      <c r="G15" s="8"/>
      <c r="H15" s="8"/>
      <c r="I15" s="8"/>
      <c r="J15" s="8"/>
      <c r="K15" s="8"/>
      <c r="L15" s="8"/>
      <c r="M15" s="8"/>
      <c r="N15" s="8"/>
      <c r="O15" s="8"/>
      <c r="P15" s="8"/>
      <c r="Q15" s="8"/>
      <c r="R15" s="8"/>
      <c r="S15" s="8"/>
      <c r="T15" s="8"/>
      <c r="U15" s="8"/>
    </row>
    <row r="16" spans="1:21" s="3" customFormat="1" ht="15" customHeight="1" x14ac:dyDescent="0.2">
      <c r="A16" s="313" t="s">
        <v>7</v>
      </c>
      <c r="B16" s="313"/>
      <c r="C16" s="313"/>
      <c r="D16" s="144"/>
      <c r="E16" s="144"/>
      <c r="F16" s="6"/>
      <c r="G16" s="6"/>
      <c r="H16" s="6"/>
      <c r="I16" s="6"/>
      <c r="J16" s="6"/>
      <c r="K16" s="6"/>
      <c r="L16" s="6"/>
      <c r="M16" s="6"/>
      <c r="N16" s="6"/>
      <c r="O16" s="6"/>
      <c r="P16" s="6"/>
      <c r="Q16" s="6"/>
      <c r="R16" s="6"/>
      <c r="S16" s="6"/>
      <c r="T16" s="6"/>
      <c r="U16" s="6"/>
    </row>
    <row r="17" spans="1:21" s="3" customFormat="1" ht="15" customHeight="1" x14ac:dyDescent="0.2">
      <c r="A17" s="4"/>
      <c r="B17" s="4"/>
      <c r="C17" s="4"/>
      <c r="D17" s="147"/>
      <c r="E17" s="147"/>
      <c r="F17" s="4"/>
      <c r="G17" s="4"/>
      <c r="H17" s="4"/>
      <c r="I17" s="4"/>
      <c r="J17" s="4"/>
      <c r="K17" s="4"/>
      <c r="L17" s="4"/>
      <c r="M17" s="4"/>
      <c r="N17" s="4"/>
      <c r="O17" s="4"/>
      <c r="P17" s="4"/>
      <c r="Q17" s="4"/>
      <c r="R17" s="4"/>
    </row>
    <row r="18" spans="1:21" s="3" customFormat="1" ht="15" customHeight="1" x14ac:dyDescent="0.2">
      <c r="A18" s="314" t="s">
        <v>411</v>
      </c>
      <c r="B18" s="315"/>
      <c r="C18" s="315"/>
      <c r="D18" s="148"/>
      <c r="E18" s="148"/>
      <c r="F18" s="7"/>
      <c r="G18" s="7"/>
      <c r="H18" s="7"/>
      <c r="I18" s="7"/>
      <c r="J18" s="7"/>
      <c r="K18" s="7"/>
      <c r="L18" s="7"/>
      <c r="M18" s="7"/>
      <c r="N18" s="7"/>
      <c r="O18" s="7"/>
      <c r="P18" s="7"/>
      <c r="Q18" s="7"/>
      <c r="R18" s="7"/>
      <c r="S18" s="7"/>
      <c r="T18" s="7"/>
      <c r="U18" s="7"/>
    </row>
    <row r="19" spans="1:21" s="3" customFormat="1" ht="15" customHeight="1" x14ac:dyDescent="0.2">
      <c r="A19" s="6"/>
      <c r="B19" s="6"/>
      <c r="C19" s="6"/>
      <c r="D19" s="144"/>
      <c r="E19" s="144"/>
      <c r="F19" s="6"/>
      <c r="G19" s="6"/>
      <c r="H19" s="4"/>
      <c r="I19" s="4"/>
      <c r="J19" s="4"/>
      <c r="K19" s="4"/>
      <c r="L19" s="4"/>
      <c r="M19" s="4"/>
      <c r="N19" s="4"/>
      <c r="O19" s="4"/>
      <c r="P19" s="4"/>
      <c r="Q19" s="4"/>
      <c r="R19" s="4"/>
    </row>
    <row r="20" spans="1:21" s="3" customFormat="1" ht="39.75" customHeight="1" x14ac:dyDescent="0.2">
      <c r="A20" s="25" t="s">
        <v>6</v>
      </c>
      <c r="B20" s="37" t="s">
        <v>68</v>
      </c>
      <c r="C20" s="36" t="s">
        <v>67</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309"/>
      <c r="B24" s="310"/>
      <c r="C24" s="310"/>
      <c r="D24" s="149"/>
      <c r="E24" s="14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0" t="s">
        <v>359</v>
      </c>
      <c r="C25" s="197" t="s">
        <v>434</v>
      </c>
      <c r="D25" s="150"/>
      <c r="E25" s="15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0" t="s">
        <v>76</v>
      </c>
      <c r="C26" s="197" t="s">
        <v>432</v>
      </c>
      <c r="D26" s="150"/>
      <c r="E26" s="15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0" t="s">
        <v>75</v>
      </c>
      <c r="C27" s="233" t="s">
        <v>593</v>
      </c>
      <c r="D27" s="230"/>
      <c r="E27" s="15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0" t="s">
        <v>360</v>
      </c>
      <c r="C28" s="197" t="s">
        <v>431</v>
      </c>
      <c r="D28" s="150"/>
      <c r="E28" s="15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0" t="s">
        <v>361</v>
      </c>
      <c r="C29" s="153" t="s">
        <v>431</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0" t="s">
        <v>362</v>
      </c>
      <c r="C30" s="153" t="s">
        <v>431</v>
      </c>
      <c r="D30" s="150"/>
      <c r="E30" s="15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3" t="s">
        <v>431</v>
      </c>
      <c r="D31" s="150"/>
      <c r="E31" s="15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3" t="s">
        <v>431</v>
      </c>
      <c r="D32" s="150"/>
      <c r="E32" s="15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510</v>
      </c>
      <c r="D33" s="150"/>
      <c r="E33" s="150"/>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153" t="s">
        <v>275</v>
      </c>
      <c r="D34" s="230"/>
      <c r="E34" s="151"/>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153" t="s">
        <v>275</v>
      </c>
      <c r="D35" s="230"/>
      <c r="E35" s="151"/>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36" t="s">
        <v>522</v>
      </c>
      <c r="D36" s="230"/>
      <c r="E36" s="151"/>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153" t="s">
        <v>275</v>
      </c>
      <c r="D37" s="151"/>
      <c r="E37" s="151"/>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204" t="s">
        <v>431</v>
      </c>
      <c r="D38" s="151"/>
      <c r="E38" s="151"/>
      <c r="F38" s="23"/>
      <c r="G38" s="23"/>
      <c r="H38" s="23"/>
      <c r="I38" s="23"/>
      <c r="J38" s="23"/>
      <c r="K38" s="23"/>
      <c r="L38" s="23"/>
      <c r="M38" s="23"/>
      <c r="N38" s="23"/>
      <c r="O38" s="23"/>
      <c r="P38" s="23"/>
      <c r="Q38" s="23"/>
      <c r="R38" s="23"/>
      <c r="S38" s="23"/>
      <c r="T38" s="23"/>
      <c r="U38" s="23"/>
    </row>
    <row r="39" spans="1:21" ht="23.25" customHeight="1" x14ac:dyDescent="0.25">
      <c r="A39" s="309"/>
      <c r="B39" s="310"/>
      <c r="C39" s="311"/>
      <c r="D39" s="151"/>
      <c r="E39" s="151"/>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659</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433</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522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433</v>
      </c>
      <c r="D44" s="151"/>
      <c r="E44" s="151"/>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433</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433</v>
      </c>
      <c r="D46" s="151"/>
      <c r="E46" s="151"/>
      <c r="F46" s="23"/>
      <c r="G46" s="23"/>
      <c r="H46" s="23"/>
      <c r="I46" s="23"/>
      <c r="J46" s="23"/>
      <c r="K46" s="23"/>
      <c r="L46" s="23"/>
      <c r="M46" s="23"/>
      <c r="N46" s="23"/>
      <c r="O46" s="23"/>
      <c r="P46" s="23"/>
      <c r="Q46" s="23"/>
      <c r="R46" s="23"/>
      <c r="S46" s="23"/>
      <c r="T46" s="23"/>
      <c r="U46" s="23"/>
    </row>
    <row r="47" spans="1:21" ht="18.75" customHeight="1" x14ac:dyDescent="0.25">
      <c r="A47" s="309"/>
      <c r="B47" s="310"/>
      <c r="C47" s="311"/>
      <c r="D47" s="151"/>
      <c r="E47" s="151"/>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242">
        <f>'6.2. Паспорт фин осв ввод'!AC24</f>
        <v>4648.3691099999996</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242">
        <f>'6.2. Паспорт фин осв ввод'!AC30</f>
        <v>3897.586687801851</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0" t="str">
        <f>'1. паспорт местоположение'!A12:C12</f>
        <v>J_TP2000.VL.0043</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Реконструкция ВЛ 220 кВ Надым-Салехард-1,2 (комплекс поддерживающих мероприятий)</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4" t="s">
        <v>386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6</v>
      </c>
      <c r="B19" s="324" t="s">
        <v>109</v>
      </c>
      <c r="C19" s="325" t="s">
        <v>281</v>
      </c>
      <c r="D19" s="324" t="s">
        <v>280</v>
      </c>
      <c r="E19" s="324" t="s">
        <v>108</v>
      </c>
      <c r="F19" s="324" t="s">
        <v>107</v>
      </c>
      <c r="G19" s="324" t="s">
        <v>276</v>
      </c>
      <c r="H19" s="324" t="s">
        <v>106</v>
      </c>
      <c r="I19" s="324" t="s">
        <v>105</v>
      </c>
      <c r="J19" s="324" t="s">
        <v>104</v>
      </c>
      <c r="K19" s="324" t="s">
        <v>103</v>
      </c>
      <c r="L19" s="324" t="s">
        <v>102</v>
      </c>
      <c r="M19" s="324" t="s">
        <v>101</v>
      </c>
      <c r="N19" s="324" t="s">
        <v>100</v>
      </c>
      <c r="O19" s="324" t="s">
        <v>99</v>
      </c>
      <c r="P19" s="324" t="s">
        <v>98</v>
      </c>
      <c r="Q19" s="324" t="s">
        <v>279</v>
      </c>
      <c r="R19" s="324"/>
      <c r="S19" s="327" t="s">
        <v>378</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1" t="s">
        <v>277</v>
      </c>
      <c r="R20" s="42" t="s">
        <v>278</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0" t="str">
        <f>'1. паспорт местоположение'!A12:C12</f>
        <v>J_TP2000.VL.0043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0" t="str">
        <f>'1. паспорт местоположение'!A15:C15</f>
        <v>Реконструкция ВЛ 220 кВ Надым-Салехард-1,2 (комплекс поддерживающих мероприятий)</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5" t="s">
        <v>391</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6</v>
      </c>
      <c r="B21" s="335" t="s">
        <v>230</v>
      </c>
      <c r="C21" s="336"/>
      <c r="D21" s="339" t="s">
        <v>131</v>
      </c>
      <c r="E21" s="335" t="s">
        <v>419</v>
      </c>
      <c r="F21" s="336"/>
      <c r="G21" s="335" t="s">
        <v>249</v>
      </c>
      <c r="H21" s="336"/>
      <c r="I21" s="335" t="s">
        <v>130</v>
      </c>
      <c r="J21" s="336"/>
      <c r="K21" s="339" t="s">
        <v>129</v>
      </c>
      <c r="L21" s="335" t="s">
        <v>128</v>
      </c>
      <c r="M21" s="336"/>
      <c r="N21" s="335" t="s">
        <v>415</v>
      </c>
      <c r="O21" s="336"/>
      <c r="P21" s="339" t="s">
        <v>127</v>
      </c>
      <c r="Q21" s="328" t="s">
        <v>126</v>
      </c>
      <c r="R21" s="329"/>
      <c r="S21" s="328" t="s">
        <v>125</v>
      </c>
      <c r="T21" s="330"/>
    </row>
    <row r="22" spans="1:113" ht="204.75" customHeight="1" x14ac:dyDescent="0.25">
      <c r="A22" s="333"/>
      <c r="B22" s="337"/>
      <c r="C22" s="338"/>
      <c r="D22" s="342"/>
      <c r="E22" s="337"/>
      <c r="F22" s="338"/>
      <c r="G22" s="337"/>
      <c r="H22" s="338"/>
      <c r="I22" s="337"/>
      <c r="J22" s="338"/>
      <c r="K22" s="340"/>
      <c r="L22" s="337"/>
      <c r="M22" s="338"/>
      <c r="N22" s="337"/>
      <c r="O22" s="338"/>
      <c r="P22" s="340"/>
      <c r="Q22" s="85" t="s">
        <v>124</v>
      </c>
      <c r="R22" s="85" t="s">
        <v>390</v>
      </c>
      <c r="S22" s="85" t="s">
        <v>123</v>
      </c>
      <c r="T22" s="85" t="s">
        <v>122</v>
      </c>
    </row>
    <row r="23" spans="1:113" ht="51.75" customHeight="1" x14ac:dyDescent="0.25">
      <c r="A23" s="334"/>
      <c r="B23" s="131" t="s">
        <v>120</v>
      </c>
      <c r="C23" s="131" t="s">
        <v>121</v>
      </c>
      <c r="D23" s="340"/>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2" customFormat="1" ht="69.75" customHeight="1" x14ac:dyDescent="0.25">
      <c r="A25" s="164"/>
      <c r="B25" s="165"/>
      <c r="C25" s="165"/>
      <c r="D25" s="166"/>
      <c r="E25" s="165"/>
      <c r="F25" s="165"/>
      <c r="G25" s="165"/>
      <c r="H25" s="165"/>
      <c r="I25" s="165"/>
      <c r="J25" s="167"/>
      <c r="K25" s="165"/>
      <c r="L25" s="167"/>
      <c r="M25" s="164"/>
      <c r="N25" s="167"/>
      <c r="O25" s="167"/>
      <c r="P25" s="167"/>
      <c r="Q25" s="168"/>
      <c r="R25" s="165"/>
      <c r="S25" s="167"/>
      <c r="T25" s="167"/>
    </row>
    <row r="26" spans="1:113" s="163" customFormat="1" ht="69" customHeight="1" x14ac:dyDescent="0.25">
      <c r="A26" s="164"/>
      <c r="B26" s="165"/>
      <c r="C26" s="165"/>
      <c r="D26" s="169"/>
      <c r="E26" s="165"/>
      <c r="F26" s="165"/>
      <c r="G26" s="165"/>
      <c r="H26" s="165"/>
      <c r="I26" s="165"/>
      <c r="J26" s="165"/>
      <c r="K26" s="165"/>
      <c r="L26" s="167"/>
      <c r="M26" s="167"/>
      <c r="N26" s="164"/>
      <c r="O26" s="164"/>
      <c r="P26" s="167"/>
      <c r="Q26" s="168"/>
      <c r="R26" s="165"/>
      <c r="S26" s="167"/>
      <c r="T26" s="167"/>
    </row>
    <row r="27" spans="1:113" s="58" customFormat="1" ht="24" customHeight="1" x14ac:dyDescent="0.25">
      <c r="A27" s="62"/>
      <c r="B27" s="60"/>
      <c r="C27" s="60"/>
      <c r="D27" s="60"/>
      <c r="E27" s="60"/>
      <c r="F27" s="60"/>
      <c r="G27" s="60"/>
      <c r="H27" s="60"/>
      <c r="I27" s="60"/>
      <c r="J27" s="59"/>
      <c r="K27" s="59"/>
      <c r="L27" s="59"/>
      <c r="M27" s="61"/>
      <c r="N27" s="61"/>
      <c r="O27" s="61"/>
      <c r="P27" s="59"/>
      <c r="Q27" s="134"/>
      <c r="R27" s="60"/>
      <c r="S27" s="134"/>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41" t="s">
        <v>425</v>
      </c>
      <c r="C30" s="341"/>
      <c r="D30" s="341"/>
      <c r="E30" s="341"/>
      <c r="F30" s="341"/>
      <c r="G30" s="341"/>
      <c r="H30" s="341"/>
      <c r="I30" s="341"/>
      <c r="J30" s="341"/>
      <c r="K30" s="341"/>
      <c r="L30" s="341"/>
      <c r="M30" s="341"/>
      <c r="N30" s="341"/>
      <c r="O30" s="341"/>
      <c r="P30" s="341"/>
      <c r="Q30" s="341"/>
      <c r="R30" s="341"/>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N6" sqref="N6"/>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row>
    <row r="8" spans="1:27" s="12" customFormat="1" ht="18.75" x14ac:dyDescent="0.2">
      <c r="E8" s="179"/>
      <c r="F8" s="179"/>
      <c r="G8" s="179"/>
      <c r="H8" s="179"/>
      <c r="I8" s="179"/>
      <c r="J8" s="179"/>
      <c r="K8" s="179"/>
      <c r="L8" s="179"/>
      <c r="M8" s="179"/>
      <c r="N8" s="179"/>
      <c r="O8" s="179"/>
      <c r="P8" s="179"/>
      <c r="Q8" s="179"/>
      <c r="R8" s="179"/>
      <c r="S8" s="127"/>
      <c r="T8" s="127"/>
      <c r="U8" s="127"/>
      <c r="V8" s="127"/>
      <c r="W8" s="127"/>
    </row>
    <row r="9" spans="1:27" s="12" customFormat="1" ht="18.75" customHeight="1" x14ac:dyDescent="0.2">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x14ac:dyDescent="0.2">
      <c r="E11" s="179"/>
      <c r="F11" s="179"/>
      <c r="G11" s="179"/>
      <c r="H11" s="179"/>
      <c r="I11" s="179"/>
      <c r="J11" s="179"/>
      <c r="K11" s="179"/>
      <c r="L11" s="179"/>
      <c r="M11" s="179"/>
      <c r="N11" s="179"/>
      <c r="O11" s="179"/>
      <c r="P11" s="179"/>
      <c r="Q11" s="179"/>
      <c r="R11" s="179"/>
      <c r="S11" s="127"/>
      <c r="T11" s="127"/>
      <c r="U11" s="127"/>
      <c r="V11" s="127"/>
      <c r="W11" s="127"/>
    </row>
    <row r="12" spans="1:27" s="12" customFormat="1" ht="18.75" customHeight="1" x14ac:dyDescent="0.2">
      <c r="A12" s="320" t="str">
        <f>'1. паспорт местоположение'!A12</f>
        <v>J_TP2000.VL.0043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E14" s="181"/>
      <c r="F14" s="181"/>
      <c r="G14" s="181"/>
      <c r="H14" s="181"/>
      <c r="I14" s="181"/>
      <c r="J14" s="181"/>
      <c r="K14" s="181"/>
      <c r="L14" s="181"/>
      <c r="M14" s="181"/>
      <c r="N14" s="181"/>
      <c r="O14" s="181"/>
      <c r="P14" s="181"/>
      <c r="Q14" s="181"/>
      <c r="R14" s="181"/>
      <c r="S14" s="181"/>
      <c r="T14" s="181"/>
      <c r="U14" s="181"/>
      <c r="V14" s="181"/>
      <c r="W14" s="181"/>
    </row>
    <row r="15" spans="1:27" s="3" customFormat="1" x14ac:dyDescent="0.2">
      <c r="A15" s="320" t="str">
        <f>'1. паспорт местоположение'!A15</f>
        <v>Реконструкция ВЛ 220 кВ Надым-Салехард-1,2 (комплекс поддерживающих мероприятий)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3" customFormat="1" ht="15" customHeight="1" x14ac:dyDescent="0.2">
      <c r="E17" s="180"/>
      <c r="F17" s="180"/>
      <c r="G17" s="180"/>
      <c r="H17" s="180"/>
      <c r="I17" s="180"/>
      <c r="J17" s="180"/>
      <c r="K17" s="180"/>
      <c r="L17" s="180"/>
      <c r="M17" s="180"/>
      <c r="N17" s="180"/>
      <c r="O17" s="180"/>
      <c r="P17" s="180"/>
      <c r="Q17" s="180"/>
      <c r="R17" s="180"/>
      <c r="S17" s="180"/>
      <c r="T17" s="180"/>
      <c r="U17" s="180"/>
      <c r="V17" s="180"/>
      <c r="W17" s="180"/>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393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15.75" customHeight="1" x14ac:dyDescent="0.25">
      <c r="A21" s="347" t="s">
        <v>6</v>
      </c>
      <c r="B21" s="343" t="s">
        <v>399</v>
      </c>
      <c r="C21" s="344"/>
      <c r="D21" s="343" t="s">
        <v>401</v>
      </c>
      <c r="E21" s="344"/>
      <c r="F21" s="328" t="s">
        <v>103</v>
      </c>
      <c r="G21" s="330"/>
      <c r="H21" s="330"/>
      <c r="I21" s="329"/>
      <c r="J21" s="347" t="s">
        <v>402</v>
      </c>
      <c r="K21" s="343" t="s">
        <v>403</v>
      </c>
      <c r="L21" s="344"/>
      <c r="M21" s="343" t="s">
        <v>404</v>
      </c>
      <c r="N21" s="344"/>
      <c r="O21" s="343" t="s">
        <v>392</v>
      </c>
      <c r="P21" s="344"/>
      <c r="Q21" s="343" t="s">
        <v>136</v>
      </c>
      <c r="R21" s="344"/>
      <c r="S21" s="347" t="s">
        <v>135</v>
      </c>
      <c r="T21" s="347" t="s">
        <v>405</v>
      </c>
      <c r="U21" s="347" t="s">
        <v>400</v>
      </c>
      <c r="V21" s="343" t="s">
        <v>134</v>
      </c>
      <c r="W21" s="344"/>
      <c r="X21" s="328" t="s">
        <v>126</v>
      </c>
      <c r="Y21" s="330"/>
      <c r="Z21" s="328" t="s">
        <v>125</v>
      </c>
      <c r="AA21" s="330"/>
    </row>
    <row r="22" spans="1:27" ht="216" customHeight="1" x14ac:dyDescent="0.25">
      <c r="A22" s="349"/>
      <c r="B22" s="345"/>
      <c r="C22" s="346"/>
      <c r="D22" s="345"/>
      <c r="E22" s="346"/>
      <c r="F22" s="328" t="s">
        <v>133</v>
      </c>
      <c r="G22" s="329"/>
      <c r="H22" s="328" t="s">
        <v>132</v>
      </c>
      <c r="I22" s="329"/>
      <c r="J22" s="348"/>
      <c r="K22" s="345"/>
      <c r="L22" s="346"/>
      <c r="M22" s="345"/>
      <c r="N22" s="346"/>
      <c r="O22" s="345"/>
      <c r="P22" s="346"/>
      <c r="Q22" s="345"/>
      <c r="R22" s="346"/>
      <c r="S22" s="348"/>
      <c r="T22" s="348"/>
      <c r="U22" s="348"/>
      <c r="V22" s="345"/>
      <c r="W22" s="346"/>
      <c r="X22" s="85" t="s">
        <v>124</v>
      </c>
      <c r="Y22" s="85" t="s">
        <v>390</v>
      </c>
      <c r="Z22" s="85" t="s">
        <v>123</v>
      </c>
      <c r="AA22" s="85" t="s">
        <v>122</v>
      </c>
    </row>
    <row r="23" spans="1:27" ht="60" customHeight="1" x14ac:dyDescent="0.25">
      <c r="A23" s="348"/>
      <c r="B23" s="182" t="s">
        <v>120</v>
      </c>
      <c r="C23" s="182" t="s">
        <v>121</v>
      </c>
      <c r="D23" s="182" t="s">
        <v>120</v>
      </c>
      <c r="E23" s="182" t="s">
        <v>121</v>
      </c>
      <c r="F23" s="182" t="s">
        <v>120</v>
      </c>
      <c r="G23" s="182" t="s">
        <v>121</v>
      </c>
      <c r="H23" s="182" t="s">
        <v>120</v>
      </c>
      <c r="I23" s="182" t="s">
        <v>121</v>
      </c>
      <c r="J23" s="182" t="s">
        <v>120</v>
      </c>
      <c r="K23" s="182" t="s">
        <v>120</v>
      </c>
      <c r="L23" s="182" t="s">
        <v>121</v>
      </c>
      <c r="M23" s="182" t="s">
        <v>120</v>
      </c>
      <c r="N23" s="182" t="s">
        <v>121</v>
      </c>
      <c r="O23" s="182" t="s">
        <v>120</v>
      </c>
      <c r="P23" s="182" t="s">
        <v>121</v>
      </c>
      <c r="Q23" s="182" t="s">
        <v>120</v>
      </c>
      <c r="R23" s="182" t="s">
        <v>121</v>
      </c>
      <c r="S23" s="182" t="s">
        <v>120</v>
      </c>
      <c r="T23" s="182" t="s">
        <v>120</v>
      </c>
      <c r="U23" s="182" t="s">
        <v>120</v>
      </c>
      <c r="V23" s="182" t="s">
        <v>120</v>
      </c>
      <c r="W23" s="182" t="s">
        <v>121</v>
      </c>
      <c r="X23" s="182" t="s">
        <v>120</v>
      </c>
      <c r="Y23" s="182"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476</v>
      </c>
      <c r="C25" s="88" t="s">
        <v>476</v>
      </c>
      <c r="D25" s="88" t="s">
        <v>476</v>
      </c>
      <c r="E25" s="88" t="s">
        <v>476</v>
      </c>
      <c r="F25" s="89" t="s">
        <v>477</v>
      </c>
      <c r="G25" s="89" t="s">
        <v>477</v>
      </c>
      <c r="H25" s="89" t="s">
        <v>477</v>
      </c>
      <c r="I25" s="89" t="s">
        <v>477</v>
      </c>
      <c r="J25" s="90" t="s">
        <v>478</v>
      </c>
      <c r="K25" s="90" t="s">
        <v>66</v>
      </c>
      <c r="L25" s="91" t="s">
        <v>66</v>
      </c>
      <c r="M25" s="91" t="s">
        <v>479</v>
      </c>
      <c r="N25" s="92">
        <v>240</v>
      </c>
      <c r="O25" s="92" t="s">
        <v>480</v>
      </c>
      <c r="P25" s="92" t="s">
        <v>480</v>
      </c>
      <c r="Q25" s="92">
        <v>353.19</v>
      </c>
      <c r="R25" s="92">
        <v>353.19</v>
      </c>
      <c r="S25" s="90" t="s">
        <v>484</v>
      </c>
      <c r="T25" s="90" t="s">
        <v>275</v>
      </c>
      <c r="U25" s="90" t="s">
        <v>275</v>
      </c>
      <c r="V25" s="90" t="s">
        <v>481</v>
      </c>
      <c r="W25" s="90" t="s">
        <v>481</v>
      </c>
      <c r="X25" s="88" t="s">
        <v>275</v>
      </c>
      <c r="Y25" s="88" t="s">
        <v>275</v>
      </c>
      <c r="Z25" s="88" t="s">
        <v>275</v>
      </c>
      <c r="AA25" s="88" t="s">
        <v>275</v>
      </c>
    </row>
    <row r="26" spans="1:27" x14ac:dyDescent="0.25">
      <c r="A26" s="88">
        <v>2</v>
      </c>
      <c r="B26" s="88" t="s">
        <v>482</v>
      </c>
      <c r="C26" s="88" t="s">
        <v>482</v>
      </c>
      <c r="D26" s="88" t="s">
        <v>482</v>
      </c>
      <c r="E26" s="88" t="s">
        <v>482</v>
      </c>
      <c r="F26" s="89" t="s">
        <v>477</v>
      </c>
      <c r="G26" s="89" t="s">
        <v>477</v>
      </c>
      <c r="H26" s="89" t="s">
        <v>477</v>
      </c>
      <c r="I26" s="89" t="s">
        <v>477</v>
      </c>
      <c r="J26" s="90" t="s">
        <v>478</v>
      </c>
      <c r="K26" s="90" t="s">
        <v>66</v>
      </c>
      <c r="L26" s="91" t="s">
        <v>66</v>
      </c>
      <c r="M26" s="91" t="s">
        <v>479</v>
      </c>
      <c r="N26" s="92">
        <v>240</v>
      </c>
      <c r="O26" s="92" t="s">
        <v>480</v>
      </c>
      <c r="P26" s="92" t="s">
        <v>480</v>
      </c>
      <c r="Q26" s="92">
        <v>353.17</v>
      </c>
      <c r="R26" s="92">
        <v>353.17</v>
      </c>
      <c r="S26" s="90" t="s">
        <v>484</v>
      </c>
      <c r="T26" s="90" t="s">
        <v>275</v>
      </c>
      <c r="U26" s="90" t="s">
        <v>275</v>
      </c>
      <c r="V26" s="90" t="s">
        <v>481</v>
      </c>
      <c r="W26" s="90" t="s">
        <v>481</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13:AA13"/>
    <mergeCell ref="A5:AA5"/>
    <mergeCell ref="A7:AA7"/>
    <mergeCell ref="A9:AA9"/>
    <mergeCell ref="A10:AA10"/>
    <mergeCell ref="A12:AA1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2024 год</v>
      </c>
      <c r="B5" s="312"/>
      <c r="C5" s="31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J_TP2000.VL.0043</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9" t="str">
        <f>'1. паспорт местоположение'!A15:C15</f>
        <v>Реконструкция ВЛ 220 кВ Надым-Салехард-1,2 (комплекс поддерживающих мероприятий)</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4" t="s">
        <v>385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1" t="s">
        <v>475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1"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474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652</v>
      </c>
      <c r="D25" s="23"/>
      <c r="E25" s="23"/>
      <c r="F25" s="23"/>
      <c r="G25" s="23"/>
      <c r="H25" s="23"/>
      <c r="I25" s="23"/>
      <c r="J25" s="23"/>
      <c r="K25" s="23"/>
      <c r="L25" s="23"/>
      <c r="M25" s="23"/>
      <c r="N25" s="23"/>
      <c r="O25" s="23"/>
      <c r="P25" s="23"/>
      <c r="Q25" s="23"/>
      <c r="R25" s="23"/>
      <c r="S25" s="23"/>
      <c r="T25" s="23"/>
      <c r="U25" s="23"/>
    </row>
    <row r="26" spans="1:21" ht="232.5" customHeight="1" x14ac:dyDescent="0.25">
      <c r="A26" s="24" t="s">
        <v>60</v>
      </c>
      <c r="B26" s="26" t="s">
        <v>237</v>
      </c>
      <c r="C26" s="226" t="s">
        <v>559</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2" t="s">
        <v>511</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7"/>
      <c r="AB6" s="12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7"/>
      <c r="AB7" s="127"/>
    </row>
    <row r="8" spans="1:28" ht="15.75" x14ac:dyDescent="0.25">
      <c r="A8" s="320" t="s">
        <v>487</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28"/>
      <c r="AB8" s="128"/>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9"/>
      <c r="AB9" s="12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7"/>
      <c r="AB10" s="127"/>
    </row>
    <row r="11" spans="1:28" ht="15.75" x14ac:dyDescent="0.25">
      <c r="A11" s="320" t="s">
        <v>470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28"/>
      <c r="AB11" s="128"/>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9"/>
      <c r="AB12" s="129"/>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20" t="s">
        <v>557</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28"/>
      <c r="AB14" s="128"/>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9"/>
      <c r="AB15" s="12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6"/>
      <c r="AB16" s="136"/>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6"/>
      <c r="AB17" s="136"/>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6"/>
      <c r="AB18" s="136"/>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6"/>
      <c r="AB19" s="13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37"/>
      <c r="AB20" s="13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37"/>
      <c r="AB21" s="137"/>
    </row>
    <row r="22" spans="1:28" x14ac:dyDescent="0.25">
      <c r="A22" s="356" t="s">
        <v>416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38"/>
      <c r="AB22" s="138"/>
    </row>
    <row r="23" spans="1:28" ht="32.25" customHeight="1" x14ac:dyDescent="0.25">
      <c r="A23" s="351" t="s">
        <v>272</v>
      </c>
      <c r="B23" s="352"/>
      <c r="C23" s="352"/>
      <c r="D23" s="352"/>
      <c r="E23" s="352"/>
      <c r="F23" s="352"/>
      <c r="G23" s="352"/>
      <c r="H23" s="352"/>
      <c r="I23" s="352"/>
      <c r="J23" s="352"/>
      <c r="K23" s="352"/>
      <c r="L23" s="353"/>
      <c r="M23" s="354" t="s">
        <v>273</v>
      </c>
      <c r="N23" s="354"/>
      <c r="O23" s="354"/>
      <c r="P23" s="354"/>
      <c r="Q23" s="354"/>
      <c r="R23" s="354"/>
      <c r="S23" s="354"/>
      <c r="T23" s="354"/>
      <c r="U23" s="354"/>
      <c r="V23" s="354"/>
      <c r="W23" s="354"/>
      <c r="X23" s="354"/>
      <c r="Y23" s="354"/>
      <c r="Z23" s="354"/>
    </row>
    <row r="24" spans="1:28" ht="151.5" customHeight="1" x14ac:dyDescent="0.25">
      <c r="A24" s="210" t="s">
        <v>240</v>
      </c>
      <c r="B24" s="83" t="s">
        <v>247</v>
      </c>
      <c r="C24" s="210" t="s">
        <v>266</v>
      </c>
      <c r="D24" s="210" t="s">
        <v>241</v>
      </c>
      <c r="E24" s="210" t="s">
        <v>267</v>
      </c>
      <c r="F24" s="210" t="s">
        <v>269</v>
      </c>
      <c r="G24" s="210" t="s">
        <v>268</v>
      </c>
      <c r="H24" s="210" t="s">
        <v>242</v>
      </c>
      <c r="I24" s="210" t="s">
        <v>270</v>
      </c>
      <c r="J24" s="210" t="s">
        <v>248</v>
      </c>
      <c r="K24" s="83" t="s">
        <v>246</v>
      </c>
      <c r="L24" s="83" t="s">
        <v>243</v>
      </c>
      <c r="M24" s="84" t="s">
        <v>255</v>
      </c>
      <c r="N24" s="83" t="s">
        <v>427</v>
      </c>
      <c r="O24" s="210" t="s">
        <v>253</v>
      </c>
      <c r="P24" s="210" t="s">
        <v>254</v>
      </c>
      <c r="Q24" s="210" t="s">
        <v>252</v>
      </c>
      <c r="R24" s="210" t="s">
        <v>242</v>
      </c>
      <c r="S24" s="210" t="s">
        <v>251</v>
      </c>
      <c r="T24" s="210" t="s">
        <v>250</v>
      </c>
      <c r="U24" s="210" t="s">
        <v>265</v>
      </c>
      <c r="V24" s="210" t="s">
        <v>252</v>
      </c>
      <c r="W24" s="93" t="s">
        <v>245</v>
      </c>
      <c r="X24" s="93" t="s">
        <v>257</v>
      </c>
      <c r="Y24" s="93" t="s">
        <v>258</v>
      </c>
      <c r="Z24" s="95" t="s">
        <v>256</v>
      </c>
    </row>
    <row r="25" spans="1:28" ht="16.5" customHeight="1" x14ac:dyDescent="0.25">
      <c r="A25" s="210">
        <v>1</v>
      </c>
      <c r="B25" s="83">
        <v>2</v>
      </c>
      <c r="C25" s="210">
        <v>3</v>
      </c>
      <c r="D25" s="83">
        <v>4</v>
      </c>
      <c r="E25" s="210">
        <v>5</v>
      </c>
      <c r="F25" s="83">
        <v>6</v>
      </c>
      <c r="G25" s="210">
        <v>7</v>
      </c>
      <c r="H25" s="83">
        <v>8</v>
      </c>
      <c r="I25" s="210">
        <v>9</v>
      </c>
      <c r="J25" s="83">
        <v>10</v>
      </c>
      <c r="K25" s="210">
        <v>11</v>
      </c>
      <c r="L25" s="83">
        <v>12</v>
      </c>
      <c r="M25" s="210">
        <v>13</v>
      </c>
      <c r="N25" s="83">
        <v>14</v>
      </c>
      <c r="O25" s="210">
        <v>15</v>
      </c>
      <c r="P25" s="83">
        <v>16</v>
      </c>
      <c r="Q25" s="210">
        <v>17</v>
      </c>
      <c r="R25" s="83">
        <v>18</v>
      </c>
      <c r="S25" s="210">
        <v>19</v>
      </c>
      <c r="T25" s="83">
        <v>20</v>
      </c>
      <c r="U25" s="210">
        <v>21</v>
      </c>
      <c r="V25" s="83">
        <v>22</v>
      </c>
      <c r="W25" s="210">
        <v>23</v>
      </c>
      <c r="X25" s="83">
        <v>24</v>
      </c>
      <c r="Y25" s="210">
        <v>25</v>
      </c>
      <c r="Z25" s="83">
        <v>26</v>
      </c>
    </row>
    <row r="26" spans="1:28" ht="45.75" customHeight="1" x14ac:dyDescent="0.25">
      <c r="A26" s="184" t="s">
        <v>485</v>
      </c>
      <c r="B26" s="187" t="s">
        <v>483</v>
      </c>
      <c r="C26" s="188">
        <v>2.1667000000000001</v>
      </c>
      <c r="D26" s="78">
        <v>14</v>
      </c>
      <c r="E26" s="186">
        <v>34.246200000000002</v>
      </c>
      <c r="F26" s="185">
        <v>27.366599999999998</v>
      </c>
      <c r="G26" s="78">
        <f>C26*E26</f>
        <v>74.201241540000012</v>
      </c>
      <c r="H26" s="78">
        <v>226732</v>
      </c>
      <c r="I26" s="78">
        <f>F26/H26</f>
        <v>1.2070020993948803E-4</v>
      </c>
      <c r="J26" s="78">
        <f>D26/H26</f>
        <v>6.1746908244094355E-5</v>
      </c>
      <c r="K26" s="78" t="s">
        <v>486</v>
      </c>
      <c r="L26" s="79"/>
      <c r="M26" s="81"/>
      <c r="N26" s="76"/>
      <c r="O26" s="76">
        <v>12</v>
      </c>
      <c r="P26" s="189">
        <f>C26</f>
        <v>2.1667000000000001</v>
      </c>
      <c r="Q26" s="76">
        <f>P26/H26</f>
        <v>9.5562161494628028E-6</v>
      </c>
      <c r="R26" s="76">
        <f>H26</f>
        <v>226732</v>
      </c>
      <c r="S26" s="76">
        <f>O26/R26</f>
        <v>5.2925921352080871E-5</v>
      </c>
      <c r="T26" s="76">
        <f>7/R26</f>
        <v>3.0873454122047178E-5</v>
      </c>
      <c r="U26" s="76">
        <f>G26</f>
        <v>74.201241540000012</v>
      </c>
      <c r="V26" s="76">
        <f>Q26</f>
        <v>9.5562161494628028E-6</v>
      </c>
      <c r="W26" s="183">
        <f>S26-I26</f>
        <v>-6.7774288587407164E-5</v>
      </c>
      <c r="X26" s="183">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0" t="str">
        <f>'1. паспорт местоположение'!A12:C12</f>
        <v>J_TP2000.VL.0043</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20" t="str">
        <f>'1. паспорт местоположение'!A15:C15</f>
        <v>Реконструкция ВЛ 220 кВ Надым-Салехард-1,2 (комплекс поддерживающих мероприятий)</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0" t="s">
        <v>394</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7" t="s">
        <v>87</v>
      </c>
      <c r="F19" s="358"/>
      <c r="G19" s="358"/>
      <c r="H19" s="358"/>
      <c r="I19" s="359"/>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563</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243"/>
      <c r="B8" s="243"/>
      <c r="C8" s="243"/>
      <c r="D8" s="243"/>
      <c r="E8" s="243"/>
      <c r="F8" s="243"/>
      <c r="G8" s="243"/>
      <c r="H8" s="243"/>
      <c r="I8" s="243"/>
      <c r="J8" s="243"/>
      <c r="K8" s="243"/>
      <c r="L8" s="127"/>
      <c r="M8" s="127"/>
      <c r="N8" s="127"/>
      <c r="O8" s="127"/>
      <c r="P8" s="127"/>
      <c r="Q8" s="127"/>
      <c r="R8" s="127"/>
      <c r="S8" s="127"/>
      <c r="T8" s="127"/>
      <c r="U8" s="127"/>
      <c r="V8" s="127"/>
      <c r="W8" s="127"/>
      <c r="X8" s="127"/>
      <c r="Y8" s="127"/>
    </row>
    <row r="9" spans="1:44" s="12"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43"/>
      <c r="B11" s="243"/>
      <c r="C11" s="243"/>
      <c r="D11" s="243"/>
      <c r="E11" s="243"/>
      <c r="F11" s="243"/>
      <c r="G11" s="243"/>
      <c r="H11" s="243"/>
      <c r="I11" s="243"/>
      <c r="J11" s="243"/>
      <c r="K11" s="243"/>
      <c r="L11" s="127"/>
      <c r="M11" s="127"/>
      <c r="N11" s="127"/>
      <c r="O11" s="127"/>
      <c r="P11" s="127"/>
      <c r="Q11" s="127"/>
      <c r="R11" s="127"/>
      <c r="S11" s="127"/>
      <c r="T11" s="127"/>
      <c r="U11" s="127"/>
      <c r="V11" s="127"/>
      <c r="W11" s="127"/>
      <c r="X11" s="127"/>
      <c r="Y11" s="127"/>
    </row>
    <row r="12" spans="1:44" s="12" customFormat="1" ht="18.75" customHeight="1" x14ac:dyDescent="0.2">
      <c r="A12" s="361" t="str">
        <f>'1. паспорт местоположение'!A12:C12</f>
        <v>J_TP2000.VL.0043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12" x14ac:dyDescent="0.2">
      <c r="A15" s="361" t="str">
        <f>'1. паспорт местоположение'!A15:C15</f>
        <v>Реконструкция ВЛ 220 кВ Надым-Салехард-1,2 (комплекс поддерживающих мероприятий)</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15" t="s">
        <v>564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47"/>
      <c r="AP19" s="247"/>
      <c r="AQ19" s="247"/>
      <c r="AR19" s="38"/>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75" t="s">
        <v>262</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49"/>
      <c r="AN24" s="249"/>
      <c r="AO24" s="250"/>
      <c r="AP24" s="250"/>
      <c r="AQ24" s="250"/>
      <c r="AR24" s="250"/>
      <c r="AS24" s="251"/>
    </row>
    <row r="25" spans="1:45" ht="12.75" customHeight="1" x14ac:dyDescent="0.25">
      <c r="A25" s="362" t="s">
        <v>565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52"/>
      <c r="AN25" s="365" t="s">
        <v>261</v>
      </c>
      <c r="AO25" s="365"/>
      <c r="AP25" s="365"/>
      <c r="AQ25" s="366"/>
      <c r="AR25" s="366"/>
      <c r="AS25" s="251"/>
    </row>
    <row r="26" spans="1:45" ht="17.25" customHeight="1" x14ac:dyDescent="0.25">
      <c r="A26" s="367" t="s">
        <v>435</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52"/>
      <c r="AN26" s="370" t="s">
        <v>260</v>
      </c>
      <c r="AO26" s="371"/>
      <c r="AP26" s="372"/>
      <c r="AQ26" s="373"/>
      <c r="AR26" s="374"/>
      <c r="AS26" s="251"/>
    </row>
    <row r="27" spans="1:45" ht="17.25" customHeight="1" x14ac:dyDescent="0.25">
      <c r="A27" s="367" t="s">
        <v>436</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52"/>
      <c r="AN27" s="370" t="s">
        <v>259</v>
      </c>
      <c r="AO27" s="371"/>
      <c r="AP27" s="372"/>
      <c r="AQ27" s="373"/>
      <c r="AR27" s="374"/>
      <c r="AS27" s="251"/>
    </row>
    <row r="28" spans="1:45" ht="27.75" customHeight="1" thickBot="1" x14ac:dyDescent="0.3">
      <c r="A28" s="377" t="s">
        <v>437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52"/>
      <c r="AN28" s="381" t="s">
        <v>566</v>
      </c>
      <c r="AO28" s="382"/>
      <c r="AP28" s="383"/>
      <c r="AQ28" s="373"/>
      <c r="AR28" s="374"/>
      <c r="AS28" s="251"/>
    </row>
    <row r="29" spans="1:45" ht="17.25" customHeight="1" x14ac:dyDescent="0.25">
      <c r="A29" s="385" t="s">
        <v>438</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4"/>
      <c r="AL29" s="364"/>
      <c r="AM29" s="252"/>
      <c r="AN29" s="388"/>
      <c r="AO29" s="389"/>
      <c r="AP29" s="389"/>
      <c r="AQ29" s="373"/>
      <c r="AR29" s="376"/>
      <c r="AS29" s="251"/>
    </row>
    <row r="30" spans="1:45" ht="17.25" customHeight="1" x14ac:dyDescent="0.25">
      <c r="A30" s="367" t="s">
        <v>567</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52"/>
      <c r="AS30" s="251"/>
    </row>
    <row r="31" spans="1:45" ht="17.25" customHeight="1" x14ac:dyDescent="0.25">
      <c r="A31" s="367" t="s">
        <v>439</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52"/>
      <c r="AN31" s="252"/>
      <c r="AO31" s="253"/>
      <c r="AP31" s="253"/>
      <c r="AQ31" s="253"/>
      <c r="AR31" s="253"/>
      <c r="AS31" s="251"/>
    </row>
    <row r="32" spans="1:45" ht="17.25" customHeight="1" x14ac:dyDescent="0.25">
      <c r="A32" s="367" t="s">
        <v>440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52"/>
      <c r="AN32" s="252"/>
      <c r="AO32" s="252"/>
      <c r="AP32" s="252"/>
      <c r="AQ32" s="252"/>
      <c r="AR32" s="252"/>
      <c r="AS32" s="251"/>
    </row>
    <row r="33" spans="1:45" ht="17.25" customHeight="1" x14ac:dyDescent="0.25">
      <c r="A33" s="367" t="s">
        <v>441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4"/>
      <c r="AL33" s="384"/>
      <c r="AM33" s="252"/>
      <c r="AN33" s="252"/>
      <c r="AO33" s="252"/>
      <c r="AP33" s="252"/>
      <c r="AQ33" s="252"/>
      <c r="AR33" s="252"/>
      <c r="AS33" s="251"/>
    </row>
    <row r="34" spans="1:45" ht="17.25" customHeight="1" x14ac:dyDescent="0.25">
      <c r="A34" s="367" t="s">
        <v>442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52"/>
      <c r="AN34" s="252"/>
      <c r="AO34" s="252"/>
      <c r="AP34" s="252"/>
      <c r="AQ34" s="252"/>
      <c r="AR34" s="252"/>
      <c r="AS34" s="25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52"/>
      <c r="AN35" s="252"/>
      <c r="AO35" s="252"/>
      <c r="AP35" s="252"/>
      <c r="AQ35" s="252"/>
      <c r="AR35" s="252"/>
      <c r="AS35" s="251"/>
    </row>
    <row r="36" spans="1:45" ht="17.25" customHeight="1" thickBot="1" x14ac:dyDescent="0.3">
      <c r="A36" s="390" t="s">
        <v>443</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0"/>
      <c r="AL36" s="380"/>
      <c r="AM36" s="252"/>
      <c r="AN36" s="252"/>
      <c r="AO36" s="252"/>
      <c r="AP36" s="252"/>
      <c r="AQ36" s="252"/>
      <c r="AR36" s="252"/>
      <c r="AS36" s="251"/>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52"/>
      <c r="AN37" s="252"/>
      <c r="AO37" s="252"/>
      <c r="AP37" s="252"/>
      <c r="AQ37" s="252"/>
      <c r="AR37" s="252"/>
      <c r="AS37" s="251"/>
    </row>
    <row r="38" spans="1:45" ht="17.25" customHeight="1" x14ac:dyDescent="0.25">
      <c r="A38" s="367" t="s">
        <v>445</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52"/>
      <c r="AN38" s="252"/>
      <c r="AO38" s="252"/>
      <c r="AP38" s="252"/>
      <c r="AQ38" s="252"/>
      <c r="AR38" s="252"/>
      <c r="AS38" s="251"/>
    </row>
    <row r="39" spans="1:45" ht="17.25" customHeight="1" thickBot="1" x14ac:dyDescent="0.3">
      <c r="A39" s="390" t="s">
        <v>446</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0"/>
      <c r="AL39" s="380"/>
      <c r="AM39" s="252"/>
      <c r="AN39" s="252"/>
      <c r="AO39" s="252"/>
      <c r="AP39" s="252"/>
      <c r="AQ39" s="252"/>
      <c r="AR39" s="252"/>
      <c r="AS39" s="251"/>
    </row>
    <row r="40" spans="1:45" ht="17.25" customHeight="1" x14ac:dyDescent="0.25">
      <c r="A40" s="362" t="s">
        <v>568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52"/>
      <c r="AN40" s="252"/>
      <c r="AO40" s="252"/>
      <c r="AP40" s="252"/>
      <c r="AQ40" s="252"/>
      <c r="AR40" s="252"/>
      <c r="AS40" s="251"/>
    </row>
    <row r="41" spans="1:45" ht="17.25" customHeight="1" x14ac:dyDescent="0.25">
      <c r="A41" s="367" t="s">
        <v>447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52"/>
      <c r="AN41" s="252"/>
      <c r="AO41" s="252"/>
      <c r="AP41" s="252"/>
      <c r="AQ41" s="252"/>
      <c r="AR41" s="252"/>
      <c r="AS41" s="251"/>
    </row>
    <row r="42" spans="1:45" ht="17.25" customHeight="1" x14ac:dyDescent="0.25">
      <c r="A42" s="367" t="s">
        <v>448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52"/>
      <c r="AN42" s="252"/>
      <c r="AO42" s="252"/>
      <c r="AP42" s="252"/>
      <c r="AQ42" s="252"/>
      <c r="AR42" s="252"/>
      <c r="AS42" s="251"/>
    </row>
    <row r="43" spans="1:45" ht="17.25" customHeight="1" x14ac:dyDescent="0.25">
      <c r="A43" s="367" t="s">
        <v>449</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52"/>
      <c r="AN43" s="252"/>
      <c r="AO43" s="252"/>
      <c r="AP43" s="252"/>
      <c r="AQ43" s="252"/>
      <c r="AR43" s="252"/>
      <c r="AS43" s="251"/>
    </row>
    <row r="44" spans="1:45" ht="17.25" customHeight="1" x14ac:dyDescent="0.25">
      <c r="A44" s="367" t="s">
        <v>450</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52"/>
      <c r="AN44" s="252"/>
      <c r="AO44" s="252"/>
      <c r="AP44" s="252"/>
      <c r="AQ44" s="252"/>
      <c r="AR44" s="252"/>
      <c r="AS44" s="251"/>
    </row>
    <row r="45" spans="1:45" ht="17.25" customHeight="1" x14ac:dyDescent="0.25">
      <c r="A45" s="367" t="s">
        <v>451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52"/>
      <c r="AN45" s="252"/>
      <c r="AO45" s="252"/>
      <c r="AP45" s="252"/>
      <c r="AQ45" s="252"/>
      <c r="AR45" s="252"/>
      <c r="AS45" s="251"/>
    </row>
    <row r="46" spans="1:45" ht="17.25" customHeight="1" thickBot="1" x14ac:dyDescent="0.3">
      <c r="A46" s="392" t="s">
        <v>569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52"/>
      <c r="AN46" s="252"/>
      <c r="AO46" s="252"/>
      <c r="AP46" s="252"/>
      <c r="AQ46" s="252"/>
      <c r="AR46" s="252"/>
      <c r="AS46" s="251"/>
    </row>
    <row r="47" spans="1:45" ht="24" customHeight="1" x14ac:dyDescent="0.25">
      <c r="A47" s="395" t="s">
        <v>452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5</v>
      </c>
      <c r="AL47" s="364"/>
      <c r="AM47" s="398" t="s">
        <v>570</v>
      </c>
      <c r="AN47" s="398"/>
      <c r="AO47" s="254" t="s">
        <v>571</v>
      </c>
      <c r="AP47" s="254" t="s">
        <v>572</v>
      </c>
      <c r="AQ47" s="251"/>
    </row>
    <row r="48" spans="1:45" ht="12" customHeight="1" x14ac:dyDescent="0.25">
      <c r="A48" s="367" t="s">
        <v>453</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55"/>
      <c r="AP48" s="255"/>
      <c r="AQ48" s="251"/>
    </row>
    <row r="49" spans="1:43" ht="12" customHeight="1" x14ac:dyDescent="0.25">
      <c r="A49" s="367" t="s">
        <v>454</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55"/>
      <c r="AP49" s="255"/>
      <c r="AQ49" s="251"/>
    </row>
    <row r="50" spans="1:43" ht="12" customHeight="1" thickBot="1" x14ac:dyDescent="0.3">
      <c r="A50" s="390" t="s">
        <v>573</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0"/>
      <c r="AL50" s="380"/>
      <c r="AM50" s="380"/>
      <c r="AN50" s="380"/>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99" t="s">
        <v>574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5</v>
      </c>
      <c r="AL52" s="398"/>
      <c r="AM52" s="398" t="s">
        <v>570</v>
      </c>
      <c r="AN52" s="398"/>
      <c r="AO52" s="254" t="s">
        <v>571</v>
      </c>
      <c r="AP52" s="254" t="s">
        <v>572</v>
      </c>
      <c r="AQ52" s="251"/>
    </row>
    <row r="53" spans="1:43" ht="11.25" customHeight="1" x14ac:dyDescent="0.25">
      <c r="A53" s="401" t="s">
        <v>575</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4"/>
      <c r="AL53" s="384"/>
      <c r="AM53" s="384"/>
      <c r="AN53" s="384"/>
      <c r="AO53" s="261"/>
      <c r="AP53" s="261"/>
      <c r="AQ53" s="251"/>
    </row>
    <row r="54" spans="1:43" ht="12" customHeight="1" x14ac:dyDescent="0.25">
      <c r="A54" s="367" t="s">
        <v>576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55"/>
      <c r="AP54" s="255"/>
      <c r="AQ54" s="251"/>
    </row>
    <row r="55" spans="1:43" ht="12" customHeight="1" x14ac:dyDescent="0.25">
      <c r="A55" s="367" t="s">
        <v>577</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55"/>
      <c r="AP55" s="255"/>
      <c r="AQ55" s="251"/>
    </row>
    <row r="56" spans="1:43" ht="12" customHeight="1" thickBot="1" x14ac:dyDescent="0.3">
      <c r="A56" s="390" t="s">
        <v>578</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0"/>
      <c r="AL56" s="380"/>
      <c r="AM56" s="380"/>
      <c r="AN56" s="380"/>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99" t="s">
        <v>579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5</v>
      </c>
      <c r="AL58" s="398"/>
      <c r="AM58" s="398" t="s">
        <v>570</v>
      </c>
      <c r="AN58" s="398"/>
      <c r="AO58" s="254" t="s">
        <v>571</v>
      </c>
      <c r="AP58" s="254" t="s">
        <v>572</v>
      </c>
      <c r="AQ58" s="251"/>
    </row>
    <row r="59" spans="1:43" ht="12.75" customHeight="1" x14ac:dyDescent="0.25">
      <c r="A59" s="403" t="s">
        <v>455</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64"/>
      <c r="AP59" s="264"/>
      <c r="AQ59" s="265"/>
    </row>
    <row r="60" spans="1:43" ht="12" customHeight="1" x14ac:dyDescent="0.25">
      <c r="A60" s="367" t="s">
        <v>456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55"/>
      <c r="AP60" s="255"/>
      <c r="AQ60" s="251"/>
    </row>
    <row r="61" spans="1:43" ht="12" customHeight="1" x14ac:dyDescent="0.25">
      <c r="A61" s="367" t="s">
        <v>457</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55"/>
      <c r="AP61" s="255"/>
      <c r="AQ61" s="251"/>
    </row>
    <row r="62" spans="1:43" ht="12" customHeight="1" x14ac:dyDescent="0.25">
      <c r="A62" s="367" t="s">
        <v>440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55"/>
      <c r="AP62" s="255"/>
      <c r="AQ62" s="25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55"/>
      <c r="AP63" s="255"/>
      <c r="AQ63" s="25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55"/>
      <c r="AP64" s="255"/>
      <c r="AQ64" s="251"/>
    </row>
    <row r="65" spans="1:43" ht="12" customHeight="1" x14ac:dyDescent="0.25">
      <c r="A65" s="367" t="s">
        <v>458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55"/>
      <c r="AP65" s="255"/>
      <c r="AQ65" s="251"/>
    </row>
    <row r="66" spans="1:43" ht="27.75" customHeight="1" x14ac:dyDescent="0.25">
      <c r="A66" s="406" t="s">
        <v>580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66"/>
      <c r="AP66" s="266"/>
      <c r="AQ66" s="265"/>
    </row>
    <row r="67" spans="1:43" ht="11.25" customHeight="1" x14ac:dyDescent="0.25">
      <c r="A67" s="367" t="s">
        <v>459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55"/>
      <c r="AP67" s="255"/>
      <c r="AQ67" s="251"/>
    </row>
    <row r="68" spans="1:43" ht="25.5" customHeight="1" x14ac:dyDescent="0.25">
      <c r="A68" s="406" t="s">
        <v>581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66"/>
      <c r="AP68" s="266"/>
      <c r="AQ68" s="265"/>
    </row>
    <row r="69" spans="1:43" ht="12" customHeight="1" x14ac:dyDescent="0.25">
      <c r="A69" s="367" t="s">
        <v>460</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55"/>
      <c r="AP69" s="255"/>
      <c r="AQ69" s="251"/>
    </row>
    <row r="70" spans="1:43" ht="12.75" customHeight="1" x14ac:dyDescent="0.25">
      <c r="A70" s="414" t="s">
        <v>461</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66"/>
      <c r="AP70" s="266"/>
      <c r="AQ70" s="265"/>
    </row>
    <row r="71" spans="1:43" ht="12" customHeight="1" x14ac:dyDescent="0.25">
      <c r="A71" s="367" t="s">
        <v>443</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55"/>
      <c r="AP71" s="255"/>
      <c r="AQ71" s="251"/>
    </row>
    <row r="72" spans="1:43" ht="12.75" customHeight="1" thickBot="1" x14ac:dyDescent="0.3">
      <c r="A72" s="410" t="s">
        <v>462</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99" t="s">
        <v>463</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5</v>
      </c>
      <c r="AL74" s="398"/>
      <c r="AM74" s="398" t="s">
        <v>570</v>
      </c>
      <c r="AN74" s="398"/>
      <c r="AO74" s="254" t="s">
        <v>571</v>
      </c>
      <c r="AP74" s="254" t="s">
        <v>572</v>
      </c>
      <c r="AQ74" s="251"/>
    </row>
    <row r="75" spans="1:43" ht="25.5" customHeight="1" x14ac:dyDescent="0.25">
      <c r="A75" s="406" t="s">
        <v>581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68"/>
      <c r="AP75" s="268"/>
      <c r="AQ75" s="265"/>
    </row>
    <row r="76" spans="1:43" ht="12" customHeight="1" x14ac:dyDescent="0.25">
      <c r="A76" s="367" t="s">
        <v>459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16"/>
      <c r="AN76" s="416"/>
      <c r="AO76" s="269"/>
      <c r="AP76" s="269"/>
      <c r="AQ76" s="251"/>
    </row>
    <row r="77" spans="1:43" ht="12" customHeight="1" x14ac:dyDescent="0.25">
      <c r="A77" s="367" t="s">
        <v>460</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16"/>
      <c r="AN77" s="416"/>
      <c r="AO77" s="269"/>
      <c r="AP77" s="269"/>
      <c r="AQ77" s="251"/>
    </row>
    <row r="78" spans="1:43" ht="12" customHeight="1" x14ac:dyDescent="0.25">
      <c r="A78" s="367" t="s">
        <v>443</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16"/>
      <c r="AN78" s="416"/>
      <c r="AO78" s="269"/>
      <c r="AP78" s="269"/>
      <c r="AQ78" s="251"/>
    </row>
    <row r="79" spans="1:43" ht="12" customHeight="1" x14ac:dyDescent="0.25">
      <c r="A79" s="367" t="s">
        <v>464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16"/>
      <c r="AN79" s="416"/>
      <c r="AO79" s="269"/>
      <c r="AP79" s="269"/>
      <c r="AQ79" s="251"/>
    </row>
    <row r="80" spans="1:43" ht="12" customHeight="1" x14ac:dyDescent="0.25">
      <c r="A80" s="367" t="s">
        <v>465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16"/>
      <c r="AN80" s="416"/>
      <c r="AO80" s="269"/>
      <c r="AP80" s="269"/>
      <c r="AQ80" s="251"/>
    </row>
    <row r="81" spans="1:45" ht="12.75" customHeight="1" x14ac:dyDescent="0.25">
      <c r="A81" s="367" t="s">
        <v>466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16"/>
      <c r="AN81" s="416"/>
      <c r="AO81" s="269"/>
      <c r="AP81" s="269"/>
      <c r="AQ81" s="251"/>
    </row>
    <row r="82" spans="1:45" ht="12.75" customHeight="1" x14ac:dyDescent="0.25">
      <c r="A82" s="367" t="s">
        <v>467</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16"/>
      <c r="AN82" s="416"/>
      <c r="AO82" s="269"/>
      <c r="AP82" s="269"/>
      <c r="AQ82" s="251"/>
    </row>
    <row r="83" spans="1:45" ht="12" customHeight="1" x14ac:dyDescent="0.25">
      <c r="A83" s="414" t="s">
        <v>468</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68"/>
      <c r="AP83" s="268"/>
      <c r="AQ83" s="265"/>
    </row>
    <row r="84" spans="1:45" ht="12" customHeight="1" x14ac:dyDescent="0.25">
      <c r="A84" s="414" t="s">
        <v>582</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68"/>
      <c r="AP84" s="268"/>
      <c r="AQ84" s="265"/>
    </row>
    <row r="85" spans="1:45" ht="12" customHeight="1" x14ac:dyDescent="0.25">
      <c r="A85" s="367" t="s">
        <v>469</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16"/>
      <c r="AN85" s="416"/>
      <c r="AO85" s="269"/>
      <c r="AP85" s="269"/>
      <c r="AQ85" s="249"/>
    </row>
    <row r="86" spans="1:45" ht="27.75" customHeight="1" x14ac:dyDescent="0.25">
      <c r="A86" s="406" t="s">
        <v>583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68"/>
      <c r="AP86" s="268"/>
      <c r="AQ86" s="265"/>
    </row>
    <row r="87" spans="1:45" x14ac:dyDescent="0.25">
      <c r="A87" s="406" t="s">
        <v>584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68"/>
      <c r="AP87" s="268"/>
      <c r="AQ87" s="265"/>
    </row>
    <row r="88" spans="1:45" ht="14.25" customHeight="1" x14ac:dyDescent="0.25">
      <c r="A88" s="422" t="s">
        <v>585</v>
      </c>
      <c r="B88" s="423"/>
      <c r="C88" s="423"/>
      <c r="D88" s="424"/>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25"/>
      <c r="AL88" s="426"/>
      <c r="AM88" s="427"/>
      <c r="AN88" s="428"/>
      <c r="AO88" s="268"/>
      <c r="AP88" s="268"/>
      <c r="AQ88" s="265"/>
    </row>
    <row r="89" spans="1:45" x14ac:dyDescent="0.25">
      <c r="A89" s="422" t="s">
        <v>586</v>
      </c>
      <c r="B89" s="423"/>
      <c r="C89" s="423"/>
      <c r="D89" s="424"/>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25"/>
      <c r="AL89" s="426"/>
      <c r="AM89" s="427"/>
      <c r="AN89" s="428"/>
      <c r="AO89" s="268"/>
      <c r="AP89" s="268"/>
      <c r="AQ89" s="249"/>
    </row>
    <row r="90" spans="1:45" ht="12" customHeight="1" thickBot="1" x14ac:dyDescent="0.3">
      <c r="A90" s="271" t="s">
        <v>587</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18"/>
      <c r="AL90" s="419"/>
      <c r="AM90" s="420"/>
      <c r="AN90" s="421"/>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588</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589</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590</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591</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592</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view="pageBreakPreview" topLeftCell="B17" zoomScaleSheetLayoutView="100" workbookViewId="0">
      <selection activeCell="D33" sqref="D33"/>
    </sheetView>
  </sheetViews>
  <sheetFormatPr defaultRowHeight="15.75" x14ac:dyDescent="0.25"/>
  <cols>
    <col min="1" max="1" width="9.140625" style="64"/>
    <col min="2" max="2" width="72.85546875" style="64" customWidth="1"/>
    <col min="3" max="3" width="15.42578125" style="64" customWidth="1"/>
    <col min="4" max="4" width="15.140625" style="64" customWidth="1"/>
    <col min="5" max="5" width="14.28515625" style="64" customWidth="1"/>
    <col min="6" max="6" width="15.5703125" style="64" customWidth="1"/>
    <col min="7" max="8" width="18.28515625" style="64" customWidth="1"/>
    <col min="9" max="9" width="35.7109375" style="64" customWidth="1"/>
    <col min="10" max="10" width="32.28515625" style="64" customWidth="1"/>
    <col min="11" max="11" width="15.28515625" style="64" customWidth="1"/>
    <col min="12"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312" t="str">
        <f>'1. паспорт местоположение'!A5:C5</f>
        <v>Год раскрытия информации: 2024 год</v>
      </c>
      <c r="B5" s="312"/>
      <c r="C5" s="312"/>
      <c r="D5" s="312"/>
      <c r="E5" s="312"/>
      <c r="F5" s="312"/>
      <c r="G5" s="312"/>
      <c r="H5" s="312"/>
      <c r="I5" s="312"/>
      <c r="J5" s="312"/>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5"/>
    </row>
    <row r="7" spans="1:42" ht="18.75" x14ac:dyDescent="0.25">
      <c r="A7" s="316" t="s">
        <v>10</v>
      </c>
      <c r="B7" s="316"/>
      <c r="C7" s="316"/>
      <c r="D7" s="316"/>
      <c r="E7" s="316"/>
      <c r="F7" s="316"/>
      <c r="G7" s="316"/>
      <c r="H7" s="316"/>
      <c r="I7" s="316"/>
      <c r="J7" s="316"/>
    </row>
    <row r="8" spans="1:42" ht="18.75" x14ac:dyDescent="0.25">
      <c r="A8" s="316"/>
      <c r="B8" s="316"/>
      <c r="C8" s="316"/>
      <c r="D8" s="316"/>
      <c r="E8" s="316"/>
      <c r="F8" s="316"/>
      <c r="G8" s="316"/>
      <c r="H8" s="316"/>
      <c r="I8" s="316"/>
      <c r="J8" s="316"/>
    </row>
    <row r="9" spans="1:42" x14ac:dyDescent="0.25">
      <c r="A9" s="320" t="str">
        <f>'1. паспорт местоположение'!A9:C9</f>
        <v>АО "Россети Тюмень"</v>
      </c>
      <c r="B9" s="320"/>
      <c r="C9" s="320"/>
      <c r="D9" s="320"/>
      <c r="E9" s="320"/>
      <c r="F9" s="320"/>
      <c r="G9" s="320"/>
      <c r="H9" s="320"/>
      <c r="I9" s="320"/>
      <c r="J9" s="320"/>
    </row>
    <row r="10" spans="1:42" x14ac:dyDescent="0.25">
      <c r="A10" s="313" t="s">
        <v>9</v>
      </c>
      <c r="B10" s="313"/>
      <c r="C10" s="313"/>
      <c r="D10" s="313"/>
      <c r="E10" s="313"/>
      <c r="F10" s="313"/>
      <c r="G10" s="313"/>
      <c r="H10" s="313"/>
      <c r="I10" s="313"/>
      <c r="J10" s="313"/>
    </row>
    <row r="11" spans="1:42" ht="18.75" x14ac:dyDescent="0.25">
      <c r="A11" s="316"/>
      <c r="B11" s="316"/>
      <c r="C11" s="316"/>
      <c r="D11" s="316"/>
      <c r="E11" s="316"/>
      <c r="F11" s="316"/>
      <c r="G11" s="316"/>
      <c r="H11" s="316"/>
      <c r="I11" s="316"/>
      <c r="J11" s="316"/>
    </row>
    <row r="12" spans="1:42" x14ac:dyDescent="0.25">
      <c r="A12" s="320" t="str">
        <f>'1. паспорт местоположение'!A12:C12</f>
        <v>J_TP2000.VL.0043</v>
      </c>
      <c r="B12" s="320"/>
      <c r="C12" s="320"/>
      <c r="D12" s="320"/>
      <c r="E12" s="320"/>
      <c r="F12" s="320"/>
      <c r="G12" s="320"/>
      <c r="H12" s="320"/>
      <c r="I12" s="320"/>
      <c r="J12" s="320"/>
    </row>
    <row r="13" spans="1:42" x14ac:dyDescent="0.25">
      <c r="A13" s="313" t="s">
        <v>8</v>
      </c>
      <c r="B13" s="313"/>
      <c r="C13" s="313"/>
      <c r="D13" s="313"/>
      <c r="E13" s="313"/>
      <c r="F13" s="313"/>
      <c r="G13" s="313"/>
      <c r="H13" s="313"/>
      <c r="I13" s="313"/>
      <c r="J13" s="313"/>
    </row>
    <row r="14" spans="1:42" ht="18.75" x14ac:dyDescent="0.25">
      <c r="A14" s="323"/>
      <c r="B14" s="323"/>
      <c r="C14" s="323"/>
      <c r="D14" s="323"/>
      <c r="E14" s="323"/>
      <c r="F14" s="323"/>
      <c r="G14" s="323"/>
      <c r="H14" s="323"/>
      <c r="I14" s="323"/>
      <c r="J14" s="323"/>
    </row>
    <row r="15" spans="1:42" x14ac:dyDescent="0.25">
      <c r="A15" s="320" t="str">
        <f>'1. паспорт местоположение'!A15:C15</f>
        <v>Реконструкция ВЛ 220 кВ Надым-Салехард-1,2 (комплекс поддерживающих мероприятий)</v>
      </c>
      <c r="B15" s="320"/>
      <c r="C15" s="320"/>
      <c r="D15" s="320"/>
      <c r="E15" s="320"/>
      <c r="F15" s="320"/>
      <c r="G15" s="320"/>
      <c r="H15" s="320"/>
      <c r="I15" s="320"/>
      <c r="J15" s="320"/>
    </row>
    <row r="16" spans="1:42" x14ac:dyDescent="0.25">
      <c r="A16" s="313" t="s">
        <v>7</v>
      </c>
      <c r="B16" s="313"/>
      <c r="C16" s="313"/>
      <c r="D16" s="313"/>
      <c r="E16" s="313"/>
      <c r="F16" s="313"/>
      <c r="G16" s="313"/>
      <c r="H16" s="313"/>
      <c r="I16" s="313"/>
      <c r="J16" s="313"/>
    </row>
    <row r="17" spans="1:10" ht="15.75" customHeight="1" x14ac:dyDescent="0.25">
      <c r="J17" s="75"/>
    </row>
    <row r="18" spans="1:10" x14ac:dyDescent="0.25">
      <c r="I18" s="74"/>
    </row>
    <row r="19" spans="1:10" ht="15.75" customHeight="1" x14ac:dyDescent="0.25">
      <c r="A19" s="429" t="s">
        <v>395</v>
      </c>
      <c r="B19" s="429"/>
      <c r="C19" s="429"/>
      <c r="D19" s="429"/>
      <c r="E19" s="429"/>
      <c r="F19" s="429"/>
      <c r="G19" s="429"/>
      <c r="H19" s="429"/>
      <c r="I19" s="429"/>
      <c r="J19" s="429"/>
    </row>
    <row r="20" spans="1:10" x14ac:dyDescent="0.25">
      <c r="A20" s="171"/>
      <c r="B20" s="172"/>
      <c r="C20" s="173"/>
      <c r="D20" s="173"/>
      <c r="E20" s="174"/>
      <c r="F20" s="174"/>
      <c r="G20" s="174"/>
      <c r="H20" s="174"/>
      <c r="I20" s="174"/>
      <c r="J20" s="174"/>
    </row>
    <row r="21" spans="1:10" ht="28.5" customHeight="1" x14ac:dyDescent="0.25">
      <c r="A21" s="430" t="s">
        <v>229</v>
      </c>
      <c r="B21" s="430" t="s">
        <v>228</v>
      </c>
      <c r="C21" s="436" t="s">
        <v>328</v>
      </c>
      <c r="D21" s="436"/>
      <c r="E21" s="436"/>
      <c r="F21" s="436"/>
      <c r="G21" s="431" t="s">
        <v>227</v>
      </c>
      <c r="H21" s="433" t="s">
        <v>330</v>
      </c>
      <c r="I21" s="430" t="s">
        <v>226</v>
      </c>
      <c r="J21" s="432" t="s">
        <v>329</v>
      </c>
    </row>
    <row r="22" spans="1:10" ht="58.5" customHeight="1" x14ac:dyDescent="0.25">
      <c r="A22" s="430"/>
      <c r="B22" s="430"/>
      <c r="C22" s="437" t="s">
        <v>3</v>
      </c>
      <c r="D22" s="437"/>
      <c r="E22" s="438" t="s">
        <v>2</v>
      </c>
      <c r="F22" s="439"/>
      <c r="G22" s="431"/>
      <c r="H22" s="434"/>
      <c r="I22" s="430"/>
      <c r="J22" s="432"/>
    </row>
    <row r="23" spans="1:10" ht="31.5" x14ac:dyDescent="0.25">
      <c r="A23" s="430"/>
      <c r="B23" s="430"/>
      <c r="C23" s="73" t="s">
        <v>225</v>
      </c>
      <c r="D23" s="73" t="s">
        <v>224</v>
      </c>
      <c r="E23" s="73" t="s">
        <v>225</v>
      </c>
      <c r="F23" s="73" t="s">
        <v>224</v>
      </c>
      <c r="G23" s="431"/>
      <c r="H23" s="435"/>
      <c r="I23" s="430"/>
      <c r="J23" s="432"/>
    </row>
    <row r="24" spans="1:10" x14ac:dyDescent="0.25">
      <c r="A24" s="170">
        <v>1</v>
      </c>
      <c r="B24" s="170">
        <v>2</v>
      </c>
      <c r="C24" s="73">
        <v>3</v>
      </c>
      <c r="D24" s="73">
        <v>4</v>
      </c>
      <c r="E24" s="73">
        <v>7</v>
      </c>
      <c r="F24" s="73">
        <v>8</v>
      </c>
      <c r="G24" s="73">
        <v>9</v>
      </c>
      <c r="H24" s="73">
        <v>10</v>
      </c>
      <c r="I24" s="73">
        <v>11</v>
      </c>
      <c r="J24" s="73">
        <v>12</v>
      </c>
    </row>
    <row r="25" spans="1:10" ht="19.5" customHeight="1" x14ac:dyDescent="0.25">
      <c r="A25" s="70">
        <v>1</v>
      </c>
      <c r="B25" s="71" t="s">
        <v>223</v>
      </c>
      <c r="C25" s="205"/>
      <c r="D25" s="205"/>
      <c r="E25" s="198"/>
      <c r="F25" s="198"/>
      <c r="G25" s="72"/>
      <c r="H25" s="72"/>
      <c r="I25" s="69"/>
      <c r="J25" s="82"/>
    </row>
    <row r="26" spans="1:10" ht="19.5" customHeight="1" x14ac:dyDescent="0.25">
      <c r="A26" s="70" t="s">
        <v>222</v>
      </c>
      <c r="B26" s="207" t="s">
        <v>335</v>
      </c>
      <c r="C26" s="199" t="s">
        <v>431</v>
      </c>
      <c r="D26" s="199"/>
      <c r="E26" s="199" t="s">
        <v>431</v>
      </c>
      <c r="F26" s="199"/>
      <c r="G26" s="175"/>
      <c r="H26" s="175"/>
      <c r="I26" s="69"/>
      <c r="J26" s="69"/>
    </row>
    <row r="27" spans="1:10" s="65" customFormat="1" ht="19.5" customHeight="1" x14ac:dyDescent="0.25">
      <c r="A27" s="70" t="s">
        <v>221</v>
      </c>
      <c r="B27" s="207" t="s">
        <v>337</v>
      </c>
      <c r="C27" s="199" t="s">
        <v>431</v>
      </c>
      <c r="D27" s="199"/>
      <c r="E27" s="199" t="s">
        <v>431</v>
      </c>
      <c r="F27" s="199"/>
      <c r="G27" s="175"/>
      <c r="H27" s="175"/>
      <c r="I27" s="69"/>
      <c r="J27" s="69"/>
    </row>
    <row r="28" spans="1:10" s="65" customFormat="1" ht="36.75" customHeight="1" x14ac:dyDescent="0.25">
      <c r="A28" s="70" t="s">
        <v>336</v>
      </c>
      <c r="B28" s="207" t="s">
        <v>341</v>
      </c>
      <c r="C28" s="200" t="s">
        <v>431</v>
      </c>
      <c r="D28" s="200"/>
      <c r="E28" s="200" t="s">
        <v>431</v>
      </c>
      <c r="F28" s="200"/>
      <c r="G28" s="175"/>
      <c r="H28" s="175"/>
      <c r="I28" s="232"/>
      <c r="J28" s="232"/>
    </row>
    <row r="29" spans="1:10" s="65" customFormat="1" ht="16.5" customHeight="1" x14ac:dyDescent="0.25">
      <c r="A29" s="70" t="s">
        <v>220</v>
      </c>
      <c r="B29" s="207" t="s">
        <v>340</v>
      </c>
      <c r="C29" s="200" t="s">
        <v>431</v>
      </c>
      <c r="D29" s="199"/>
      <c r="E29" s="200" t="s">
        <v>431</v>
      </c>
      <c r="F29" s="199"/>
      <c r="G29" s="175"/>
      <c r="H29" s="175"/>
      <c r="I29" s="232"/>
      <c r="J29" s="232"/>
    </row>
    <row r="30" spans="1:10" s="65" customFormat="1" ht="16.5" customHeight="1" x14ac:dyDescent="0.25">
      <c r="A30" s="70" t="s">
        <v>219</v>
      </c>
      <c r="B30" s="207" t="s">
        <v>342</v>
      </c>
      <c r="C30" s="200" t="s">
        <v>431</v>
      </c>
      <c r="D30" s="200"/>
      <c r="E30" s="200" t="s">
        <v>431</v>
      </c>
      <c r="F30" s="200"/>
      <c r="G30" s="175"/>
      <c r="H30" s="175"/>
      <c r="I30" s="232"/>
      <c r="J30" s="232"/>
    </row>
    <row r="31" spans="1:10" s="65" customFormat="1" ht="16.5" customHeight="1" x14ac:dyDescent="0.25">
      <c r="A31" s="70" t="s">
        <v>218</v>
      </c>
      <c r="B31" s="207" t="s">
        <v>338</v>
      </c>
      <c r="C31" s="200">
        <v>44120</v>
      </c>
      <c r="D31" s="200">
        <v>44120</v>
      </c>
      <c r="E31" s="199">
        <v>44120</v>
      </c>
      <c r="F31" s="200">
        <v>44120</v>
      </c>
      <c r="G31" s="175">
        <v>1</v>
      </c>
      <c r="H31" s="175">
        <v>1</v>
      </c>
      <c r="I31" s="232"/>
      <c r="J31" s="232"/>
    </row>
    <row r="32" spans="1:10" s="65" customFormat="1" ht="16.5" customHeight="1" x14ac:dyDescent="0.25">
      <c r="A32" s="70" t="s">
        <v>216</v>
      </c>
      <c r="B32" s="207" t="s">
        <v>343</v>
      </c>
      <c r="C32" s="199">
        <v>44844</v>
      </c>
      <c r="D32" s="199">
        <v>44922</v>
      </c>
      <c r="E32" s="200">
        <v>44844</v>
      </c>
      <c r="F32" s="200">
        <v>44922</v>
      </c>
      <c r="G32" s="175">
        <v>1</v>
      </c>
      <c r="H32" s="175">
        <v>1</v>
      </c>
      <c r="I32" s="232"/>
      <c r="J32" s="232"/>
    </row>
    <row r="33" spans="1:11" s="65" customFormat="1" ht="30.75" customHeight="1" x14ac:dyDescent="0.25">
      <c r="A33" s="70" t="s">
        <v>354</v>
      </c>
      <c r="B33" s="207" t="s">
        <v>271</v>
      </c>
      <c r="C33" s="199">
        <v>44922</v>
      </c>
      <c r="D33" s="199">
        <v>45139</v>
      </c>
      <c r="E33" s="199">
        <v>44922</v>
      </c>
      <c r="F33" s="199">
        <v>45139</v>
      </c>
      <c r="G33" s="175">
        <v>1</v>
      </c>
      <c r="H33" s="175">
        <v>1</v>
      </c>
      <c r="I33" s="232"/>
      <c r="J33" s="232"/>
      <c r="K33" s="231"/>
    </row>
    <row r="34" spans="1:11" s="65" customFormat="1" ht="30.75" customHeight="1" x14ac:dyDescent="0.25">
      <c r="A34" s="70" t="s">
        <v>355</v>
      </c>
      <c r="B34" s="207" t="s">
        <v>347</v>
      </c>
      <c r="C34" s="199" t="s">
        <v>431</v>
      </c>
      <c r="D34" s="199"/>
      <c r="E34" s="199" t="s">
        <v>431</v>
      </c>
      <c r="F34" s="199"/>
      <c r="G34" s="206"/>
      <c r="H34" s="175"/>
      <c r="I34" s="232"/>
      <c r="J34" s="232"/>
    </row>
    <row r="35" spans="1:11" s="65" customFormat="1" ht="33.75" customHeight="1" x14ac:dyDescent="0.25">
      <c r="A35" s="70" t="s">
        <v>356</v>
      </c>
      <c r="B35" s="207" t="s">
        <v>217</v>
      </c>
      <c r="C35" s="199">
        <v>45280</v>
      </c>
      <c r="D35" s="199">
        <v>45280</v>
      </c>
      <c r="E35" s="199">
        <v>46016</v>
      </c>
      <c r="F35" s="199">
        <v>46021</v>
      </c>
      <c r="G35" s="175"/>
      <c r="H35" s="175"/>
      <c r="I35" s="232"/>
      <c r="J35" s="232" t="s">
        <v>655</v>
      </c>
    </row>
    <row r="36" spans="1:11" ht="16.5" customHeight="1" x14ac:dyDescent="0.25">
      <c r="A36" s="70" t="s">
        <v>357</v>
      </c>
      <c r="B36" s="207" t="s">
        <v>339</v>
      </c>
      <c r="C36" s="199" t="s">
        <v>431</v>
      </c>
      <c r="D36" s="199"/>
      <c r="E36" s="199" t="s">
        <v>431</v>
      </c>
      <c r="F36" s="199"/>
      <c r="G36" s="175"/>
      <c r="H36" s="175"/>
      <c r="I36" s="232"/>
      <c r="J36" s="232"/>
    </row>
    <row r="37" spans="1:11" ht="16.5" customHeight="1" x14ac:dyDescent="0.25">
      <c r="A37" s="70" t="s">
        <v>358</v>
      </c>
      <c r="B37" s="207" t="s">
        <v>215</v>
      </c>
      <c r="C37" s="199">
        <v>45748</v>
      </c>
      <c r="D37" s="199">
        <v>45838</v>
      </c>
      <c r="E37" s="199">
        <v>45748</v>
      </c>
      <c r="F37" s="199">
        <v>46381</v>
      </c>
      <c r="G37" s="175"/>
      <c r="H37" s="175"/>
      <c r="I37" s="228"/>
      <c r="J37" s="232"/>
    </row>
    <row r="38" spans="1:11" ht="16.5" customHeight="1" x14ac:dyDescent="0.25">
      <c r="A38" s="70" t="s">
        <v>519</v>
      </c>
      <c r="B38" s="208" t="s">
        <v>214</v>
      </c>
      <c r="C38" s="199"/>
      <c r="D38" s="199"/>
      <c r="E38" s="199"/>
      <c r="F38" s="199"/>
      <c r="G38" s="175"/>
      <c r="H38" s="175"/>
      <c r="I38" s="69"/>
      <c r="J38" s="69"/>
    </row>
    <row r="39" spans="1:11" ht="33" customHeight="1" x14ac:dyDescent="0.25">
      <c r="A39" s="70">
        <v>2</v>
      </c>
      <c r="B39" s="207" t="s">
        <v>344</v>
      </c>
      <c r="C39" s="199">
        <v>45726</v>
      </c>
      <c r="D39" s="199">
        <v>45746</v>
      </c>
      <c r="E39" s="199" t="s">
        <v>637</v>
      </c>
      <c r="F39" s="199">
        <v>46172</v>
      </c>
      <c r="G39" s="175">
        <v>0.3</v>
      </c>
      <c r="H39" s="175">
        <v>1</v>
      </c>
      <c r="I39" s="69"/>
      <c r="J39" s="69"/>
    </row>
    <row r="40" spans="1:11" ht="18" customHeight="1" x14ac:dyDescent="0.25">
      <c r="A40" s="70" t="s">
        <v>213</v>
      </c>
      <c r="B40" s="207" t="s">
        <v>346</v>
      </c>
      <c r="C40" s="199" t="s">
        <v>431</v>
      </c>
      <c r="D40" s="199"/>
      <c r="E40" s="199" t="s">
        <v>431</v>
      </c>
      <c r="F40" s="199"/>
      <c r="G40" s="175"/>
      <c r="H40" s="175"/>
      <c r="I40" s="69"/>
      <c r="J40" s="69"/>
    </row>
    <row r="41" spans="1:11" ht="18" customHeight="1" x14ac:dyDescent="0.25">
      <c r="A41" s="70" t="s">
        <v>212</v>
      </c>
      <c r="B41" s="208" t="s">
        <v>426</v>
      </c>
      <c r="C41" s="199"/>
      <c r="D41" s="199"/>
      <c r="E41" s="199"/>
      <c r="F41" s="199"/>
      <c r="G41" s="175"/>
      <c r="H41" s="175"/>
      <c r="I41" s="69"/>
      <c r="J41" s="69"/>
    </row>
    <row r="42" spans="1:11" ht="18" customHeight="1" x14ac:dyDescent="0.25">
      <c r="A42" s="70">
        <v>3</v>
      </c>
      <c r="B42" s="207" t="s">
        <v>345</v>
      </c>
      <c r="C42" s="199">
        <v>45748</v>
      </c>
      <c r="D42" s="199">
        <v>46327</v>
      </c>
      <c r="E42" s="200" t="s">
        <v>637</v>
      </c>
      <c r="F42" s="199">
        <v>46327</v>
      </c>
      <c r="G42" s="175">
        <v>0.3</v>
      </c>
      <c r="H42" s="175">
        <v>1</v>
      </c>
      <c r="I42" s="69"/>
      <c r="J42" s="69"/>
    </row>
    <row r="43" spans="1:11" ht="18" customHeight="1" x14ac:dyDescent="0.25">
      <c r="A43" s="70" t="s">
        <v>211</v>
      </c>
      <c r="B43" s="207" t="s">
        <v>209</v>
      </c>
      <c r="C43" s="199" t="s">
        <v>431</v>
      </c>
      <c r="D43" s="199"/>
      <c r="E43" s="199" t="s">
        <v>431</v>
      </c>
      <c r="F43" s="199"/>
      <c r="G43" s="175"/>
      <c r="H43" s="176"/>
      <c r="I43" s="69"/>
      <c r="J43" s="69"/>
    </row>
    <row r="44" spans="1:11" ht="18" customHeight="1" x14ac:dyDescent="0.25">
      <c r="A44" s="70" t="s">
        <v>210</v>
      </c>
      <c r="B44" s="207" t="s">
        <v>207</v>
      </c>
      <c r="C44" s="199" t="s">
        <v>431</v>
      </c>
      <c r="D44" s="199"/>
      <c r="E44" s="199" t="s">
        <v>431</v>
      </c>
      <c r="F44" s="199"/>
      <c r="G44" s="175"/>
      <c r="H44" s="175"/>
      <c r="I44" s="69"/>
      <c r="J44" s="69"/>
    </row>
    <row r="45" spans="1:11" ht="34.5" customHeight="1" x14ac:dyDescent="0.25">
      <c r="A45" s="70" t="s">
        <v>208</v>
      </c>
      <c r="B45" s="207" t="s">
        <v>350</v>
      </c>
      <c r="C45" s="199" t="s">
        <v>431</v>
      </c>
      <c r="D45" s="199"/>
      <c r="E45" s="199" t="s">
        <v>431</v>
      </c>
      <c r="F45" s="199"/>
      <c r="G45" s="175"/>
      <c r="H45" s="175"/>
      <c r="I45" s="177"/>
      <c r="J45" s="69"/>
    </row>
    <row r="46" spans="1:11" ht="64.5" customHeight="1" x14ac:dyDescent="0.25">
      <c r="A46" s="70" t="s">
        <v>206</v>
      </c>
      <c r="B46" s="207" t="s">
        <v>348</v>
      </c>
      <c r="C46" s="199" t="s">
        <v>431</v>
      </c>
      <c r="D46" s="199"/>
      <c r="E46" s="199" t="s">
        <v>431</v>
      </c>
      <c r="F46" s="199"/>
      <c r="G46" s="175"/>
      <c r="H46" s="175"/>
      <c r="I46" s="177"/>
      <c r="J46" s="69"/>
    </row>
    <row r="47" spans="1:11" ht="18" customHeight="1" x14ac:dyDescent="0.25">
      <c r="A47" s="70" t="s">
        <v>204</v>
      </c>
      <c r="B47" s="207" t="s">
        <v>205</v>
      </c>
      <c r="C47" s="199" t="s">
        <v>431</v>
      </c>
      <c r="D47" s="199"/>
      <c r="E47" s="199" t="s">
        <v>431</v>
      </c>
      <c r="F47" s="199"/>
      <c r="G47" s="175"/>
      <c r="H47" s="175"/>
      <c r="I47" s="69"/>
      <c r="J47" s="69"/>
    </row>
    <row r="48" spans="1:11" ht="18" customHeight="1" x14ac:dyDescent="0.25">
      <c r="A48" s="70" t="s">
        <v>518</v>
      </c>
      <c r="B48" s="208" t="s">
        <v>203</v>
      </c>
      <c r="C48" s="199"/>
      <c r="D48" s="199"/>
      <c r="E48" s="199"/>
      <c r="F48" s="199"/>
      <c r="G48" s="175"/>
      <c r="H48" s="175"/>
      <c r="I48" s="69"/>
      <c r="J48" s="69"/>
    </row>
    <row r="49" spans="1:10" ht="18" customHeight="1" x14ac:dyDescent="0.25">
      <c r="A49" s="70">
        <v>4</v>
      </c>
      <c r="B49" s="207" t="s">
        <v>201</v>
      </c>
      <c r="C49" s="199">
        <v>46341</v>
      </c>
      <c r="D49" s="199">
        <v>46346</v>
      </c>
      <c r="E49" s="200">
        <v>46716</v>
      </c>
      <c r="F49" s="199">
        <v>46721</v>
      </c>
      <c r="G49" s="175"/>
      <c r="H49" s="175"/>
      <c r="I49" s="69"/>
      <c r="J49" s="69"/>
    </row>
    <row r="50" spans="1:10" ht="48.75" customHeight="1" x14ac:dyDescent="0.25">
      <c r="A50" s="70" t="s">
        <v>202</v>
      </c>
      <c r="B50" s="207" t="s">
        <v>349</v>
      </c>
      <c r="C50" s="199">
        <v>46327</v>
      </c>
      <c r="D50" s="199">
        <v>46341</v>
      </c>
      <c r="E50" s="200">
        <v>46722</v>
      </c>
      <c r="F50" s="199">
        <v>46736</v>
      </c>
      <c r="G50" s="175"/>
      <c r="H50" s="175"/>
      <c r="I50" s="69"/>
      <c r="J50" s="69"/>
    </row>
    <row r="51" spans="1:10" ht="33" customHeight="1" x14ac:dyDescent="0.25">
      <c r="A51" s="70" t="s">
        <v>200</v>
      </c>
      <c r="B51" s="207" t="s">
        <v>351</v>
      </c>
      <c r="C51" s="199">
        <v>46351</v>
      </c>
      <c r="D51" s="199">
        <v>46381</v>
      </c>
      <c r="E51" s="200">
        <v>46736</v>
      </c>
      <c r="F51" s="199">
        <v>46746</v>
      </c>
      <c r="G51" s="175"/>
      <c r="H51" s="175"/>
      <c r="I51" s="69"/>
      <c r="J51" s="69"/>
    </row>
    <row r="52" spans="1:10" ht="33" customHeight="1" x14ac:dyDescent="0.25">
      <c r="A52" s="70" t="s">
        <v>198</v>
      </c>
      <c r="B52" s="207" t="s">
        <v>199</v>
      </c>
      <c r="C52" s="199" t="s">
        <v>431</v>
      </c>
      <c r="D52" s="199"/>
      <c r="E52" s="199" t="s">
        <v>431</v>
      </c>
      <c r="F52" s="199"/>
      <c r="G52" s="175"/>
      <c r="H52" s="175"/>
      <c r="I52" s="69"/>
      <c r="J52" s="69"/>
    </row>
    <row r="53" spans="1:10" ht="17.25" customHeight="1" x14ac:dyDescent="0.25">
      <c r="A53" s="70" t="s">
        <v>196</v>
      </c>
      <c r="B53" s="209" t="s">
        <v>352</v>
      </c>
      <c r="C53" s="199">
        <v>46381</v>
      </c>
      <c r="D53" s="199">
        <v>46386</v>
      </c>
      <c r="E53" s="200">
        <v>46746</v>
      </c>
      <c r="F53" s="199">
        <v>46751</v>
      </c>
      <c r="G53" s="175"/>
      <c r="H53" s="175"/>
      <c r="I53" s="69"/>
      <c r="J53" s="69"/>
    </row>
    <row r="54" spans="1:10" ht="17.25" customHeight="1" x14ac:dyDescent="0.25">
      <c r="A54" s="70" t="s">
        <v>353</v>
      </c>
      <c r="B54" s="207" t="s">
        <v>197</v>
      </c>
      <c r="C54" s="199">
        <v>46376</v>
      </c>
      <c r="D54" s="199">
        <v>46568</v>
      </c>
      <c r="E54" s="200">
        <v>46762</v>
      </c>
      <c r="F54" s="199">
        <v>46934</v>
      </c>
      <c r="G54" s="175"/>
      <c r="H54" s="175"/>
      <c r="I54" s="69"/>
      <c r="J54" s="69"/>
    </row>
    <row r="57" spans="1:10" x14ac:dyDescent="0.25">
      <c r="B57" s="22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1" zoomScale="70" zoomScaleNormal="70" zoomScaleSheetLayoutView="70" workbookViewId="0">
      <selection activeCell="P73" sqref="P7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01" t="s">
        <v>70</v>
      </c>
    </row>
    <row r="2" spans="1:27" ht="18.75" x14ac:dyDescent="0.3">
      <c r="Z2" s="202" t="s">
        <v>11</v>
      </c>
    </row>
    <row r="3" spans="1:27" ht="18.75" x14ac:dyDescent="0.3">
      <c r="Z3" s="202" t="s">
        <v>69</v>
      </c>
    </row>
    <row r="4" spans="1:27"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row>
    <row r="6" spans="1:27" ht="18.75" x14ac:dyDescent="0.25">
      <c r="A6" s="457" t="s">
        <v>10</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row>
    <row r="7" spans="1:27" ht="18.75" x14ac:dyDescent="0.25">
      <c r="A7" s="203"/>
      <c r="B7" s="203"/>
      <c r="C7" s="203"/>
      <c r="D7" s="203"/>
      <c r="E7" s="203"/>
      <c r="F7" s="203"/>
      <c r="G7" s="203"/>
      <c r="H7" s="203"/>
      <c r="I7" s="203"/>
      <c r="J7" s="67"/>
      <c r="K7" s="67"/>
      <c r="L7" s="67"/>
      <c r="M7" s="67"/>
      <c r="N7" s="67"/>
      <c r="O7" s="67"/>
      <c r="P7" s="67"/>
      <c r="Q7" s="67"/>
      <c r="R7" s="67"/>
      <c r="S7" s="67"/>
      <c r="T7" s="67"/>
      <c r="U7" s="67"/>
      <c r="V7" s="67"/>
      <c r="W7" s="67"/>
      <c r="X7" s="67"/>
      <c r="Y7" s="67"/>
      <c r="Z7" s="67"/>
      <c r="AA7" s="67"/>
    </row>
    <row r="8" spans="1:27" x14ac:dyDescent="0.25">
      <c r="A8" s="449" t="s">
        <v>487</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row>
    <row r="9" spans="1:27" ht="18.75" customHeight="1" x14ac:dyDescent="0.25">
      <c r="A9" s="450" t="s">
        <v>9</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row>
    <row r="10" spans="1:27" ht="18.75" x14ac:dyDescent="0.25">
      <c r="A10" s="203"/>
      <c r="B10" s="203"/>
      <c r="C10" s="203"/>
      <c r="D10" s="203"/>
      <c r="E10" s="203"/>
      <c r="F10" s="203"/>
      <c r="G10" s="203"/>
      <c r="H10" s="203"/>
      <c r="I10" s="203"/>
      <c r="J10" s="67"/>
      <c r="K10" s="67"/>
      <c r="L10" s="67"/>
      <c r="M10" s="67"/>
      <c r="N10" s="67"/>
      <c r="O10" s="67"/>
      <c r="P10" s="67"/>
      <c r="Q10" s="67"/>
      <c r="R10" s="67"/>
      <c r="S10" s="67"/>
      <c r="T10" s="67"/>
      <c r="U10" s="67"/>
      <c r="V10" s="67"/>
      <c r="W10" s="67"/>
      <c r="X10" s="67"/>
      <c r="Y10" s="67"/>
      <c r="Z10" s="67"/>
      <c r="AA10" s="67"/>
    </row>
    <row r="11" spans="1:27" x14ac:dyDescent="0.25">
      <c r="A11" s="458" t="str">
        <f>'6.1. Паспорт сетевой график'!A12:J12</f>
        <v>J_TP2000.VL.0043</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row>
    <row r="12" spans="1:27" x14ac:dyDescent="0.25">
      <c r="A12" s="450" t="s">
        <v>8</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49" t="str">
        <f>'6.1. Паспорт сетевой график'!A15:J15</f>
        <v>Реконструкция ВЛ 220 кВ Надым-Салехард-1,2 (комплекс поддерживающих мероприятий)</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row>
    <row r="15" spans="1:27" ht="15.75" customHeight="1" x14ac:dyDescent="0.25">
      <c r="A15" s="450" t="s">
        <v>7</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row>
    <row r="16" spans="1:27"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row>
    <row r="18" spans="1:29" x14ac:dyDescent="0.25">
      <c r="A18" s="452" t="s">
        <v>396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20" spans="1:29" ht="33" customHeight="1" x14ac:dyDescent="0.25">
      <c r="A20" s="453" t="s">
        <v>195</v>
      </c>
      <c r="B20" s="453" t="s">
        <v>194</v>
      </c>
      <c r="C20" s="448" t="s">
        <v>193</v>
      </c>
      <c r="D20" s="448"/>
      <c r="E20" s="456" t="s">
        <v>192</v>
      </c>
      <c r="F20" s="456"/>
      <c r="G20" s="453" t="s">
        <v>598</v>
      </c>
      <c r="H20" s="446" t="s">
        <v>512</v>
      </c>
      <c r="I20" s="447"/>
      <c r="J20" s="447"/>
      <c r="K20" s="447"/>
      <c r="L20" s="446" t="s">
        <v>513</v>
      </c>
      <c r="M20" s="447"/>
      <c r="N20" s="447"/>
      <c r="O20" s="447"/>
      <c r="P20" s="446" t="s">
        <v>514</v>
      </c>
      <c r="Q20" s="447"/>
      <c r="R20" s="447"/>
      <c r="S20" s="447"/>
      <c r="T20" s="446" t="s">
        <v>515</v>
      </c>
      <c r="U20" s="447"/>
      <c r="V20" s="447"/>
      <c r="W20" s="447"/>
      <c r="X20" s="446" t="s">
        <v>599</v>
      </c>
      <c r="Y20" s="447"/>
      <c r="Z20" s="447"/>
      <c r="AA20" s="447"/>
      <c r="AB20" s="440" t="s">
        <v>191</v>
      </c>
      <c r="AC20" s="441"/>
    </row>
    <row r="21" spans="1:29" ht="99.75" customHeight="1" x14ac:dyDescent="0.25">
      <c r="A21" s="454"/>
      <c r="B21" s="454"/>
      <c r="C21" s="448"/>
      <c r="D21" s="448"/>
      <c r="E21" s="456"/>
      <c r="F21" s="456"/>
      <c r="G21" s="454"/>
      <c r="H21" s="444" t="s">
        <v>556</v>
      </c>
      <c r="I21" s="445"/>
      <c r="J21" s="444" t="s">
        <v>189</v>
      </c>
      <c r="K21" s="445"/>
      <c r="L21" s="448" t="s">
        <v>3</v>
      </c>
      <c r="M21" s="448"/>
      <c r="N21" s="448" t="s">
        <v>189</v>
      </c>
      <c r="O21" s="448"/>
      <c r="P21" s="448" t="s">
        <v>3</v>
      </c>
      <c r="Q21" s="448"/>
      <c r="R21" s="448" t="s">
        <v>189</v>
      </c>
      <c r="S21" s="448"/>
      <c r="T21" s="448" t="s">
        <v>3</v>
      </c>
      <c r="U21" s="448"/>
      <c r="V21" s="448" t="s">
        <v>189</v>
      </c>
      <c r="W21" s="448"/>
      <c r="X21" s="448" t="s">
        <v>3</v>
      </c>
      <c r="Y21" s="448"/>
      <c r="Z21" s="448" t="s">
        <v>189</v>
      </c>
      <c r="AA21" s="448"/>
      <c r="AB21" s="442"/>
      <c r="AC21" s="443"/>
    </row>
    <row r="22" spans="1:29" ht="89.25" customHeight="1" x14ac:dyDescent="0.25">
      <c r="A22" s="455"/>
      <c r="B22" s="455"/>
      <c r="C22" s="211" t="s">
        <v>3</v>
      </c>
      <c r="D22" s="211" t="s">
        <v>189</v>
      </c>
      <c r="E22" s="212" t="s">
        <v>600</v>
      </c>
      <c r="F22" s="212" t="s">
        <v>601</v>
      </c>
      <c r="G22" s="455"/>
      <c r="H22" s="213" t="s">
        <v>376</v>
      </c>
      <c r="I22" s="213" t="s">
        <v>377</v>
      </c>
      <c r="J22" s="213" t="s">
        <v>376</v>
      </c>
      <c r="K22" s="213" t="s">
        <v>377</v>
      </c>
      <c r="L22" s="213" t="s">
        <v>376</v>
      </c>
      <c r="M22" s="213" t="s">
        <v>377</v>
      </c>
      <c r="N22" s="213" t="s">
        <v>376</v>
      </c>
      <c r="O22" s="213" t="s">
        <v>377</v>
      </c>
      <c r="P22" s="213" t="s">
        <v>376</v>
      </c>
      <c r="Q22" s="213" t="s">
        <v>377</v>
      </c>
      <c r="R22" s="213" t="s">
        <v>376</v>
      </c>
      <c r="S22" s="213" t="s">
        <v>377</v>
      </c>
      <c r="T22" s="213" t="s">
        <v>376</v>
      </c>
      <c r="U22" s="213" t="s">
        <v>377</v>
      </c>
      <c r="V22" s="213" t="s">
        <v>376</v>
      </c>
      <c r="W22" s="213" t="s">
        <v>377</v>
      </c>
      <c r="X22" s="213" t="s">
        <v>376</v>
      </c>
      <c r="Y22" s="213" t="s">
        <v>377</v>
      </c>
      <c r="Z22" s="213" t="s">
        <v>376</v>
      </c>
      <c r="AA22" s="213" t="s">
        <v>377</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32</v>
      </c>
      <c r="AC23" s="214">
        <v>33</v>
      </c>
    </row>
    <row r="24" spans="1:29" ht="47.25" customHeight="1" x14ac:dyDescent="0.25">
      <c r="A24" s="215">
        <v>1</v>
      </c>
      <c r="B24" s="216" t="s">
        <v>188</v>
      </c>
      <c r="C24" s="217">
        <v>4093.2590791225139</v>
      </c>
      <c r="D24" s="217">
        <v>4648.3691099999996</v>
      </c>
      <c r="E24" s="217">
        <f>D24-62.314754</f>
        <v>4586.0543559999996</v>
      </c>
      <c r="F24" s="217">
        <f>E24-G24</f>
        <v>4554.1547058299993</v>
      </c>
      <c r="G24" s="217">
        <v>31.899650170000001</v>
      </c>
      <c r="H24" s="217">
        <v>888.62528576044417</v>
      </c>
      <c r="I24" s="217"/>
      <c r="J24" s="217">
        <v>1342.7575300000001</v>
      </c>
      <c r="K24" s="217"/>
      <c r="L24" s="217">
        <v>456.90472656487577</v>
      </c>
      <c r="M24" s="217"/>
      <c r="N24" s="217">
        <v>659.94304999999997</v>
      </c>
      <c r="O24" s="217"/>
      <c r="P24" s="217">
        <v>2610.0300058561943</v>
      </c>
      <c r="Q24" s="217"/>
      <c r="R24" s="217">
        <v>1152.95047</v>
      </c>
      <c r="S24" s="217"/>
      <c r="T24" s="217">
        <v>0</v>
      </c>
      <c r="U24" s="217"/>
      <c r="V24" s="217">
        <v>1398.5036600000001</v>
      </c>
      <c r="W24" s="217"/>
      <c r="X24" s="217">
        <v>0</v>
      </c>
      <c r="Y24" s="217"/>
      <c r="Z24" s="217" t="s">
        <v>653</v>
      </c>
      <c r="AA24" s="217"/>
      <c r="AB24" s="217">
        <v>3955.5600181815144</v>
      </c>
      <c r="AC24" s="217">
        <f>D24</f>
        <v>4648.3691099999996</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653</v>
      </c>
      <c r="AA25" s="217"/>
      <c r="AB25" s="217">
        <v>0</v>
      </c>
      <c r="AC25" s="217">
        <f t="shared" ref="AC25:AC86" si="0">D25</f>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653</v>
      </c>
      <c r="AA26" s="217"/>
      <c r="AB26" s="217">
        <v>0</v>
      </c>
      <c r="AC26" s="217">
        <f t="shared" si="0"/>
        <v>0</v>
      </c>
    </row>
    <row r="27" spans="1:29" ht="31.5" x14ac:dyDescent="0.25">
      <c r="A27" s="218" t="s">
        <v>183</v>
      </c>
      <c r="B27" s="219" t="s">
        <v>334</v>
      </c>
      <c r="C27" s="217"/>
      <c r="D27" s="217"/>
      <c r="E27" s="217"/>
      <c r="F27" s="217"/>
      <c r="G27" s="217">
        <v>30.448198740000002</v>
      </c>
      <c r="H27" s="217">
        <v>888.62528576044417</v>
      </c>
      <c r="I27" s="217"/>
      <c r="J27" s="217">
        <f>J30</f>
        <v>660.92</v>
      </c>
      <c r="K27" s="217"/>
      <c r="L27" s="217">
        <v>456.90472656487577</v>
      </c>
      <c r="M27" s="217"/>
      <c r="N27" s="217">
        <v>0</v>
      </c>
      <c r="O27" s="217"/>
      <c r="P27" s="217">
        <v>2573.2998710779812</v>
      </c>
      <c r="Q27" s="217"/>
      <c r="R27" s="217">
        <v>0</v>
      </c>
      <c r="S27" s="217"/>
      <c r="T27" s="217">
        <v>0</v>
      </c>
      <c r="U27" s="217"/>
      <c r="V27" s="217">
        <v>1509.4684510772754</v>
      </c>
      <c r="W27" s="217"/>
      <c r="X27" s="217">
        <v>0</v>
      </c>
      <c r="Y27" s="217"/>
      <c r="Z27" s="217" t="s">
        <v>653</v>
      </c>
      <c r="AA27" s="217"/>
      <c r="AB27" s="217">
        <v>3918.8298834033012</v>
      </c>
      <c r="AC27" s="217">
        <f t="shared" si="0"/>
        <v>0</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f t="shared" si="0"/>
        <v>0</v>
      </c>
    </row>
    <row r="29" spans="1:29" x14ac:dyDescent="0.25">
      <c r="A29" s="218" t="s">
        <v>180</v>
      </c>
      <c r="B29" s="220" t="s">
        <v>179</v>
      </c>
      <c r="C29" s="217"/>
      <c r="D29" s="217"/>
      <c r="E29" s="217"/>
      <c r="F29" s="217"/>
      <c r="G29" s="217">
        <v>1.4514514299999988</v>
      </c>
      <c r="H29" s="217">
        <v>0</v>
      </c>
      <c r="I29" s="217"/>
      <c r="J29" s="217">
        <f>J24-J27</f>
        <v>681.83753000000013</v>
      </c>
      <c r="K29" s="217"/>
      <c r="L29" s="217">
        <v>0</v>
      </c>
      <c r="M29" s="217"/>
      <c r="N29" s="217">
        <v>0</v>
      </c>
      <c r="O29" s="217"/>
      <c r="P29" s="217">
        <v>36.730134778213142</v>
      </c>
      <c r="Q29" s="217"/>
      <c r="R29" s="217">
        <v>0</v>
      </c>
      <c r="S29" s="217"/>
      <c r="T29" s="217">
        <v>0</v>
      </c>
      <c r="U29" s="217"/>
      <c r="V29" s="217">
        <v>301.89369021545508</v>
      </c>
      <c r="W29" s="217"/>
      <c r="X29" s="217">
        <v>0</v>
      </c>
      <c r="Y29" s="217"/>
      <c r="Z29" s="217" t="s">
        <v>653</v>
      </c>
      <c r="AA29" s="217"/>
      <c r="AB29" s="217">
        <v>36.730134778213142</v>
      </c>
      <c r="AC29" s="217">
        <f t="shared" si="0"/>
        <v>0</v>
      </c>
    </row>
    <row r="30" spans="1:29" ht="47.25" x14ac:dyDescent="0.25">
      <c r="A30" s="215" t="s">
        <v>64</v>
      </c>
      <c r="B30" s="216" t="s">
        <v>178</v>
      </c>
      <c r="C30" s="217">
        <v>3432.0355556922618</v>
      </c>
      <c r="D30" s="217">
        <f>D31+D32+D33+D34</f>
        <v>3897.586687801851</v>
      </c>
      <c r="E30" s="217">
        <f>D30-59.85918</f>
        <v>3837.7275078018511</v>
      </c>
      <c r="F30" s="217">
        <f>E30-G30</f>
        <v>3805.1747975318513</v>
      </c>
      <c r="G30" s="217">
        <v>32.552710270000006</v>
      </c>
      <c r="H30" s="217">
        <v>1073.85440480037</v>
      </c>
      <c r="I30" s="217"/>
      <c r="J30" s="217">
        <v>660.92</v>
      </c>
      <c r="K30" s="217"/>
      <c r="L30" s="217">
        <v>48.167438804063096</v>
      </c>
      <c r="M30" s="217"/>
      <c r="N30" s="217">
        <v>800.31125999999995</v>
      </c>
      <c r="O30" s="217"/>
      <c r="P30" s="217">
        <v>2175.0250048801618</v>
      </c>
      <c r="Q30" s="217"/>
      <c r="R30" s="217">
        <v>1178.5241000000001</v>
      </c>
      <c r="S30" s="217"/>
      <c r="T30" s="217">
        <v>0</v>
      </c>
      <c r="U30" s="217"/>
      <c r="V30" s="217">
        <v>1165.4197200000001</v>
      </c>
      <c r="W30" s="217"/>
      <c r="X30" s="217">
        <v>0</v>
      </c>
      <c r="Y30" s="217"/>
      <c r="Z30" s="217" t="s">
        <v>653</v>
      </c>
      <c r="AA30" s="217"/>
      <c r="AB30" s="217">
        <v>3297.0468484845951</v>
      </c>
      <c r="AC30" s="217">
        <f t="shared" si="0"/>
        <v>3897.586687801851</v>
      </c>
    </row>
    <row r="31" spans="1:29" x14ac:dyDescent="0.25">
      <c r="A31" s="215" t="s">
        <v>177</v>
      </c>
      <c r="B31" s="219" t="s">
        <v>176</v>
      </c>
      <c r="C31" s="217">
        <v>57.694040804063093</v>
      </c>
      <c r="D31" s="217">
        <v>69.971326981001297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f t="shared" si="0"/>
        <v>69.971326981001297</v>
      </c>
    </row>
    <row r="32" spans="1:29" ht="31.5" x14ac:dyDescent="0.25">
      <c r="A32" s="215" t="s">
        <v>175</v>
      </c>
      <c r="B32" s="219" t="s">
        <v>174</v>
      </c>
      <c r="C32" s="217">
        <v>2724.2065513580405</v>
      </c>
      <c r="D32" s="217">
        <v>3153.1003608208498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f t="shared" si="0"/>
        <v>3153.1003608208498</v>
      </c>
    </row>
    <row r="33" spans="1:29" x14ac:dyDescent="0.25">
      <c r="A33" s="215" t="s">
        <v>173</v>
      </c>
      <c r="B33" s="219" t="s">
        <v>172</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f t="shared" si="0"/>
        <v>0</v>
      </c>
    </row>
    <row r="34" spans="1:29" x14ac:dyDescent="0.25">
      <c r="A34" s="215" t="s">
        <v>171</v>
      </c>
      <c r="B34" s="219" t="s">
        <v>170</v>
      </c>
      <c r="C34" s="217">
        <v>650.13496353015864</v>
      </c>
      <c r="D34" s="217">
        <v>674.51499999999999</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f t="shared" si="0"/>
        <v>674.51499999999999</v>
      </c>
    </row>
    <row r="35" spans="1:29"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f t="shared" si="0"/>
        <v>0</v>
      </c>
    </row>
    <row r="36" spans="1:29" x14ac:dyDescent="0.25">
      <c r="A36" s="218" t="s">
        <v>168</v>
      </c>
      <c r="B36" s="219" t="s">
        <v>547</v>
      </c>
      <c r="C36" s="217"/>
      <c r="D36" s="217"/>
      <c r="E36" s="217"/>
      <c r="F36" s="217"/>
      <c r="G36" s="217">
        <v>0</v>
      </c>
      <c r="H36" s="217">
        <v>0</v>
      </c>
      <c r="I36" s="217" t="s">
        <v>444</v>
      </c>
      <c r="J36" s="217">
        <v>0</v>
      </c>
      <c r="K36" s="217" t="s">
        <v>444</v>
      </c>
      <c r="L36" s="217">
        <v>0</v>
      </c>
      <c r="M36" s="221" t="s">
        <v>444</v>
      </c>
      <c r="N36" s="217">
        <v>0</v>
      </c>
      <c r="O36" s="217" t="s">
        <v>444</v>
      </c>
      <c r="P36" s="217">
        <v>0</v>
      </c>
      <c r="Q36" s="221" t="s">
        <v>444</v>
      </c>
      <c r="R36" s="217">
        <v>0</v>
      </c>
      <c r="S36" s="217" t="s">
        <v>444</v>
      </c>
      <c r="T36" s="217">
        <v>0</v>
      </c>
      <c r="U36" s="217" t="s">
        <v>444</v>
      </c>
      <c r="V36" s="217">
        <v>0</v>
      </c>
      <c r="W36" s="217" t="s">
        <v>444</v>
      </c>
      <c r="X36" s="217">
        <v>0</v>
      </c>
      <c r="Y36" s="221" t="s">
        <v>444</v>
      </c>
      <c r="Z36" s="217" t="s">
        <v>653</v>
      </c>
      <c r="AA36" s="217" t="s">
        <v>653</v>
      </c>
      <c r="AB36" s="217">
        <v>0</v>
      </c>
      <c r="AC36" s="217">
        <f t="shared" si="0"/>
        <v>0</v>
      </c>
    </row>
    <row r="37" spans="1:29" ht="31.5" x14ac:dyDescent="0.25">
      <c r="A37" s="218" t="s">
        <v>167</v>
      </c>
      <c r="B37" s="222" t="s">
        <v>545</v>
      </c>
      <c r="C37" s="217"/>
      <c r="D37" s="217"/>
      <c r="E37" s="217"/>
      <c r="F37" s="217"/>
      <c r="G37" s="217">
        <v>0</v>
      </c>
      <c r="H37" s="217">
        <v>0</v>
      </c>
      <c r="I37" s="217" t="s">
        <v>444</v>
      </c>
      <c r="J37" s="217">
        <v>0</v>
      </c>
      <c r="K37" s="217" t="s">
        <v>444</v>
      </c>
      <c r="L37" s="217">
        <v>0</v>
      </c>
      <c r="M37" s="221" t="s">
        <v>444</v>
      </c>
      <c r="N37" s="217">
        <v>0</v>
      </c>
      <c r="O37" s="217" t="s">
        <v>444</v>
      </c>
      <c r="P37" s="217">
        <v>0</v>
      </c>
      <c r="Q37" s="221" t="s">
        <v>444</v>
      </c>
      <c r="R37" s="217">
        <v>0</v>
      </c>
      <c r="S37" s="217" t="s">
        <v>444</v>
      </c>
      <c r="T37" s="217">
        <v>0</v>
      </c>
      <c r="U37" s="217" t="s">
        <v>444</v>
      </c>
      <c r="V37" s="217">
        <v>0</v>
      </c>
      <c r="W37" s="217" t="s">
        <v>444</v>
      </c>
      <c r="X37" s="217">
        <v>0</v>
      </c>
      <c r="Y37" s="221" t="s">
        <v>444</v>
      </c>
      <c r="Z37" s="217" t="s">
        <v>653</v>
      </c>
      <c r="AA37" s="217" t="s">
        <v>653</v>
      </c>
      <c r="AB37" s="217">
        <v>0</v>
      </c>
      <c r="AC37" s="217">
        <f t="shared" si="0"/>
        <v>0</v>
      </c>
    </row>
    <row r="38" spans="1:29" x14ac:dyDescent="0.25">
      <c r="A38" s="218" t="s">
        <v>166</v>
      </c>
      <c r="B38" s="222" t="s">
        <v>157</v>
      </c>
      <c r="C38" s="217"/>
      <c r="D38" s="217"/>
      <c r="E38" s="217"/>
      <c r="F38" s="217"/>
      <c r="G38" s="217">
        <v>0</v>
      </c>
      <c r="H38" s="217">
        <v>0</v>
      </c>
      <c r="I38" s="217" t="s">
        <v>444</v>
      </c>
      <c r="J38" s="217">
        <v>0</v>
      </c>
      <c r="K38" s="217" t="s">
        <v>444</v>
      </c>
      <c r="L38" s="217">
        <v>0</v>
      </c>
      <c r="M38" s="221" t="s">
        <v>444</v>
      </c>
      <c r="N38" s="217">
        <v>0</v>
      </c>
      <c r="O38" s="217" t="s">
        <v>444</v>
      </c>
      <c r="P38" s="217">
        <v>0</v>
      </c>
      <c r="Q38" s="221" t="s">
        <v>444</v>
      </c>
      <c r="R38" s="217">
        <v>0</v>
      </c>
      <c r="S38" s="217" t="s">
        <v>444</v>
      </c>
      <c r="T38" s="217">
        <v>0</v>
      </c>
      <c r="U38" s="217" t="s">
        <v>444</v>
      </c>
      <c r="V38" s="217">
        <v>0</v>
      </c>
      <c r="W38" s="217" t="s">
        <v>444</v>
      </c>
      <c r="X38" s="217">
        <v>0</v>
      </c>
      <c r="Y38" s="221" t="s">
        <v>444</v>
      </c>
      <c r="Z38" s="217" t="s">
        <v>653</v>
      </c>
      <c r="AA38" s="217" t="s">
        <v>653</v>
      </c>
      <c r="AB38" s="217">
        <v>0</v>
      </c>
      <c r="AC38" s="217">
        <f t="shared" si="0"/>
        <v>0</v>
      </c>
    </row>
    <row r="39" spans="1:29" x14ac:dyDescent="0.25">
      <c r="A39" s="218" t="s">
        <v>165</v>
      </c>
      <c r="B39" s="219" t="s">
        <v>546</v>
      </c>
      <c r="C39" s="217"/>
      <c r="D39" s="217"/>
      <c r="E39" s="217"/>
      <c r="F39" s="217"/>
      <c r="G39" s="217">
        <v>0</v>
      </c>
      <c r="H39" s="217">
        <v>0</v>
      </c>
      <c r="I39" s="217" t="s">
        <v>444</v>
      </c>
      <c r="J39" s="217">
        <v>0</v>
      </c>
      <c r="K39" s="217" t="s">
        <v>444</v>
      </c>
      <c r="L39" s="217">
        <v>0</v>
      </c>
      <c r="M39" s="221" t="s">
        <v>444</v>
      </c>
      <c r="N39" s="217">
        <v>0</v>
      </c>
      <c r="O39" s="217" t="s">
        <v>444</v>
      </c>
      <c r="P39" s="217">
        <v>0</v>
      </c>
      <c r="Q39" s="221" t="s">
        <v>444</v>
      </c>
      <c r="R39" s="217">
        <v>0</v>
      </c>
      <c r="S39" s="217" t="s">
        <v>444</v>
      </c>
      <c r="T39" s="217">
        <v>0</v>
      </c>
      <c r="U39" s="217" t="s">
        <v>444</v>
      </c>
      <c r="V39" s="217">
        <v>0</v>
      </c>
      <c r="W39" s="217" t="s">
        <v>444</v>
      </c>
      <c r="X39" s="217">
        <v>0</v>
      </c>
      <c r="Y39" s="221" t="s">
        <v>444</v>
      </c>
      <c r="Z39" s="217" t="s">
        <v>653</v>
      </c>
      <c r="AA39" s="217" t="s">
        <v>653</v>
      </c>
      <c r="AB39" s="217">
        <v>0</v>
      </c>
      <c r="AC39" s="217">
        <f t="shared" si="0"/>
        <v>0</v>
      </c>
    </row>
    <row r="40" spans="1:29" x14ac:dyDescent="0.25">
      <c r="A40" s="218" t="s">
        <v>164</v>
      </c>
      <c r="B40" s="219" t="s">
        <v>548</v>
      </c>
      <c r="C40" s="217"/>
      <c r="D40" s="217"/>
      <c r="E40" s="217"/>
      <c r="F40" s="217"/>
      <c r="G40" s="217">
        <v>0</v>
      </c>
      <c r="H40" s="217">
        <v>0</v>
      </c>
      <c r="I40" s="217" t="s">
        <v>444</v>
      </c>
      <c r="J40" s="217">
        <v>0</v>
      </c>
      <c r="K40" s="217" t="s">
        <v>444</v>
      </c>
      <c r="L40" s="217">
        <v>0</v>
      </c>
      <c r="M40" s="221" t="s">
        <v>444</v>
      </c>
      <c r="N40" s="217">
        <v>0</v>
      </c>
      <c r="O40" s="217" t="s">
        <v>444</v>
      </c>
      <c r="P40" s="217">
        <v>0</v>
      </c>
      <c r="Q40" s="221" t="s">
        <v>444</v>
      </c>
      <c r="R40" s="217">
        <v>0</v>
      </c>
      <c r="S40" s="217" t="s">
        <v>444</v>
      </c>
      <c r="T40" s="217">
        <v>0</v>
      </c>
      <c r="U40" s="217" t="s">
        <v>444</v>
      </c>
      <c r="V40" s="217">
        <v>0</v>
      </c>
      <c r="W40" s="217" t="s">
        <v>444</v>
      </c>
      <c r="X40" s="217">
        <v>0</v>
      </c>
      <c r="Y40" s="221" t="s">
        <v>444</v>
      </c>
      <c r="Z40" s="217" t="s">
        <v>653</v>
      </c>
      <c r="AA40" s="217" t="s">
        <v>653</v>
      </c>
      <c r="AB40" s="217">
        <v>0</v>
      </c>
      <c r="AC40" s="217">
        <f t="shared" si="0"/>
        <v>0</v>
      </c>
    </row>
    <row r="41" spans="1:29" x14ac:dyDescent="0.25">
      <c r="A41" s="218" t="s">
        <v>163</v>
      </c>
      <c r="B41" s="219" t="s">
        <v>549</v>
      </c>
      <c r="C41" s="217"/>
      <c r="D41" s="217"/>
      <c r="E41" s="217"/>
      <c r="F41" s="217"/>
      <c r="G41" s="217">
        <v>0</v>
      </c>
      <c r="H41" s="217">
        <v>0</v>
      </c>
      <c r="I41" s="217" t="s">
        <v>444</v>
      </c>
      <c r="J41" s="217">
        <v>0</v>
      </c>
      <c r="K41" s="217" t="s">
        <v>444</v>
      </c>
      <c r="L41" s="217">
        <v>0</v>
      </c>
      <c r="M41" s="221" t="s">
        <v>444</v>
      </c>
      <c r="N41" s="217">
        <v>0</v>
      </c>
      <c r="O41" s="217" t="s">
        <v>444</v>
      </c>
      <c r="P41" s="217">
        <v>0</v>
      </c>
      <c r="Q41" s="221" t="s">
        <v>444</v>
      </c>
      <c r="R41" s="217">
        <v>0</v>
      </c>
      <c r="S41" s="217" t="s">
        <v>444</v>
      </c>
      <c r="T41" s="217">
        <v>0</v>
      </c>
      <c r="U41" s="217" t="s">
        <v>444</v>
      </c>
      <c r="V41" s="217">
        <v>0</v>
      </c>
      <c r="W41" s="217" t="s">
        <v>444</v>
      </c>
      <c r="X41" s="217">
        <v>0</v>
      </c>
      <c r="Y41" s="221" t="s">
        <v>444</v>
      </c>
      <c r="Z41" s="217" t="s">
        <v>653</v>
      </c>
      <c r="AA41" s="217" t="s">
        <v>653</v>
      </c>
      <c r="AB41" s="217">
        <v>0</v>
      </c>
      <c r="AC41" s="217">
        <f t="shared" si="0"/>
        <v>0</v>
      </c>
    </row>
    <row r="42" spans="1:29" x14ac:dyDescent="0.25">
      <c r="A42" s="218" t="s">
        <v>162</v>
      </c>
      <c r="B42" s="219" t="s">
        <v>550</v>
      </c>
      <c r="C42" s="217"/>
      <c r="D42" s="217"/>
      <c r="E42" s="217"/>
      <c r="F42" s="217"/>
      <c r="G42" s="217">
        <v>0</v>
      </c>
      <c r="H42" s="217">
        <v>0</v>
      </c>
      <c r="I42" s="217" t="s">
        <v>444</v>
      </c>
      <c r="J42" s="217">
        <v>0</v>
      </c>
      <c r="K42" s="217" t="s">
        <v>444</v>
      </c>
      <c r="L42" s="217">
        <v>0</v>
      </c>
      <c r="M42" s="221" t="s">
        <v>444</v>
      </c>
      <c r="N42" s="217">
        <v>0</v>
      </c>
      <c r="O42" s="217" t="s">
        <v>444</v>
      </c>
      <c r="P42" s="217">
        <v>82</v>
      </c>
      <c r="Q42" s="221">
        <v>4</v>
      </c>
      <c r="R42" s="217">
        <v>0</v>
      </c>
      <c r="S42" s="217" t="s">
        <v>444</v>
      </c>
      <c r="T42" s="217">
        <v>0</v>
      </c>
      <c r="U42" s="217" t="s">
        <v>444</v>
      </c>
      <c r="V42" s="217">
        <v>82</v>
      </c>
      <c r="W42" s="305">
        <v>4</v>
      </c>
      <c r="X42" s="217">
        <v>0</v>
      </c>
      <c r="Y42" s="221" t="s">
        <v>444</v>
      </c>
      <c r="Z42" s="217" t="s">
        <v>653</v>
      </c>
      <c r="AA42" s="217" t="s">
        <v>653</v>
      </c>
      <c r="AB42" s="217">
        <v>82</v>
      </c>
      <c r="AC42" s="217">
        <f t="shared" si="0"/>
        <v>0</v>
      </c>
    </row>
    <row r="43" spans="1:29" x14ac:dyDescent="0.25">
      <c r="A43" s="218" t="s">
        <v>523</v>
      </c>
      <c r="B43" s="219" t="s">
        <v>551</v>
      </c>
      <c r="C43" s="217"/>
      <c r="D43" s="217"/>
      <c r="E43" s="217"/>
      <c r="F43" s="217"/>
      <c r="G43" s="217">
        <v>0</v>
      </c>
      <c r="H43" s="217">
        <v>0</v>
      </c>
      <c r="I43" s="217" t="s">
        <v>444</v>
      </c>
      <c r="J43" s="217">
        <v>0</v>
      </c>
      <c r="K43" s="217" t="s">
        <v>444</v>
      </c>
      <c r="L43" s="217">
        <v>0</v>
      </c>
      <c r="M43" s="221" t="s">
        <v>444</v>
      </c>
      <c r="N43" s="217">
        <v>0</v>
      </c>
      <c r="O43" s="217" t="s">
        <v>444</v>
      </c>
      <c r="P43" s="217">
        <v>0</v>
      </c>
      <c r="Q43" s="221" t="s">
        <v>444</v>
      </c>
      <c r="R43" s="217">
        <v>0</v>
      </c>
      <c r="S43" s="217" t="s">
        <v>444</v>
      </c>
      <c r="T43" s="217">
        <v>0</v>
      </c>
      <c r="U43" s="217" t="s">
        <v>444</v>
      </c>
      <c r="V43" s="217">
        <v>0</v>
      </c>
      <c r="W43" s="217" t="s">
        <v>444</v>
      </c>
      <c r="X43" s="217">
        <v>0</v>
      </c>
      <c r="Y43" s="221" t="s">
        <v>444</v>
      </c>
      <c r="Z43" s="217" t="s">
        <v>653</v>
      </c>
      <c r="AA43" s="217" t="s">
        <v>653</v>
      </c>
      <c r="AB43" s="217">
        <v>0</v>
      </c>
      <c r="AC43" s="217">
        <f t="shared" si="0"/>
        <v>0</v>
      </c>
    </row>
    <row r="44" spans="1:29" x14ac:dyDescent="0.25">
      <c r="A44" s="218" t="s">
        <v>524</v>
      </c>
      <c r="B44" s="219" t="s">
        <v>552</v>
      </c>
      <c r="C44" s="217"/>
      <c r="D44" s="217"/>
      <c r="E44" s="217"/>
      <c r="F44" s="217"/>
      <c r="G44" s="217">
        <v>0</v>
      </c>
      <c r="H44" s="217">
        <v>0</v>
      </c>
      <c r="I44" s="217" t="s">
        <v>444</v>
      </c>
      <c r="J44" s="217">
        <v>0</v>
      </c>
      <c r="K44" s="217" t="s">
        <v>444</v>
      </c>
      <c r="L44" s="217">
        <v>0</v>
      </c>
      <c r="M44" s="221" t="s">
        <v>444</v>
      </c>
      <c r="N44" s="217">
        <v>0</v>
      </c>
      <c r="O44" s="217" t="s">
        <v>444</v>
      </c>
      <c r="P44" s="217">
        <v>0</v>
      </c>
      <c r="Q44" s="221" t="s">
        <v>444</v>
      </c>
      <c r="R44" s="217">
        <v>0</v>
      </c>
      <c r="S44" s="217" t="s">
        <v>444</v>
      </c>
      <c r="T44" s="217">
        <v>0</v>
      </c>
      <c r="U44" s="217" t="s">
        <v>444</v>
      </c>
      <c r="V44" s="217">
        <v>0</v>
      </c>
      <c r="W44" s="217" t="s">
        <v>444</v>
      </c>
      <c r="X44" s="217">
        <v>0</v>
      </c>
      <c r="Y44" s="221" t="s">
        <v>444</v>
      </c>
      <c r="Z44" s="217" t="s">
        <v>653</v>
      </c>
      <c r="AA44" s="217" t="s">
        <v>653</v>
      </c>
      <c r="AB44" s="217">
        <v>0</v>
      </c>
      <c r="AC44" s="217">
        <f t="shared" si="0"/>
        <v>0</v>
      </c>
    </row>
    <row r="45" spans="1:29" x14ac:dyDescent="0.25">
      <c r="A45" s="218" t="s">
        <v>525</v>
      </c>
      <c r="B45" s="219" t="s">
        <v>553</v>
      </c>
      <c r="C45" s="217"/>
      <c r="D45" s="217"/>
      <c r="E45" s="217"/>
      <c r="F45" s="217"/>
      <c r="G45" s="217">
        <v>0</v>
      </c>
      <c r="H45" s="217">
        <v>0</v>
      </c>
      <c r="I45" s="217" t="s">
        <v>444</v>
      </c>
      <c r="J45" s="217">
        <v>0</v>
      </c>
      <c r="K45" s="217" t="s">
        <v>444</v>
      </c>
      <c r="L45" s="217">
        <v>0</v>
      </c>
      <c r="M45" s="221" t="s">
        <v>444</v>
      </c>
      <c r="N45" s="217">
        <v>0</v>
      </c>
      <c r="O45" s="217" t="s">
        <v>444</v>
      </c>
      <c r="P45" s="217">
        <v>0</v>
      </c>
      <c r="Q45" s="221" t="s">
        <v>444</v>
      </c>
      <c r="R45" s="217">
        <v>0</v>
      </c>
      <c r="S45" s="217" t="s">
        <v>444</v>
      </c>
      <c r="T45" s="217">
        <v>0</v>
      </c>
      <c r="U45" s="217" t="s">
        <v>444</v>
      </c>
      <c r="V45" s="217">
        <v>0</v>
      </c>
      <c r="W45" s="217" t="s">
        <v>444</v>
      </c>
      <c r="X45" s="217">
        <v>0</v>
      </c>
      <c r="Y45" s="221" t="s">
        <v>444</v>
      </c>
      <c r="Z45" s="217" t="s">
        <v>653</v>
      </c>
      <c r="AA45" s="217" t="s">
        <v>653</v>
      </c>
      <c r="AB45" s="217">
        <v>0</v>
      </c>
      <c r="AC45" s="217">
        <f t="shared" si="0"/>
        <v>0</v>
      </c>
    </row>
    <row r="46" spans="1:29" x14ac:dyDescent="0.25">
      <c r="A46" s="218" t="s">
        <v>526</v>
      </c>
      <c r="B46" s="219" t="s">
        <v>554</v>
      </c>
      <c r="C46" s="217"/>
      <c r="D46" s="217"/>
      <c r="E46" s="217"/>
      <c r="F46" s="217"/>
      <c r="G46" s="217">
        <v>0</v>
      </c>
      <c r="H46" s="217">
        <v>0</v>
      </c>
      <c r="I46" s="217" t="s">
        <v>444</v>
      </c>
      <c r="J46" s="217">
        <v>0</v>
      </c>
      <c r="K46" s="217" t="s">
        <v>444</v>
      </c>
      <c r="L46" s="217">
        <v>0</v>
      </c>
      <c r="M46" s="221" t="s">
        <v>444</v>
      </c>
      <c r="N46" s="217">
        <v>0</v>
      </c>
      <c r="O46" s="217" t="s">
        <v>444</v>
      </c>
      <c r="P46" s="217">
        <v>0</v>
      </c>
      <c r="Q46" s="221" t="s">
        <v>444</v>
      </c>
      <c r="R46" s="217">
        <v>0</v>
      </c>
      <c r="S46" s="217" t="s">
        <v>444</v>
      </c>
      <c r="T46" s="217">
        <v>0</v>
      </c>
      <c r="U46" s="217" t="s">
        <v>444</v>
      </c>
      <c r="V46" s="217">
        <v>0</v>
      </c>
      <c r="W46" s="217" t="s">
        <v>444</v>
      </c>
      <c r="X46" s="217">
        <v>0</v>
      </c>
      <c r="Y46" s="221" t="s">
        <v>444</v>
      </c>
      <c r="Z46" s="217" t="s">
        <v>653</v>
      </c>
      <c r="AA46" s="217" t="s">
        <v>653</v>
      </c>
      <c r="AB46" s="217">
        <v>0</v>
      </c>
      <c r="AC46" s="217">
        <f t="shared" si="0"/>
        <v>0</v>
      </c>
    </row>
    <row r="47" spans="1:29" x14ac:dyDescent="0.25">
      <c r="A47" s="215" t="s">
        <v>62</v>
      </c>
      <c r="B47" s="216" t="s">
        <v>161</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f t="shared" si="0"/>
        <v>0</v>
      </c>
    </row>
    <row r="48" spans="1:29" x14ac:dyDescent="0.25">
      <c r="A48" s="218" t="s">
        <v>160</v>
      </c>
      <c r="B48" s="219" t="s">
        <v>547</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653</v>
      </c>
      <c r="AA48" s="217"/>
      <c r="AB48" s="217">
        <v>0</v>
      </c>
      <c r="AC48" s="217">
        <f t="shared" si="0"/>
        <v>0</v>
      </c>
    </row>
    <row r="49" spans="1:29" ht="31.5" x14ac:dyDescent="0.25">
      <c r="A49" s="218" t="s">
        <v>159</v>
      </c>
      <c r="B49" s="222" t="s">
        <v>545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653</v>
      </c>
      <c r="AA49" s="217"/>
      <c r="AB49" s="217">
        <v>0</v>
      </c>
      <c r="AC49" s="217">
        <f t="shared" si="0"/>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653</v>
      </c>
      <c r="AA50" s="217"/>
      <c r="AB50" s="217">
        <v>0</v>
      </c>
      <c r="AC50" s="217">
        <f t="shared" si="0"/>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653</v>
      </c>
      <c r="AA51" s="217"/>
      <c r="AB51" s="217">
        <v>0</v>
      </c>
      <c r="AC51" s="217">
        <f t="shared" si="0"/>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653</v>
      </c>
      <c r="AA52" s="217"/>
      <c r="AB52" s="217">
        <v>0</v>
      </c>
      <c r="AC52" s="217">
        <f t="shared" si="0"/>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653</v>
      </c>
      <c r="AA53" s="217"/>
      <c r="AB53" s="217">
        <v>0</v>
      </c>
      <c r="AC53" s="217">
        <f t="shared" si="0"/>
        <v>0</v>
      </c>
    </row>
    <row r="54" spans="1:29" x14ac:dyDescent="0.25">
      <c r="A54" s="218" t="s">
        <v>150</v>
      </c>
      <c r="B54" s="219" t="s">
        <v>548</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653</v>
      </c>
      <c r="AA54" s="217"/>
      <c r="AB54" s="217">
        <v>0</v>
      </c>
      <c r="AC54" s="217">
        <f t="shared" si="0"/>
        <v>0</v>
      </c>
    </row>
    <row r="55" spans="1:29" x14ac:dyDescent="0.25">
      <c r="A55" s="218" t="s">
        <v>527</v>
      </c>
      <c r="B55" s="219" t="s">
        <v>549</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653</v>
      </c>
      <c r="AA55" s="217"/>
      <c r="AB55" s="217">
        <v>0</v>
      </c>
      <c r="AC55" s="217">
        <f t="shared" si="0"/>
        <v>0</v>
      </c>
    </row>
    <row r="56" spans="1:29" x14ac:dyDescent="0.25">
      <c r="A56" s="218" t="s">
        <v>528</v>
      </c>
      <c r="B56" s="219" t="s">
        <v>550</v>
      </c>
      <c r="C56" s="217">
        <v>82</v>
      </c>
      <c r="D56" s="217">
        <v>82</v>
      </c>
      <c r="E56" s="217"/>
      <c r="F56" s="217"/>
      <c r="G56" s="217">
        <v>0</v>
      </c>
      <c r="H56" s="217">
        <v>0</v>
      </c>
      <c r="I56" s="217"/>
      <c r="J56" s="217">
        <v>0</v>
      </c>
      <c r="K56" s="217"/>
      <c r="L56" s="217">
        <v>0</v>
      </c>
      <c r="M56" s="217"/>
      <c r="N56" s="217">
        <v>0</v>
      </c>
      <c r="O56" s="217"/>
      <c r="P56" s="217">
        <v>82</v>
      </c>
      <c r="Q56" s="217"/>
      <c r="R56" s="217">
        <v>0</v>
      </c>
      <c r="S56" s="217"/>
      <c r="T56" s="217">
        <v>0</v>
      </c>
      <c r="U56" s="217"/>
      <c r="V56" s="217">
        <v>82</v>
      </c>
      <c r="W56" s="217"/>
      <c r="X56" s="217">
        <v>0</v>
      </c>
      <c r="Y56" s="217"/>
      <c r="Z56" s="217" t="s">
        <v>653</v>
      </c>
      <c r="AA56" s="217"/>
      <c r="AB56" s="217">
        <v>82</v>
      </c>
      <c r="AC56" s="217">
        <f t="shared" si="0"/>
        <v>82</v>
      </c>
    </row>
    <row r="57" spans="1:29" x14ac:dyDescent="0.25">
      <c r="A57" s="218" t="s">
        <v>529</v>
      </c>
      <c r="B57" s="219" t="s">
        <v>551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653</v>
      </c>
      <c r="AA57" s="217"/>
      <c r="AB57" s="217">
        <v>0</v>
      </c>
      <c r="AC57" s="217">
        <f t="shared" si="0"/>
        <v>0</v>
      </c>
    </row>
    <row r="58" spans="1:29" ht="36.75" customHeight="1" x14ac:dyDescent="0.25">
      <c r="A58" s="218" t="s">
        <v>530</v>
      </c>
      <c r="B58" s="219" t="s">
        <v>552</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653</v>
      </c>
      <c r="AA58" s="217"/>
      <c r="AB58" s="217">
        <v>0</v>
      </c>
      <c r="AC58" s="217">
        <f t="shared" si="0"/>
        <v>0</v>
      </c>
    </row>
    <row r="59" spans="1:29" x14ac:dyDescent="0.25">
      <c r="A59" s="218" t="s">
        <v>531</v>
      </c>
      <c r="B59" s="219" t="s">
        <v>553</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653</v>
      </c>
      <c r="AA59" s="217"/>
      <c r="AB59" s="217">
        <v>0</v>
      </c>
      <c r="AC59" s="217">
        <f t="shared" si="0"/>
        <v>0</v>
      </c>
    </row>
    <row r="60" spans="1:29" x14ac:dyDescent="0.25">
      <c r="A60" s="218" t="s">
        <v>532</v>
      </c>
      <c r="B60" s="219" t="s">
        <v>554</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653</v>
      </c>
      <c r="AA60" s="217"/>
      <c r="AB60" s="217">
        <v>0</v>
      </c>
      <c r="AC60" s="217">
        <f t="shared" si="0"/>
        <v>0</v>
      </c>
    </row>
    <row r="61" spans="1:29"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f t="shared" si="0"/>
        <v>0</v>
      </c>
    </row>
    <row r="62" spans="1:29" x14ac:dyDescent="0.25">
      <c r="A62" s="218" t="s">
        <v>148</v>
      </c>
      <c r="B62" s="219" t="s">
        <v>147</v>
      </c>
      <c r="C62" s="217">
        <v>3432.0355556922618</v>
      </c>
      <c r="D62" s="217">
        <f>D30</f>
        <v>3897.586687801851</v>
      </c>
      <c r="E62" s="217"/>
      <c r="F62" s="217"/>
      <c r="G62" s="217">
        <v>0</v>
      </c>
      <c r="H62" s="217">
        <v>0</v>
      </c>
      <c r="I62" s="217"/>
      <c r="J62" s="217">
        <v>0</v>
      </c>
      <c r="K62" s="217"/>
      <c r="L62" s="217">
        <v>0</v>
      </c>
      <c r="M62" s="217"/>
      <c r="N62" s="217">
        <v>0</v>
      </c>
      <c r="O62" s="217"/>
      <c r="P62" s="217">
        <v>3432.0355556922618</v>
      </c>
      <c r="Q62" s="217"/>
      <c r="R62" s="217">
        <v>0</v>
      </c>
      <c r="S62" s="217"/>
      <c r="T62" s="217">
        <v>0</v>
      </c>
      <c r="U62" s="217"/>
      <c r="V62" s="217">
        <f>D62</f>
        <v>3897.586687801851</v>
      </c>
      <c r="W62" s="217"/>
      <c r="X62" s="217">
        <v>0</v>
      </c>
      <c r="Y62" s="217"/>
      <c r="Z62" s="217" t="s">
        <v>653</v>
      </c>
      <c r="AA62" s="217"/>
      <c r="AB62" s="217">
        <v>3432.0355556922618</v>
      </c>
      <c r="AC62" s="217">
        <f t="shared" si="0"/>
        <v>3897.586687801851</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653</v>
      </c>
      <c r="AA63" s="217"/>
      <c r="AB63" s="217">
        <v>0</v>
      </c>
      <c r="AC63" s="217">
        <f t="shared" si="0"/>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653</v>
      </c>
      <c r="AA64" s="217"/>
      <c r="AB64" s="217">
        <v>0</v>
      </c>
      <c r="AC64" s="217">
        <f t="shared" si="0"/>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653</v>
      </c>
      <c r="AA65" s="217"/>
      <c r="AB65" s="217">
        <v>0</v>
      </c>
      <c r="AC65" s="217">
        <f t="shared" si="0"/>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653</v>
      </c>
      <c r="AA66" s="217"/>
      <c r="AB66" s="217">
        <v>0</v>
      </c>
      <c r="AC66" s="217">
        <f t="shared" si="0"/>
        <v>0</v>
      </c>
    </row>
    <row r="67" spans="1:29" x14ac:dyDescent="0.25">
      <c r="A67" s="218" t="s">
        <v>142</v>
      </c>
      <c r="B67" s="222" t="s">
        <v>548</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653</v>
      </c>
      <c r="AA67" s="217"/>
      <c r="AB67" s="217">
        <v>0</v>
      </c>
      <c r="AC67" s="217">
        <f t="shared" si="0"/>
        <v>0</v>
      </c>
    </row>
    <row r="68" spans="1:29" ht="50.25" customHeight="1" x14ac:dyDescent="0.25">
      <c r="A68" s="218" t="s">
        <v>533</v>
      </c>
      <c r="B68" s="222" t="s">
        <v>549</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653</v>
      </c>
      <c r="AA68" s="217"/>
      <c r="AB68" s="217">
        <v>0</v>
      </c>
      <c r="AC68" s="217">
        <f t="shared" si="0"/>
        <v>0</v>
      </c>
    </row>
    <row r="69" spans="1:29" x14ac:dyDescent="0.25">
      <c r="A69" s="218" t="s">
        <v>534</v>
      </c>
      <c r="B69" s="222" t="s">
        <v>550</v>
      </c>
      <c r="C69" s="217"/>
      <c r="D69" s="217"/>
      <c r="E69" s="217"/>
      <c r="F69" s="217"/>
      <c r="G69" s="217">
        <v>0</v>
      </c>
      <c r="H69" s="217">
        <v>0</v>
      </c>
      <c r="I69" s="217"/>
      <c r="J69" s="217">
        <v>0</v>
      </c>
      <c r="K69" s="217"/>
      <c r="L69" s="217">
        <v>0</v>
      </c>
      <c r="M69" s="217"/>
      <c r="N69" s="217">
        <v>0</v>
      </c>
      <c r="O69" s="217"/>
      <c r="P69" s="217">
        <v>82</v>
      </c>
      <c r="Q69" s="217"/>
      <c r="R69" s="217">
        <v>0</v>
      </c>
      <c r="S69" s="217"/>
      <c r="T69" s="217">
        <v>0</v>
      </c>
      <c r="U69" s="217"/>
      <c r="V69" s="217">
        <v>82</v>
      </c>
      <c r="W69" s="217"/>
      <c r="X69" s="217">
        <v>0</v>
      </c>
      <c r="Y69" s="217"/>
      <c r="Z69" s="217" t="s">
        <v>653</v>
      </c>
      <c r="AA69" s="217"/>
      <c r="AB69" s="217">
        <v>82</v>
      </c>
      <c r="AC69" s="217">
        <f t="shared" si="0"/>
        <v>0</v>
      </c>
    </row>
    <row r="70" spans="1:29" ht="36.75" customHeight="1" x14ac:dyDescent="0.25">
      <c r="A70" s="218" t="s">
        <v>535</v>
      </c>
      <c r="B70" s="222" t="s">
        <v>551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653</v>
      </c>
      <c r="AA70" s="217"/>
      <c r="AB70" s="217">
        <v>0</v>
      </c>
      <c r="AC70" s="217">
        <f t="shared" si="0"/>
        <v>0</v>
      </c>
    </row>
    <row r="71" spans="1:29" x14ac:dyDescent="0.25">
      <c r="A71" s="218" t="s">
        <v>536</v>
      </c>
      <c r="B71" s="222" t="s">
        <v>552</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653</v>
      </c>
      <c r="AA71" s="217"/>
      <c r="AB71" s="217">
        <v>0</v>
      </c>
      <c r="AC71" s="217">
        <f t="shared" si="0"/>
        <v>0</v>
      </c>
    </row>
    <row r="72" spans="1:29" ht="51" customHeight="1" x14ac:dyDescent="0.25">
      <c r="A72" s="218" t="s">
        <v>537</v>
      </c>
      <c r="B72" s="222" t="s">
        <v>553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653</v>
      </c>
      <c r="AA72" s="217"/>
      <c r="AB72" s="217">
        <v>0</v>
      </c>
      <c r="AC72" s="217">
        <f t="shared" si="0"/>
        <v>0</v>
      </c>
    </row>
    <row r="73" spans="1:29" ht="32.25" customHeight="1" x14ac:dyDescent="0.25">
      <c r="A73" s="218" t="s">
        <v>538</v>
      </c>
      <c r="B73" s="222" t="s">
        <v>554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653</v>
      </c>
      <c r="AA73" s="217"/>
      <c r="AB73" s="217">
        <v>0</v>
      </c>
      <c r="AC73" s="217">
        <f t="shared" si="0"/>
        <v>0</v>
      </c>
    </row>
    <row r="74" spans="1:29"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653</v>
      </c>
      <c r="AA74" s="217"/>
      <c r="AB74" s="217">
        <v>0</v>
      </c>
      <c r="AC74" s="217">
        <f t="shared" si="0"/>
        <v>0</v>
      </c>
    </row>
    <row r="75" spans="1:29"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f t="shared" si="0"/>
        <v>0</v>
      </c>
    </row>
    <row r="76" spans="1:29" ht="23.25" customHeight="1" x14ac:dyDescent="0.25">
      <c r="A76" s="218" t="s">
        <v>231</v>
      </c>
      <c r="B76" s="219" t="s">
        <v>547</v>
      </c>
      <c r="C76" s="224"/>
      <c r="D76" s="224"/>
      <c r="E76" s="225"/>
      <c r="F76" s="225"/>
      <c r="G76" s="217">
        <v>0</v>
      </c>
      <c r="H76" s="217">
        <v>0</v>
      </c>
      <c r="I76" s="217"/>
      <c r="J76" s="217">
        <v>0</v>
      </c>
      <c r="K76" s="217"/>
      <c r="L76" s="217">
        <v>0</v>
      </c>
      <c r="M76" s="225"/>
      <c r="N76" s="217">
        <v>0</v>
      </c>
      <c r="O76" s="224"/>
      <c r="P76" s="217">
        <v>0</v>
      </c>
      <c r="Q76" s="224"/>
      <c r="R76" s="217">
        <v>0</v>
      </c>
      <c r="S76" s="217"/>
      <c r="T76" s="217">
        <v>0</v>
      </c>
      <c r="U76" s="217"/>
      <c r="V76" s="217">
        <v>0</v>
      </c>
      <c r="W76" s="224"/>
      <c r="X76" s="217">
        <v>0</v>
      </c>
      <c r="Y76" s="224"/>
      <c r="Z76" s="217" t="s">
        <v>653</v>
      </c>
      <c r="AA76" s="224"/>
      <c r="AB76" s="217">
        <v>0</v>
      </c>
      <c r="AC76" s="217">
        <f t="shared" si="0"/>
        <v>0</v>
      </c>
    </row>
    <row r="77" spans="1:29" ht="18.75" customHeight="1" x14ac:dyDescent="0.25">
      <c r="A77" s="218" t="s">
        <v>232</v>
      </c>
      <c r="B77" s="222" t="s">
        <v>545</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653</v>
      </c>
      <c r="AA77" s="217"/>
      <c r="AB77" s="217">
        <v>0</v>
      </c>
      <c r="AC77" s="217">
        <f t="shared" si="0"/>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653</v>
      </c>
      <c r="AA78" s="217"/>
      <c r="AB78" s="217">
        <v>0</v>
      </c>
      <c r="AC78" s="217">
        <f t="shared" si="0"/>
        <v>0</v>
      </c>
    </row>
    <row r="79" spans="1:29" x14ac:dyDescent="0.25">
      <c r="A79" s="218" t="s">
        <v>234</v>
      </c>
      <c r="B79" s="219" t="s">
        <v>555</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653</v>
      </c>
      <c r="AA79" s="217"/>
      <c r="AB79" s="217">
        <v>0</v>
      </c>
      <c r="AC79" s="217">
        <f t="shared" si="0"/>
        <v>0</v>
      </c>
    </row>
    <row r="80" spans="1:29" x14ac:dyDescent="0.25">
      <c r="A80" s="218" t="s">
        <v>235</v>
      </c>
      <c r="B80" s="219" t="s">
        <v>548</v>
      </c>
      <c r="C80" s="224"/>
      <c r="D80" s="224"/>
      <c r="E80" s="225"/>
      <c r="F80" s="225"/>
      <c r="G80" s="217">
        <v>0</v>
      </c>
      <c r="H80" s="217">
        <v>0</v>
      </c>
      <c r="I80" s="217"/>
      <c r="J80" s="217">
        <v>0</v>
      </c>
      <c r="K80" s="217"/>
      <c r="L80" s="217">
        <v>0</v>
      </c>
      <c r="M80" s="225"/>
      <c r="N80" s="217">
        <v>0</v>
      </c>
      <c r="O80" s="224"/>
      <c r="P80" s="217">
        <v>0</v>
      </c>
      <c r="Q80" s="224"/>
      <c r="R80" s="217">
        <v>0</v>
      </c>
      <c r="S80" s="217"/>
      <c r="T80" s="217">
        <v>0</v>
      </c>
      <c r="U80" s="217"/>
      <c r="V80" s="217">
        <v>0</v>
      </c>
      <c r="W80" s="224"/>
      <c r="X80" s="217">
        <v>0</v>
      </c>
      <c r="Y80" s="224"/>
      <c r="Z80" s="217" t="s">
        <v>653</v>
      </c>
      <c r="AA80" s="224"/>
      <c r="AB80" s="217">
        <v>0</v>
      </c>
      <c r="AC80" s="217">
        <f t="shared" si="0"/>
        <v>0</v>
      </c>
    </row>
    <row r="81" spans="1:29" x14ac:dyDescent="0.25">
      <c r="A81" s="218" t="s">
        <v>539</v>
      </c>
      <c r="B81" s="219" t="s">
        <v>549</v>
      </c>
      <c r="C81" s="224"/>
      <c r="D81" s="224"/>
      <c r="E81" s="225"/>
      <c r="F81" s="225"/>
      <c r="G81" s="217">
        <v>0</v>
      </c>
      <c r="H81" s="217">
        <v>0</v>
      </c>
      <c r="I81" s="217"/>
      <c r="J81" s="217">
        <v>0</v>
      </c>
      <c r="K81" s="217"/>
      <c r="L81" s="217">
        <v>0</v>
      </c>
      <c r="M81" s="225"/>
      <c r="N81" s="217">
        <v>0</v>
      </c>
      <c r="O81" s="224"/>
      <c r="P81" s="217">
        <v>0</v>
      </c>
      <c r="Q81" s="224"/>
      <c r="R81" s="217">
        <v>0</v>
      </c>
      <c r="S81" s="217"/>
      <c r="T81" s="217">
        <v>0</v>
      </c>
      <c r="U81" s="217"/>
      <c r="V81" s="217">
        <v>0</v>
      </c>
      <c r="W81" s="224"/>
      <c r="X81" s="217">
        <v>0</v>
      </c>
      <c r="Y81" s="224"/>
      <c r="Z81" s="217" t="s">
        <v>653</v>
      </c>
      <c r="AA81" s="224"/>
      <c r="AB81" s="217">
        <v>0</v>
      </c>
      <c r="AC81" s="217">
        <f t="shared" si="0"/>
        <v>0</v>
      </c>
    </row>
    <row r="82" spans="1:29" x14ac:dyDescent="0.25">
      <c r="A82" s="218" t="s">
        <v>540</v>
      </c>
      <c r="B82" s="219" t="s">
        <v>550</v>
      </c>
      <c r="C82" s="224"/>
      <c r="D82" s="224"/>
      <c r="E82" s="225"/>
      <c r="F82" s="225"/>
      <c r="G82" s="217">
        <v>0</v>
      </c>
      <c r="H82" s="217">
        <v>0</v>
      </c>
      <c r="I82" s="217"/>
      <c r="J82" s="217">
        <v>0</v>
      </c>
      <c r="K82" s="217"/>
      <c r="L82" s="217">
        <v>0</v>
      </c>
      <c r="M82" s="225"/>
      <c r="N82" s="217">
        <v>0</v>
      </c>
      <c r="O82" s="224"/>
      <c r="P82" s="217">
        <v>82</v>
      </c>
      <c r="Q82" s="224"/>
      <c r="R82" s="217">
        <v>0</v>
      </c>
      <c r="S82" s="217"/>
      <c r="T82" s="217">
        <v>0</v>
      </c>
      <c r="U82" s="217"/>
      <c r="V82" s="217">
        <v>55</v>
      </c>
      <c r="W82" s="224"/>
      <c r="X82" s="217">
        <v>0</v>
      </c>
      <c r="Y82" s="224"/>
      <c r="Z82" s="217" t="s">
        <v>653</v>
      </c>
      <c r="AA82" s="224"/>
      <c r="AB82" s="217">
        <v>82</v>
      </c>
      <c r="AC82" s="217">
        <f t="shared" si="0"/>
        <v>0</v>
      </c>
    </row>
    <row r="83" spans="1:29" x14ac:dyDescent="0.25">
      <c r="A83" s="218" t="s">
        <v>541</v>
      </c>
      <c r="B83" s="219" t="s">
        <v>551</v>
      </c>
      <c r="C83" s="224"/>
      <c r="D83" s="224"/>
      <c r="E83" s="225"/>
      <c r="F83" s="225"/>
      <c r="G83" s="217">
        <v>0</v>
      </c>
      <c r="H83" s="217">
        <v>0</v>
      </c>
      <c r="I83" s="217"/>
      <c r="J83" s="217">
        <v>0</v>
      </c>
      <c r="K83" s="217"/>
      <c r="L83" s="217">
        <v>0</v>
      </c>
      <c r="M83" s="225"/>
      <c r="N83" s="217">
        <v>0</v>
      </c>
      <c r="O83" s="224"/>
      <c r="P83" s="217">
        <v>0</v>
      </c>
      <c r="Q83" s="224"/>
      <c r="R83" s="217">
        <v>0</v>
      </c>
      <c r="S83" s="217"/>
      <c r="T83" s="217">
        <v>0</v>
      </c>
      <c r="U83" s="217"/>
      <c r="V83" s="217">
        <v>0</v>
      </c>
      <c r="W83" s="224"/>
      <c r="X83" s="217">
        <v>0</v>
      </c>
      <c r="Y83" s="224"/>
      <c r="Z83" s="217" t="s">
        <v>653</v>
      </c>
      <c r="AA83" s="224"/>
      <c r="AB83" s="217">
        <v>0</v>
      </c>
      <c r="AC83" s="217">
        <f t="shared" si="0"/>
        <v>0</v>
      </c>
    </row>
    <row r="84" spans="1:29" x14ac:dyDescent="0.25">
      <c r="A84" s="218" t="s">
        <v>542</v>
      </c>
      <c r="B84" s="219" t="s">
        <v>552</v>
      </c>
      <c r="C84" s="224"/>
      <c r="D84" s="224"/>
      <c r="E84" s="225"/>
      <c r="F84" s="225"/>
      <c r="G84" s="217">
        <v>0</v>
      </c>
      <c r="H84" s="217">
        <v>0</v>
      </c>
      <c r="I84" s="217"/>
      <c r="J84" s="217">
        <v>0</v>
      </c>
      <c r="K84" s="217"/>
      <c r="L84" s="217">
        <v>0</v>
      </c>
      <c r="M84" s="225"/>
      <c r="N84" s="217">
        <v>0</v>
      </c>
      <c r="O84" s="224"/>
      <c r="P84" s="217">
        <v>0</v>
      </c>
      <c r="Q84" s="224"/>
      <c r="R84" s="217">
        <v>0</v>
      </c>
      <c r="S84" s="217"/>
      <c r="T84" s="217">
        <v>0</v>
      </c>
      <c r="U84" s="217"/>
      <c r="V84" s="217">
        <v>0</v>
      </c>
      <c r="W84" s="224"/>
      <c r="X84" s="217">
        <v>0</v>
      </c>
      <c r="Y84" s="224"/>
      <c r="Z84" s="217" t="s">
        <v>653</v>
      </c>
      <c r="AA84" s="224"/>
      <c r="AB84" s="217">
        <v>0</v>
      </c>
      <c r="AC84" s="217">
        <f t="shared" si="0"/>
        <v>0</v>
      </c>
    </row>
    <row r="85" spans="1:29" x14ac:dyDescent="0.25">
      <c r="A85" s="218" t="s">
        <v>543</v>
      </c>
      <c r="B85" s="219" t="s">
        <v>553</v>
      </c>
      <c r="C85" s="224"/>
      <c r="D85" s="224"/>
      <c r="E85" s="225"/>
      <c r="F85" s="225"/>
      <c r="G85" s="217">
        <v>0</v>
      </c>
      <c r="H85" s="217">
        <v>0</v>
      </c>
      <c r="I85" s="217"/>
      <c r="J85" s="217">
        <v>0</v>
      </c>
      <c r="K85" s="217"/>
      <c r="L85" s="217">
        <v>0</v>
      </c>
      <c r="M85" s="225"/>
      <c r="N85" s="217">
        <v>0</v>
      </c>
      <c r="O85" s="224"/>
      <c r="P85" s="217">
        <v>0</v>
      </c>
      <c r="Q85" s="224"/>
      <c r="R85" s="217">
        <v>0</v>
      </c>
      <c r="S85" s="217"/>
      <c r="T85" s="217">
        <v>0</v>
      </c>
      <c r="U85" s="217"/>
      <c r="V85" s="217">
        <v>0</v>
      </c>
      <c r="W85" s="224"/>
      <c r="X85" s="217">
        <v>0</v>
      </c>
      <c r="Y85" s="224"/>
      <c r="Z85" s="217" t="s">
        <v>653</v>
      </c>
      <c r="AA85" s="224"/>
      <c r="AB85" s="217">
        <v>0</v>
      </c>
      <c r="AC85" s="217">
        <f t="shared" si="0"/>
        <v>0</v>
      </c>
    </row>
    <row r="86" spans="1:29" x14ac:dyDescent="0.25">
      <c r="A86" s="218" t="s">
        <v>544</v>
      </c>
      <c r="B86" s="219" t="s">
        <v>554</v>
      </c>
      <c r="C86" s="224"/>
      <c r="D86" s="224"/>
      <c r="E86" s="225"/>
      <c r="F86" s="225"/>
      <c r="G86" s="217">
        <v>0</v>
      </c>
      <c r="H86" s="217">
        <v>0</v>
      </c>
      <c r="I86" s="217"/>
      <c r="J86" s="217">
        <v>0</v>
      </c>
      <c r="K86" s="217"/>
      <c r="L86" s="217">
        <v>0</v>
      </c>
      <c r="M86" s="225"/>
      <c r="N86" s="217">
        <v>0</v>
      </c>
      <c r="O86" s="224"/>
      <c r="P86" s="217">
        <v>0</v>
      </c>
      <c r="Q86" s="224"/>
      <c r="R86" s="217">
        <v>0</v>
      </c>
      <c r="S86" s="217"/>
      <c r="T86" s="217">
        <v>0</v>
      </c>
      <c r="U86" s="217"/>
      <c r="V86" s="217">
        <v>0</v>
      </c>
      <c r="W86" s="224"/>
      <c r="X86" s="217">
        <v>0</v>
      </c>
      <c r="Y86" s="224"/>
      <c r="Z86" s="217" t="s">
        <v>653</v>
      </c>
      <c r="AA86" s="224"/>
      <c r="AB86" s="217">
        <v>0</v>
      </c>
      <c r="AC86" s="217">
        <f t="shared" si="0"/>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X26" zoomScale="55" zoomScaleSheetLayoutView="55" workbookViewId="0">
      <selection activeCell="X43" sqref="A43:XFD53"/>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19" width="13.28515625" style="19" customWidth="1"/>
    <col min="20" max="20" width="13.85546875" style="19" customWidth="1"/>
    <col min="21" max="21" width="11.42578125" style="19" customWidth="1"/>
    <col min="22" max="22" width="12.7109375" style="19" customWidth="1"/>
    <col min="23" max="23" width="31.42578125" style="19" customWidth="1"/>
    <col min="24" max="24" width="10.7109375" style="19" customWidth="1"/>
    <col min="25" max="25" width="20.42578125" style="19" customWidth="1"/>
    <col min="26" max="26" width="14" style="19" customWidth="1"/>
    <col min="27" max="28" width="10.7109375" style="19" customWidth="1"/>
    <col min="29" max="29" width="25.5703125" style="19" customWidth="1"/>
    <col min="30" max="30" width="10.7109375" style="19" customWidth="1"/>
    <col min="31" max="31" width="15.85546875" style="19" customWidth="1"/>
    <col min="32" max="32" width="24.85546875" style="19" customWidth="1"/>
    <col min="33" max="33" width="22.7109375" style="19" customWidth="1"/>
    <col min="34" max="34" width="20" style="19" customWidth="1"/>
    <col min="35" max="37" width="20.28515625" style="19" customWidth="1"/>
    <col min="38" max="38" width="20.140625" style="19" customWidth="1"/>
    <col min="39" max="39" width="21.140625" style="19" customWidth="1"/>
    <col min="40" max="40" width="20.855468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0" t="str">
        <f>'1. паспорт местоположение'!A12:C12</f>
        <v>J_TP2000.VL.0043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0" t="str">
        <f>'1. паспорт местоположение'!A15:C15</f>
        <v>Реконструкция ВЛ 220 кВ Надым-Салехард-1,2 (комплекс поддерживающих мероприятий)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59" t="s">
        <v>409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53</v>
      </c>
      <c r="B22" s="463" t="s">
        <v>25</v>
      </c>
      <c r="C22" s="460" t="s">
        <v>52</v>
      </c>
      <c r="D22" s="460" t="s">
        <v>51</v>
      </c>
      <c r="E22" s="466" t="s">
        <v>420</v>
      </c>
      <c r="F22" s="467"/>
      <c r="G22" s="467"/>
      <c r="H22" s="467"/>
      <c r="I22" s="467"/>
      <c r="J22" s="467"/>
      <c r="K22" s="467"/>
      <c r="L22" s="468"/>
      <c r="M22" s="460" t="s">
        <v>50</v>
      </c>
      <c r="N22" s="460" t="s">
        <v>49</v>
      </c>
      <c r="O22" s="460" t="s">
        <v>48</v>
      </c>
      <c r="P22" s="469" t="s">
        <v>244</v>
      </c>
      <c r="Q22" s="469" t="s">
        <v>47</v>
      </c>
      <c r="R22" s="469" t="s">
        <v>46</v>
      </c>
      <c r="S22" s="469" t="s">
        <v>45</v>
      </c>
      <c r="T22" s="469"/>
      <c r="U22" s="470" t="s">
        <v>44</v>
      </c>
      <c r="V22" s="470" t="s">
        <v>43</v>
      </c>
      <c r="W22" s="469" t="s">
        <v>42</v>
      </c>
      <c r="X22" s="469" t="s">
        <v>41</v>
      </c>
      <c r="Y22" s="469" t="s">
        <v>40</v>
      </c>
      <c r="Z22" s="483"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3" t="s">
        <v>26</v>
      </c>
    </row>
    <row r="23" spans="1:48" s="22" customFormat="1" ht="64.5" customHeight="1" x14ac:dyDescent="0.25">
      <c r="A23" s="461"/>
      <c r="B23" s="464"/>
      <c r="C23" s="461"/>
      <c r="D23" s="461"/>
      <c r="E23" s="475" t="s">
        <v>24</v>
      </c>
      <c r="F23" s="477" t="s">
        <v>140</v>
      </c>
      <c r="G23" s="477" t="s">
        <v>139</v>
      </c>
      <c r="H23" s="477" t="s">
        <v>138</v>
      </c>
      <c r="I23" s="481" t="s">
        <v>331</v>
      </c>
      <c r="J23" s="481" t="s">
        <v>332</v>
      </c>
      <c r="K23" s="481" t="s">
        <v>333</v>
      </c>
      <c r="L23" s="477" t="s">
        <v>81</v>
      </c>
      <c r="M23" s="461"/>
      <c r="N23" s="461"/>
      <c r="O23" s="461"/>
      <c r="P23" s="469"/>
      <c r="Q23" s="469"/>
      <c r="R23" s="469"/>
      <c r="S23" s="479" t="s">
        <v>3</v>
      </c>
      <c r="T23" s="479" t="s">
        <v>12</v>
      </c>
      <c r="U23" s="470"/>
      <c r="V23" s="470"/>
      <c r="W23" s="469"/>
      <c r="X23" s="469"/>
      <c r="Y23" s="469"/>
      <c r="Z23" s="469"/>
      <c r="AA23" s="469"/>
      <c r="AB23" s="469"/>
      <c r="AC23" s="469"/>
      <c r="AD23" s="469"/>
      <c r="AE23" s="469"/>
      <c r="AF23" s="469" t="s">
        <v>23</v>
      </c>
      <c r="AG23" s="469"/>
      <c r="AH23" s="469" t="s">
        <v>22</v>
      </c>
      <c r="AI23" s="469"/>
      <c r="AJ23" s="460" t="s">
        <v>21</v>
      </c>
      <c r="AK23" s="460" t="s">
        <v>20</v>
      </c>
      <c r="AL23" s="460" t="s">
        <v>19</v>
      </c>
      <c r="AM23" s="460" t="s">
        <v>18</v>
      </c>
      <c r="AN23" s="460" t="s">
        <v>17</v>
      </c>
      <c r="AO23" s="460" t="s">
        <v>16</v>
      </c>
      <c r="AP23" s="460" t="s">
        <v>15</v>
      </c>
      <c r="AQ23" s="471" t="s">
        <v>12</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18" t="s">
        <v>14</v>
      </c>
      <c r="AG24" s="118" t="s">
        <v>13</v>
      </c>
      <c r="AH24" s="119" t="s">
        <v>3</v>
      </c>
      <c r="AI24" s="119" t="s">
        <v>12</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3" t="s">
        <v>489</v>
      </c>
      <c r="B26" s="284" t="s">
        <v>516</v>
      </c>
      <c r="C26" s="284" t="s">
        <v>490</v>
      </c>
      <c r="D26" s="285" t="s">
        <v>491</v>
      </c>
      <c r="E26" s="286" t="s">
        <v>275</v>
      </c>
      <c r="F26" s="286" t="s">
        <v>275</v>
      </c>
      <c r="G26" s="286" t="s">
        <v>275</v>
      </c>
      <c r="H26" s="286" t="s">
        <v>275</v>
      </c>
      <c r="I26" s="286" t="s">
        <v>275</v>
      </c>
      <c r="J26" s="286" t="s">
        <v>275</v>
      </c>
      <c r="K26" s="286" t="s">
        <v>275</v>
      </c>
      <c r="L26" s="286" t="s">
        <v>275</v>
      </c>
      <c r="M26" s="284" t="s">
        <v>492</v>
      </c>
      <c r="N26" s="287" t="s">
        <v>488</v>
      </c>
      <c r="O26" s="284" t="s">
        <v>517</v>
      </c>
      <c r="P26" s="288">
        <v>17235</v>
      </c>
      <c r="Q26" s="284" t="s">
        <v>493</v>
      </c>
      <c r="R26" s="288">
        <v>17235</v>
      </c>
      <c r="S26" s="284" t="s">
        <v>494</v>
      </c>
      <c r="T26" s="284" t="s">
        <v>495</v>
      </c>
      <c r="U26" s="284">
        <v>3</v>
      </c>
      <c r="V26" s="284">
        <v>3</v>
      </c>
      <c r="W26" s="284" t="s">
        <v>496</v>
      </c>
      <c r="X26" s="288">
        <v>17094</v>
      </c>
      <c r="Y26" s="289"/>
      <c r="Z26" s="284">
        <v>2</v>
      </c>
      <c r="AA26" s="288">
        <v>15974</v>
      </c>
      <c r="AB26" s="288">
        <v>15974</v>
      </c>
      <c r="AC26" s="284" t="s">
        <v>496</v>
      </c>
      <c r="AD26" s="288">
        <v>19169</v>
      </c>
      <c r="AE26" s="290">
        <v>0</v>
      </c>
      <c r="AF26" s="285" t="s">
        <v>499</v>
      </c>
      <c r="AG26" s="284" t="s">
        <v>500</v>
      </c>
      <c r="AH26" s="284" t="s">
        <v>501</v>
      </c>
      <c r="AI26" s="284" t="s">
        <v>501</v>
      </c>
      <c r="AJ26" s="284" t="s">
        <v>502</v>
      </c>
      <c r="AK26" s="284" t="s">
        <v>503</v>
      </c>
      <c r="AL26" s="289"/>
      <c r="AM26" s="289"/>
      <c r="AN26" s="291"/>
      <c r="AO26" s="289"/>
      <c r="AP26" s="284" t="s">
        <v>504</v>
      </c>
      <c r="AQ26" s="284" t="s">
        <v>505</v>
      </c>
      <c r="AR26" s="284" t="s">
        <v>504</v>
      </c>
      <c r="AS26" s="284" t="s">
        <v>505</v>
      </c>
      <c r="AT26" s="284" t="s">
        <v>506</v>
      </c>
      <c r="AU26" s="289"/>
      <c r="AV26" s="292" t="s">
        <v>603</v>
      </c>
    </row>
    <row r="27" spans="1:48"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84" t="s">
        <v>497</v>
      </c>
      <c r="X27" s="288">
        <v>17235</v>
      </c>
      <c r="Y27" s="293"/>
      <c r="Z27" s="293"/>
      <c r="AA27" s="288">
        <v>16804</v>
      </c>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48"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84" t="s">
        <v>498</v>
      </c>
      <c r="X28" s="288">
        <v>0</v>
      </c>
      <c r="Y28" s="284" t="s">
        <v>498</v>
      </c>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48" ht="105" x14ac:dyDescent="0.25">
      <c r="A29" s="285" t="s">
        <v>604</v>
      </c>
      <c r="B29" s="284" t="s">
        <v>516</v>
      </c>
      <c r="C29" s="284" t="s">
        <v>490</v>
      </c>
      <c r="D29" s="285">
        <v>12.202299999999999</v>
      </c>
      <c r="E29" s="286" t="s">
        <v>275</v>
      </c>
      <c r="F29" s="286" t="s">
        <v>275</v>
      </c>
      <c r="G29" s="286" t="s">
        <v>275</v>
      </c>
      <c r="H29" s="286" t="s">
        <v>275</v>
      </c>
      <c r="I29" s="286" t="s">
        <v>275</v>
      </c>
      <c r="J29" s="286" t="s">
        <v>275</v>
      </c>
      <c r="K29" s="286" t="s">
        <v>275</v>
      </c>
      <c r="L29" s="286" t="s">
        <v>275</v>
      </c>
      <c r="M29" s="284" t="s">
        <v>492</v>
      </c>
      <c r="N29" s="284" t="s">
        <v>605</v>
      </c>
      <c r="O29" s="284" t="s">
        <v>517</v>
      </c>
      <c r="P29" s="288">
        <v>2046</v>
      </c>
      <c r="Q29" s="284" t="s">
        <v>493</v>
      </c>
      <c r="R29" s="288">
        <v>2046</v>
      </c>
      <c r="S29" s="284" t="s">
        <v>494</v>
      </c>
      <c r="T29" s="284" t="s">
        <v>606</v>
      </c>
      <c r="U29" s="284">
        <v>1</v>
      </c>
      <c r="V29" s="284">
        <v>1</v>
      </c>
      <c r="W29" s="284" t="s">
        <v>607</v>
      </c>
      <c r="X29" s="288">
        <v>2046</v>
      </c>
      <c r="Y29" s="293"/>
      <c r="Z29" s="293"/>
      <c r="AA29" s="293"/>
      <c r="AB29" s="288">
        <v>2046</v>
      </c>
      <c r="AC29" s="284" t="s">
        <v>607</v>
      </c>
      <c r="AD29" s="288">
        <v>2456</v>
      </c>
      <c r="AE29" s="288">
        <v>2456</v>
      </c>
      <c r="AF29" s="293"/>
      <c r="AG29" s="293"/>
      <c r="AH29" s="284" t="s">
        <v>608</v>
      </c>
      <c r="AI29" s="284" t="s">
        <v>609</v>
      </c>
      <c r="AJ29" s="284" t="s">
        <v>609</v>
      </c>
      <c r="AK29" s="284" t="s">
        <v>609</v>
      </c>
      <c r="AL29" s="284" t="s">
        <v>610</v>
      </c>
      <c r="AM29" s="284" t="s">
        <v>611</v>
      </c>
      <c r="AN29" s="284" t="s">
        <v>612</v>
      </c>
      <c r="AO29" s="285" t="s">
        <v>613</v>
      </c>
      <c r="AP29" s="284" t="s">
        <v>608</v>
      </c>
      <c r="AQ29" s="284" t="s">
        <v>609</v>
      </c>
      <c r="AR29" s="284" t="s">
        <v>614</v>
      </c>
      <c r="AS29" s="284" t="s">
        <v>615</v>
      </c>
      <c r="AT29" s="284" t="s">
        <v>616</v>
      </c>
      <c r="AU29" s="293"/>
      <c r="AV29" s="293"/>
    </row>
    <row r="30" spans="1:48" ht="105" x14ac:dyDescent="0.25">
      <c r="A30" s="293">
        <v>1</v>
      </c>
      <c r="B30" s="284" t="s">
        <v>516</v>
      </c>
      <c r="C30" s="284" t="s">
        <v>490</v>
      </c>
      <c r="D30" s="285" t="s">
        <v>617</v>
      </c>
      <c r="E30" s="286" t="s">
        <v>275</v>
      </c>
      <c r="F30" s="286" t="s">
        <v>275</v>
      </c>
      <c r="G30" s="286" t="s">
        <v>275</v>
      </c>
      <c r="H30" s="286" t="s">
        <v>275</v>
      </c>
      <c r="I30" s="286" t="s">
        <v>275</v>
      </c>
      <c r="J30" s="286" t="s">
        <v>275</v>
      </c>
      <c r="K30" s="286" t="s">
        <v>275</v>
      </c>
      <c r="L30" s="286" t="s">
        <v>275</v>
      </c>
      <c r="M30" s="308" t="s">
        <v>661</v>
      </c>
      <c r="N30" s="284" t="s">
        <v>618</v>
      </c>
      <c r="O30" s="284" t="s">
        <v>516</v>
      </c>
      <c r="P30" s="288">
        <v>293</v>
      </c>
      <c r="Q30" s="284" t="s">
        <v>619</v>
      </c>
      <c r="R30" s="288">
        <v>293</v>
      </c>
      <c r="S30" s="293" t="s">
        <v>620</v>
      </c>
      <c r="T30" s="293" t="s">
        <v>621</v>
      </c>
      <c r="U30" s="284">
        <v>1</v>
      </c>
      <c r="V30" s="284">
        <v>1</v>
      </c>
      <c r="W30" s="293" t="s">
        <v>622</v>
      </c>
      <c r="X30" s="293">
        <v>291</v>
      </c>
      <c r="Y30" s="293"/>
      <c r="Z30" s="293"/>
      <c r="AA30" s="293"/>
      <c r="AB30" s="293">
        <v>291</v>
      </c>
      <c r="AC30" s="293" t="s">
        <v>622</v>
      </c>
      <c r="AD30" s="293">
        <v>349</v>
      </c>
      <c r="AE30" s="293">
        <v>349</v>
      </c>
      <c r="AF30" s="293"/>
      <c r="AG30" s="293"/>
      <c r="AH30" s="293"/>
      <c r="AI30" s="293"/>
      <c r="AJ30" s="293"/>
      <c r="AK30" s="293"/>
      <c r="AL30" s="293"/>
      <c r="AM30" s="293"/>
      <c r="AN30" s="293"/>
      <c r="AO30" s="293"/>
      <c r="AP30" s="293"/>
      <c r="AQ30" s="291">
        <v>44995</v>
      </c>
      <c r="AR30" s="293"/>
      <c r="AS30" s="291">
        <v>44995</v>
      </c>
      <c r="AT30" s="291">
        <v>45107</v>
      </c>
      <c r="AU30" s="293"/>
      <c r="AV30" s="284" t="s">
        <v>623</v>
      </c>
    </row>
    <row r="31" spans="1:48" s="297" customFormat="1" ht="150" x14ac:dyDescent="0.2">
      <c r="A31" s="286">
        <v>2</v>
      </c>
      <c r="B31" s="284" t="s">
        <v>516</v>
      </c>
      <c r="C31" s="292" t="s">
        <v>624</v>
      </c>
      <c r="D31" s="294">
        <v>46357</v>
      </c>
      <c r="E31" s="286" t="s">
        <v>275</v>
      </c>
      <c r="F31" s="286" t="s">
        <v>275</v>
      </c>
      <c r="G31" s="286" t="s">
        <v>275</v>
      </c>
      <c r="H31" s="286" t="s">
        <v>275</v>
      </c>
      <c r="I31" s="286" t="s">
        <v>275</v>
      </c>
      <c r="J31" s="286" t="s">
        <v>275</v>
      </c>
      <c r="K31" s="286" t="s">
        <v>275</v>
      </c>
      <c r="L31" s="286" t="s">
        <v>275</v>
      </c>
      <c r="M31" s="284" t="s">
        <v>492</v>
      </c>
      <c r="N31" s="292" t="s">
        <v>625</v>
      </c>
      <c r="O31" s="292" t="s">
        <v>487</v>
      </c>
      <c r="P31" s="295" t="s">
        <v>626</v>
      </c>
      <c r="Q31" s="284" t="s">
        <v>493</v>
      </c>
      <c r="R31" s="295" t="s">
        <v>627</v>
      </c>
      <c r="S31" s="295" t="s">
        <v>628</v>
      </c>
      <c r="T31" s="295" t="s">
        <v>628</v>
      </c>
      <c r="U31" s="284">
        <v>3</v>
      </c>
      <c r="V31" s="284">
        <v>3</v>
      </c>
      <c r="W31" s="295" t="s">
        <v>629</v>
      </c>
      <c r="X31" s="296">
        <v>456</v>
      </c>
      <c r="Y31" s="295" t="s">
        <v>630</v>
      </c>
      <c r="Z31" s="295" t="s">
        <v>631</v>
      </c>
      <c r="AA31" s="295" t="s">
        <v>275</v>
      </c>
      <c r="AB31" s="296">
        <v>456</v>
      </c>
      <c r="AC31" s="295" t="s">
        <v>629</v>
      </c>
      <c r="AD31" s="290">
        <v>547</v>
      </c>
      <c r="AE31" s="290">
        <v>547</v>
      </c>
      <c r="AF31" s="295" t="s">
        <v>632</v>
      </c>
      <c r="AG31" s="295" t="s">
        <v>632</v>
      </c>
      <c r="AH31" s="295" t="s">
        <v>632</v>
      </c>
      <c r="AI31" s="295" t="s">
        <v>632</v>
      </c>
      <c r="AJ31" s="295" t="s">
        <v>632</v>
      </c>
      <c r="AK31" s="295" t="s">
        <v>632</v>
      </c>
      <c r="AL31" s="295" t="s">
        <v>633</v>
      </c>
      <c r="AM31" s="295" t="s">
        <v>633</v>
      </c>
      <c r="AN31" s="295" t="s">
        <v>633</v>
      </c>
      <c r="AO31" s="295" t="s">
        <v>633</v>
      </c>
      <c r="AP31" s="295" t="s">
        <v>630</v>
      </c>
      <c r="AQ31" s="291">
        <v>45161</v>
      </c>
      <c r="AR31" s="295" t="s">
        <v>626</v>
      </c>
      <c r="AS31" s="291">
        <v>45161</v>
      </c>
      <c r="AT31" s="291">
        <v>45260</v>
      </c>
      <c r="AU31" s="289"/>
      <c r="AV31" s="292" t="s">
        <v>662</v>
      </c>
    </row>
    <row r="32" spans="1:48" x14ac:dyDescent="0.25">
      <c r="A32" s="298"/>
      <c r="B32" s="298"/>
      <c r="C32" s="298"/>
      <c r="D32" s="298"/>
      <c r="E32" s="298"/>
      <c r="F32" s="298"/>
      <c r="G32" s="298"/>
      <c r="H32" s="298"/>
      <c r="I32" s="298"/>
      <c r="J32" s="298"/>
      <c r="K32" s="298"/>
      <c r="L32" s="298"/>
      <c r="M32" s="298"/>
      <c r="N32" s="298"/>
      <c r="O32" s="298"/>
      <c r="P32" s="298"/>
      <c r="Q32" s="298"/>
      <c r="R32" s="298"/>
      <c r="S32" s="298"/>
      <c r="T32" s="298"/>
      <c r="U32" s="298"/>
      <c r="V32" s="298"/>
      <c r="W32" s="295" t="s">
        <v>634</v>
      </c>
      <c r="X32" s="296">
        <v>30003</v>
      </c>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row>
    <row r="33" spans="1:48"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9" t="s">
        <v>635</v>
      </c>
      <c r="X33" s="300">
        <v>94500</v>
      </c>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row>
    <row r="34" spans="1:48" ht="75" x14ac:dyDescent="0.25">
      <c r="A34" s="285" t="s">
        <v>640</v>
      </c>
      <c r="B34" s="284" t="s">
        <v>516</v>
      </c>
      <c r="C34" s="292" t="s">
        <v>624</v>
      </c>
      <c r="D34" s="294">
        <v>46357</v>
      </c>
      <c r="E34" s="286" t="s">
        <v>275</v>
      </c>
      <c r="F34" s="286" t="s">
        <v>275</v>
      </c>
      <c r="G34" s="286" t="s">
        <v>275</v>
      </c>
      <c r="H34" s="286" t="s">
        <v>275</v>
      </c>
      <c r="I34" s="286" t="s">
        <v>275</v>
      </c>
      <c r="J34" s="286" t="s">
        <v>275</v>
      </c>
      <c r="K34" s="286" t="s">
        <v>275</v>
      </c>
      <c r="L34" s="286" t="s">
        <v>275</v>
      </c>
      <c r="M34" s="284" t="s">
        <v>642</v>
      </c>
      <c r="N34" s="284" t="s">
        <v>641</v>
      </c>
      <c r="O34" s="292" t="s">
        <v>487</v>
      </c>
      <c r="P34" s="288">
        <v>2720311</v>
      </c>
      <c r="Q34" s="284" t="s">
        <v>493</v>
      </c>
      <c r="R34" s="288">
        <v>2720311</v>
      </c>
      <c r="S34" s="284" t="s">
        <v>494</v>
      </c>
      <c r="T34" s="284" t="s">
        <v>495</v>
      </c>
      <c r="U34" s="284">
        <v>3</v>
      </c>
      <c r="V34" s="284">
        <v>3</v>
      </c>
      <c r="W34" s="284" t="s">
        <v>643</v>
      </c>
      <c r="X34" s="288">
        <v>2720227</v>
      </c>
      <c r="Y34" s="284"/>
      <c r="Z34" s="284">
        <v>1</v>
      </c>
      <c r="AA34" s="288">
        <v>2719394</v>
      </c>
      <c r="AB34" s="288">
        <v>2719394</v>
      </c>
      <c r="AC34" s="284" t="s">
        <v>643</v>
      </c>
      <c r="AD34" s="288">
        <v>3263273</v>
      </c>
      <c r="AE34" s="288">
        <v>3263273</v>
      </c>
      <c r="AF34" s="285" t="s">
        <v>646</v>
      </c>
      <c r="AG34" s="284" t="s">
        <v>500</v>
      </c>
      <c r="AH34" s="284" t="s">
        <v>647</v>
      </c>
      <c r="AI34" s="284" t="s">
        <v>648</v>
      </c>
      <c r="AJ34" s="284" t="s">
        <v>649</v>
      </c>
      <c r="AK34" s="284" t="s">
        <v>650</v>
      </c>
      <c r="AL34" s="298"/>
      <c r="AM34" s="298"/>
      <c r="AN34" s="298"/>
      <c r="AO34" s="298"/>
      <c r="AP34" s="284" t="s">
        <v>636</v>
      </c>
      <c r="AQ34" s="284" t="s">
        <v>637</v>
      </c>
      <c r="AR34" s="284" t="s">
        <v>638</v>
      </c>
      <c r="AS34" s="284" t="s">
        <v>637</v>
      </c>
      <c r="AT34" s="284" t="s">
        <v>639</v>
      </c>
      <c r="AU34" s="298"/>
      <c r="AV34" s="298"/>
    </row>
    <row r="35" spans="1:48" x14ac:dyDescent="0.25">
      <c r="A35" s="298"/>
      <c r="B35" s="298"/>
      <c r="C35" s="298"/>
      <c r="D35" s="298"/>
      <c r="E35" s="298"/>
      <c r="F35" s="298"/>
      <c r="G35" s="298"/>
      <c r="H35" s="298"/>
      <c r="I35" s="298"/>
      <c r="J35" s="298"/>
      <c r="K35" s="298"/>
      <c r="L35" s="298"/>
      <c r="M35" s="298"/>
      <c r="N35" s="298"/>
      <c r="O35" s="298"/>
      <c r="P35" s="298"/>
      <c r="Q35" s="298"/>
      <c r="R35" s="298"/>
      <c r="S35" s="298"/>
      <c r="T35" s="298"/>
      <c r="U35" s="298"/>
      <c r="V35" s="298"/>
      <c r="W35" s="284" t="s">
        <v>644</v>
      </c>
      <c r="X35" s="288">
        <v>2720311</v>
      </c>
      <c r="Y35" s="284" t="s">
        <v>644</v>
      </c>
      <c r="Z35" s="298"/>
      <c r="AA35" s="288"/>
      <c r="AB35" s="298"/>
      <c r="AC35" s="298"/>
      <c r="AD35" s="298"/>
      <c r="AE35" s="298"/>
      <c r="AF35" s="298"/>
      <c r="AG35" s="298"/>
      <c r="AH35" s="298"/>
      <c r="AI35" s="298"/>
      <c r="AJ35" s="298"/>
      <c r="AK35" s="298"/>
      <c r="AL35" s="298"/>
      <c r="AM35" s="298"/>
      <c r="AN35" s="298"/>
      <c r="AO35" s="298"/>
      <c r="AP35" s="298"/>
      <c r="AQ35" s="298"/>
      <c r="AR35" s="298"/>
      <c r="AS35" s="298"/>
      <c r="AT35" s="298"/>
      <c r="AU35" s="298"/>
      <c r="AV35" s="298"/>
    </row>
    <row r="36" spans="1:48" x14ac:dyDescent="0.25">
      <c r="A36" s="298"/>
      <c r="B36" s="298"/>
      <c r="C36" s="298"/>
      <c r="D36" s="298"/>
      <c r="E36" s="298"/>
      <c r="F36" s="298"/>
      <c r="G36" s="298"/>
      <c r="H36" s="298"/>
      <c r="I36" s="298"/>
      <c r="J36" s="298"/>
      <c r="K36" s="298"/>
      <c r="L36" s="298"/>
      <c r="M36" s="298"/>
      <c r="N36" s="298"/>
      <c r="O36" s="298"/>
      <c r="P36" s="298"/>
      <c r="Q36" s="298"/>
      <c r="R36" s="298"/>
      <c r="S36" s="298"/>
      <c r="T36" s="298"/>
      <c r="U36" s="298"/>
      <c r="V36" s="298"/>
      <c r="W36" s="284" t="s">
        <v>645</v>
      </c>
      <c r="X36" s="288">
        <v>2720311</v>
      </c>
      <c r="Y36" s="284"/>
      <c r="Z36" s="298"/>
      <c r="AA36" s="288">
        <v>2720311</v>
      </c>
      <c r="AB36" s="298"/>
      <c r="AC36" s="298"/>
      <c r="AD36" s="298"/>
      <c r="AE36" s="298"/>
      <c r="AF36" s="298"/>
      <c r="AG36" s="298"/>
      <c r="AH36" s="298"/>
      <c r="AI36" s="298"/>
      <c r="AJ36" s="298"/>
      <c r="AK36" s="298"/>
      <c r="AL36" s="298"/>
      <c r="AM36" s="298"/>
      <c r="AN36" s="298"/>
      <c r="AO36" s="298"/>
      <c r="AP36" s="298"/>
      <c r="AQ36" s="298"/>
      <c r="AR36" s="298"/>
      <c r="AS36" s="298"/>
      <c r="AT36" s="298"/>
      <c r="AU36" s="298"/>
      <c r="AV36" s="298"/>
    </row>
    <row r="37" spans="1:48" s="297" customFormat="1" ht="105" x14ac:dyDescent="0.2">
      <c r="A37" s="286">
        <v>3</v>
      </c>
      <c r="B37" s="284" t="s">
        <v>516</v>
      </c>
      <c r="C37" s="292" t="s">
        <v>624</v>
      </c>
      <c r="D37" s="294">
        <v>46357</v>
      </c>
      <c r="E37" s="286" t="s">
        <v>275</v>
      </c>
      <c r="F37" s="286" t="s">
        <v>275</v>
      </c>
      <c r="G37" s="286" t="s">
        <v>275</v>
      </c>
      <c r="H37" s="286" t="s">
        <v>275</v>
      </c>
      <c r="I37" s="286" t="s">
        <v>275</v>
      </c>
      <c r="J37" s="286" t="s">
        <v>275</v>
      </c>
      <c r="K37" s="286" t="s">
        <v>275</v>
      </c>
      <c r="L37" s="286" t="s">
        <v>275</v>
      </c>
      <c r="M37" s="308" t="s">
        <v>661</v>
      </c>
      <c r="N37" s="292" t="s">
        <v>663</v>
      </c>
      <c r="O37" s="292" t="s">
        <v>487</v>
      </c>
      <c r="P37" s="295" t="s">
        <v>626</v>
      </c>
      <c r="Q37" s="284" t="s">
        <v>493</v>
      </c>
      <c r="R37" s="295" t="s">
        <v>627</v>
      </c>
      <c r="S37" s="295" t="s">
        <v>628</v>
      </c>
      <c r="T37" s="295" t="s">
        <v>628</v>
      </c>
      <c r="U37" s="284">
        <v>3</v>
      </c>
      <c r="V37" s="284">
        <v>3</v>
      </c>
      <c r="W37" s="295" t="s">
        <v>629</v>
      </c>
      <c r="X37" s="296">
        <v>22401</v>
      </c>
      <c r="Y37" s="295" t="s">
        <v>630</v>
      </c>
      <c r="Z37" s="295" t="s">
        <v>631</v>
      </c>
      <c r="AA37" s="295" t="s">
        <v>275</v>
      </c>
      <c r="AB37" s="296">
        <v>22401</v>
      </c>
      <c r="AC37" s="295" t="s">
        <v>629</v>
      </c>
      <c r="AD37" s="290">
        <v>26881</v>
      </c>
      <c r="AE37" s="290">
        <v>26881</v>
      </c>
      <c r="AF37" s="295" t="s">
        <v>632</v>
      </c>
      <c r="AG37" s="295" t="s">
        <v>632</v>
      </c>
      <c r="AH37" s="295" t="s">
        <v>632</v>
      </c>
      <c r="AI37" s="295" t="s">
        <v>632</v>
      </c>
      <c r="AJ37" s="295" t="s">
        <v>632</v>
      </c>
      <c r="AK37" s="295" t="s">
        <v>632</v>
      </c>
      <c r="AL37" s="295" t="s">
        <v>633</v>
      </c>
      <c r="AM37" s="295" t="s">
        <v>633</v>
      </c>
      <c r="AN37" s="295" t="s">
        <v>633</v>
      </c>
      <c r="AO37" s="295" t="s">
        <v>633</v>
      </c>
      <c r="AP37" s="295" t="s">
        <v>630</v>
      </c>
      <c r="AQ37" s="291">
        <v>45161</v>
      </c>
      <c r="AR37" s="295" t="s">
        <v>626</v>
      </c>
      <c r="AS37" s="291">
        <v>45161</v>
      </c>
      <c r="AT37" s="291">
        <v>45260</v>
      </c>
      <c r="AU37" s="289"/>
      <c r="AV37" s="292" t="s">
        <v>664</v>
      </c>
    </row>
    <row r="38" spans="1:48" x14ac:dyDescent="0.25">
      <c r="A38" s="298"/>
      <c r="B38" s="298"/>
      <c r="C38" s="298"/>
      <c r="D38" s="298"/>
      <c r="E38" s="298"/>
      <c r="F38" s="298"/>
      <c r="G38" s="298"/>
      <c r="H38" s="298"/>
      <c r="I38" s="298"/>
      <c r="J38" s="298"/>
      <c r="K38" s="298"/>
      <c r="L38" s="298"/>
      <c r="M38" s="298"/>
      <c r="N38" s="298"/>
      <c r="O38" s="298"/>
      <c r="P38" s="298"/>
      <c r="Q38" s="298"/>
      <c r="R38" s="298"/>
      <c r="S38" s="298"/>
      <c r="T38" s="298"/>
      <c r="U38" s="298"/>
      <c r="V38" s="298"/>
      <c r="W38" s="295" t="s">
        <v>665</v>
      </c>
      <c r="X38" s="296">
        <v>23804</v>
      </c>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row>
    <row r="39" spans="1:48" x14ac:dyDescent="0.25">
      <c r="A39" s="298"/>
      <c r="B39" s="298"/>
      <c r="C39" s="298"/>
      <c r="D39" s="298"/>
      <c r="E39" s="298"/>
      <c r="F39" s="298"/>
      <c r="G39" s="298"/>
      <c r="H39" s="298"/>
      <c r="I39" s="298"/>
      <c r="J39" s="298"/>
      <c r="K39" s="298"/>
      <c r="L39" s="298"/>
      <c r="M39" s="298"/>
      <c r="N39" s="298"/>
      <c r="O39" s="298"/>
      <c r="P39" s="298"/>
      <c r="Q39" s="298"/>
      <c r="R39" s="298"/>
      <c r="S39" s="298"/>
      <c r="T39" s="298"/>
      <c r="U39" s="298"/>
      <c r="V39" s="298"/>
      <c r="W39" s="299" t="s">
        <v>666</v>
      </c>
      <c r="X39" s="300">
        <v>22877</v>
      </c>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row>
    <row r="40" spans="1:48" s="297" customFormat="1" ht="105" x14ac:dyDescent="0.2">
      <c r="A40" s="286">
        <v>4</v>
      </c>
      <c r="B40" s="284" t="s">
        <v>516</v>
      </c>
      <c r="C40" s="292" t="s">
        <v>624</v>
      </c>
      <c r="D40" s="294">
        <v>46357</v>
      </c>
      <c r="E40" s="286" t="s">
        <v>275</v>
      </c>
      <c r="F40" s="286" t="s">
        <v>275</v>
      </c>
      <c r="G40" s="286" t="s">
        <v>275</v>
      </c>
      <c r="H40" s="286" t="s">
        <v>275</v>
      </c>
      <c r="I40" s="286" t="s">
        <v>275</v>
      </c>
      <c r="J40" s="286" t="s">
        <v>275</v>
      </c>
      <c r="K40" s="286" t="s">
        <v>275</v>
      </c>
      <c r="L40" s="286" t="s">
        <v>275</v>
      </c>
      <c r="M40" s="308" t="s">
        <v>492</v>
      </c>
      <c r="N40" s="292" t="s">
        <v>667</v>
      </c>
      <c r="O40" s="292" t="s">
        <v>487</v>
      </c>
      <c r="P40" s="295" t="s">
        <v>626</v>
      </c>
      <c r="Q40" s="284" t="s">
        <v>493</v>
      </c>
      <c r="R40" s="295" t="s">
        <v>627</v>
      </c>
      <c r="S40" s="295" t="s">
        <v>628</v>
      </c>
      <c r="T40" s="295" t="s">
        <v>628</v>
      </c>
      <c r="U40" s="284">
        <v>3</v>
      </c>
      <c r="V40" s="284">
        <v>3</v>
      </c>
      <c r="W40" s="295" t="s">
        <v>629</v>
      </c>
      <c r="X40" s="296">
        <v>57250</v>
      </c>
      <c r="Y40" s="295" t="s">
        <v>630</v>
      </c>
      <c r="Z40" s="295" t="s">
        <v>631</v>
      </c>
      <c r="AA40" s="295" t="s">
        <v>275</v>
      </c>
      <c r="AB40" s="296">
        <v>57250</v>
      </c>
      <c r="AC40" s="295" t="s">
        <v>629</v>
      </c>
      <c r="AD40" s="290">
        <v>68700</v>
      </c>
      <c r="AE40" s="290">
        <v>68700</v>
      </c>
      <c r="AF40" s="295" t="s">
        <v>632</v>
      </c>
      <c r="AG40" s="295" t="s">
        <v>632</v>
      </c>
      <c r="AH40" s="295" t="s">
        <v>632</v>
      </c>
      <c r="AI40" s="295" t="s">
        <v>632</v>
      </c>
      <c r="AJ40" s="295" t="s">
        <v>632</v>
      </c>
      <c r="AK40" s="295" t="s">
        <v>632</v>
      </c>
      <c r="AL40" s="295" t="s">
        <v>633</v>
      </c>
      <c r="AM40" s="295" t="s">
        <v>633</v>
      </c>
      <c r="AN40" s="295" t="s">
        <v>633</v>
      </c>
      <c r="AO40" s="295" t="s">
        <v>633</v>
      </c>
      <c r="AP40" s="295" t="s">
        <v>630</v>
      </c>
      <c r="AQ40" s="291">
        <v>45470</v>
      </c>
      <c r="AR40" s="295" t="s">
        <v>626</v>
      </c>
      <c r="AS40" s="291">
        <v>45464</v>
      </c>
      <c r="AT40" s="291">
        <v>45899</v>
      </c>
      <c r="AU40" s="289"/>
      <c r="AV40" s="292" t="s">
        <v>664</v>
      </c>
    </row>
    <row r="41" spans="1:48" x14ac:dyDescent="0.25">
      <c r="A41" s="298"/>
      <c r="B41" s="298"/>
      <c r="C41" s="298"/>
      <c r="D41" s="298"/>
      <c r="E41" s="298"/>
      <c r="F41" s="298"/>
      <c r="G41" s="298"/>
      <c r="H41" s="298"/>
      <c r="I41" s="298"/>
      <c r="J41" s="298"/>
      <c r="K41" s="298"/>
      <c r="L41" s="298"/>
      <c r="M41" s="298"/>
      <c r="N41" s="298"/>
      <c r="O41" s="298"/>
      <c r="P41" s="298"/>
      <c r="Q41" s="298"/>
      <c r="R41" s="298"/>
      <c r="S41" s="298"/>
      <c r="T41" s="298"/>
      <c r="U41" s="298"/>
      <c r="V41" s="298"/>
      <c r="W41" s="295" t="s">
        <v>634</v>
      </c>
      <c r="X41" s="296">
        <v>68893</v>
      </c>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row>
    <row r="42" spans="1:48" x14ac:dyDescent="0.25">
      <c r="A42" s="298"/>
      <c r="B42" s="298"/>
      <c r="C42" s="298"/>
      <c r="D42" s="298"/>
      <c r="E42" s="298"/>
      <c r="F42" s="298"/>
      <c r="G42" s="298"/>
      <c r="H42" s="298"/>
      <c r="I42" s="298"/>
      <c r="J42" s="298"/>
      <c r="K42" s="298"/>
      <c r="L42" s="298"/>
      <c r="M42" s="298"/>
      <c r="N42" s="298"/>
      <c r="O42" s="298"/>
      <c r="P42" s="298"/>
      <c r="Q42" s="298"/>
      <c r="R42" s="298"/>
      <c r="S42" s="298"/>
      <c r="T42" s="298"/>
      <c r="U42" s="298"/>
      <c r="V42" s="298"/>
      <c r="W42" s="299" t="s">
        <v>635</v>
      </c>
      <c r="X42" s="300">
        <v>0</v>
      </c>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abSelected="1" view="pageBreakPreview" zoomScale="90" zoomScaleNormal="90" zoomScaleSheetLayoutView="90" workbookViewId="0">
      <selection activeCell="B28" sqref="B28"/>
    </sheetView>
  </sheetViews>
  <sheetFormatPr defaultRowHeight="15.75" x14ac:dyDescent="0.25"/>
  <cols>
    <col min="1" max="2" width="66.140625" style="98" customWidth="1"/>
    <col min="3" max="3" width="45.7109375" style="154"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471</v>
      </c>
    </row>
    <row r="4" spans="1:8" ht="7.5" customHeight="1" x14ac:dyDescent="0.25">
      <c r="B4" s="43"/>
    </row>
    <row r="5" spans="1:8" ht="18.75" x14ac:dyDescent="0.3">
      <c r="A5" s="484" t="str">
        <f>'1. паспорт местоположение'!A5:C5</f>
        <v>Год раскрытия информации: 2024 год</v>
      </c>
      <c r="B5" s="484"/>
      <c r="C5" s="155"/>
      <c r="D5" s="68"/>
      <c r="E5" s="68"/>
      <c r="F5" s="68"/>
      <c r="G5" s="68"/>
      <c r="H5" s="68"/>
    </row>
    <row r="6" spans="1:8" ht="10.5" customHeight="1" x14ac:dyDescent="0.3">
      <c r="A6" s="123"/>
      <c r="B6" s="123"/>
      <c r="C6" s="156"/>
      <c r="D6" s="123"/>
      <c r="E6" s="123"/>
      <c r="F6" s="123"/>
      <c r="G6" s="123"/>
      <c r="H6" s="123"/>
    </row>
    <row r="7" spans="1:8" ht="18.75" x14ac:dyDescent="0.25">
      <c r="A7" s="316" t="s">
        <v>10</v>
      </c>
      <c r="B7" s="316"/>
      <c r="C7" s="157"/>
      <c r="D7" s="122"/>
      <c r="E7" s="122"/>
      <c r="F7" s="122"/>
      <c r="G7" s="122"/>
      <c r="H7" s="122"/>
    </row>
    <row r="8" spans="1:8" ht="11.25" customHeight="1" x14ac:dyDescent="0.25">
      <c r="A8" s="122"/>
      <c r="B8" s="122"/>
      <c r="C8" s="157"/>
      <c r="D8" s="122"/>
      <c r="E8" s="122"/>
      <c r="F8" s="122"/>
      <c r="G8" s="122"/>
      <c r="H8" s="122"/>
    </row>
    <row r="9" spans="1:8" x14ac:dyDescent="0.25">
      <c r="A9" s="320" t="str">
        <f>'1. паспорт местоположение'!A9:C9</f>
        <v>АО "Россети Тюмень"</v>
      </c>
      <c r="B9" s="320"/>
      <c r="C9" s="158"/>
      <c r="D9" s="120"/>
      <c r="E9" s="120"/>
      <c r="F9" s="120"/>
      <c r="G9" s="120"/>
      <c r="H9" s="120"/>
    </row>
    <row r="10" spans="1:8" x14ac:dyDescent="0.25">
      <c r="A10" s="313" t="s">
        <v>9</v>
      </c>
      <c r="B10" s="313"/>
      <c r="C10" s="29"/>
      <c r="D10" s="121"/>
      <c r="E10" s="121"/>
      <c r="F10" s="121"/>
      <c r="G10" s="121"/>
      <c r="H10" s="121"/>
    </row>
    <row r="11" spans="1:8" ht="9" customHeight="1" x14ac:dyDescent="0.25">
      <c r="A11" s="122"/>
      <c r="B11" s="122"/>
      <c r="C11" s="157"/>
      <c r="D11" s="122"/>
      <c r="E11" s="122"/>
      <c r="F11" s="122"/>
      <c r="G11" s="122"/>
      <c r="H11" s="122"/>
    </row>
    <row r="12" spans="1:8" ht="30.75" customHeight="1" x14ac:dyDescent="0.25">
      <c r="A12" s="320" t="str">
        <f>'1. паспорт местоположение'!A12:C12</f>
        <v>J_TP2000.VL.0043</v>
      </c>
      <c r="B12" s="320"/>
      <c r="C12" s="158"/>
      <c r="D12" s="120"/>
      <c r="E12" s="120"/>
      <c r="F12" s="120"/>
      <c r="G12" s="120"/>
      <c r="H12" s="120"/>
    </row>
    <row r="13" spans="1:8" x14ac:dyDescent="0.25">
      <c r="A13" s="313" t="s">
        <v>8</v>
      </c>
      <c r="B13" s="313"/>
      <c r="C13" s="29"/>
      <c r="D13" s="121"/>
      <c r="E13" s="121"/>
      <c r="F13" s="121"/>
      <c r="G13" s="121"/>
      <c r="H13" s="121"/>
    </row>
    <row r="14" spans="1:8" ht="13.5" customHeight="1" x14ac:dyDescent="0.25">
      <c r="A14" s="11"/>
      <c r="B14" s="11"/>
      <c r="C14" s="11"/>
      <c r="D14" s="11"/>
      <c r="E14" s="11"/>
      <c r="F14" s="11"/>
      <c r="G14" s="11"/>
      <c r="H14" s="11"/>
    </row>
    <row r="15" spans="1:8" ht="29.25" customHeight="1" x14ac:dyDescent="0.25">
      <c r="A15" s="319" t="str">
        <f>'1. паспорт местоположение'!A15:C15</f>
        <v>Реконструкция ВЛ 220 кВ Надым-Салехард-1,2 (комплекс поддерживающих мероприятий)</v>
      </c>
      <c r="B15" s="319"/>
      <c r="C15" s="158"/>
      <c r="D15" s="120"/>
      <c r="E15" s="120"/>
      <c r="F15" s="120"/>
      <c r="G15" s="120"/>
      <c r="H15" s="120"/>
    </row>
    <row r="16" spans="1:8" x14ac:dyDescent="0.25">
      <c r="A16" s="313" t="s">
        <v>7</v>
      </c>
      <c r="B16" s="313"/>
      <c r="C16" s="29"/>
      <c r="D16" s="121"/>
      <c r="E16" s="121"/>
      <c r="F16" s="121"/>
      <c r="G16" s="121"/>
      <c r="H16" s="121"/>
    </row>
    <row r="17" spans="1:2" x14ac:dyDescent="0.25">
      <c r="B17" s="100"/>
    </row>
    <row r="18" spans="1:2" ht="21" customHeight="1" x14ac:dyDescent="0.25">
      <c r="A18" s="489" t="s">
        <v>410</v>
      </c>
      <c r="B18" s="490"/>
    </row>
    <row r="19" spans="1:2" ht="9.75" customHeight="1" x14ac:dyDescent="0.25">
      <c r="B19" s="43"/>
    </row>
    <row r="20" spans="1:2" ht="9.75" customHeight="1" thickBot="1" x14ac:dyDescent="0.3">
      <c r="B20" s="101"/>
    </row>
    <row r="21" spans="1:2" ht="33.75" customHeight="1" thickBot="1" x14ac:dyDescent="0.3">
      <c r="A21" s="191" t="s">
        <v>282</v>
      </c>
      <c r="B21" s="192" t="str">
        <f>A15</f>
        <v>Реконструкция ВЛ 220 кВ Надым-Салехард-1,2 (комплекс поддерживающих мероприятий)</v>
      </c>
    </row>
    <row r="22" spans="1:2" ht="24" customHeight="1" thickBot="1" x14ac:dyDescent="0.3">
      <c r="A22" s="191" t="s">
        <v>283</v>
      </c>
      <c r="B22" s="192" t="str">
        <f>CONCATENATE('1. паспорт местоположение'!C26,", ",'1. паспорт местоположение'!C27)</f>
        <v>ЯНАО, Надымский район, Приуральский районы</v>
      </c>
    </row>
    <row r="23" spans="1:2" ht="16.5" thickBot="1" x14ac:dyDescent="0.3">
      <c r="A23" s="191" t="s">
        <v>263</v>
      </c>
      <c r="B23" s="193" t="s">
        <v>472</v>
      </c>
    </row>
    <row r="24" spans="1:2" ht="16.5" thickBot="1" x14ac:dyDescent="0.3">
      <c r="A24" s="191" t="s">
        <v>284</v>
      </c>
      <c r="B24" s="193" t="s">
        <v>561</v>
      </c>
    </row>
    <row r="25" spans="1:2" ht="16.5" thickBot="1" x14ac:dyDescent="0.3">
      <c r="A25" s="102" t="s">
        <v>285</v>
      </c>
      <c r="B25" s="192">
        <v>2027</v>
      </c>
    </row>
    <row r="26" spans="1:2" ht="16.5" thickBot="1" x14ac:dyDescent="0.3">
      <c r="A26" s="103" t="s">
        <v>286</v>
      </c>
      <c r="B26" s="192" t="str">
        <f>'3.3 паспорт описание'!C30</f>
        <v>С</v>
      </c>
    </row>
    <row r="27" spans="1:2" ht="29.25" thickBot="1" x14ac:dyDescent="0.3">
      <c r="A27" s="303" t="s">
        <v>660</v>
      </c>
      <c r="B27" s="304">
        <f>'6.2. Паспорт фин осв ввод'!D24</f>
        <v>4648.3691099999996</v>
      </c>
    </row>
    <row r="28" spans="1:2" ht="16.5" thickBot="1" x14ac:dyDescent="0.3">
      <c r="A28" s="105" t="s">
        <v>287</v>
      </c>
      <c r="B28" s="105" t="s">
        <v>602</v>
      </c>
    </row>
    <row r="29" spans="1:2" ht="29.25" thickBot="1" x14ac:dyDescent="0.3">
      <c r="A29" s="110" t="s">
        <v>288</v>
      </c>
      <c r="B29" s="238">
        <f>B30</f>
        <v>3302.2350000000001</v>
      </c>
    </row>
    <row r="30" spans="1:2" ht="29.25" thickBot="1" x14ac:dyDescent="0.3">
      <c r="A30" s="110" t="s">
        <v>289</v>
      </c>
      <c r="B30" s="239">
        <f>B32+B49+B54</f>
        <v>3302.2350000000001</v>
      </c>
    </row>
    <row r="31" spans="1:2" ht="16.5" thickBot="1" x14ac:dyDescent="0.3">
      <c r="A31" s="105" t="s">
        <v>290</v>
      </c>
      <c r="B31" s="105"/>
    </row>
    <row r="32" spans="1:2" ht="29.25" thickBot="1" x14ac:dyDescent="0.3">
      <c r="A32" s="110" t="s">
        <v>291</v>
      </c>
      <c r="B32" s="280">
        <f>B33+B37+B41</f>
        <v>3272.549</v>
      </c>
    </row>
    <row r="33" spans="1:2" ht="30.75" thickBot="1" x14ac:dyDescent="0.3">
      <c r="A33" s="105" t="s">
        <v>507</v>
      </c>
      <c r="B33" s="190">
        <v>8.4290000000000003</v>
      </c>
    </row>
    <row r="34" spans="1:2" ht="16.5" thickBot="1" x14ac:dyDescent="0.3">
      <c r="A34" s="105" t="s">
        <v>293</v>
      </c>
      <c r="B34" s="235">
        <v>0.21</v>
      </c>
    </row>
    <row r="35" spans="1:2" ht="16.5" thickBot="1" x14ac:dyDescent="0.3">
      <c r="A35" s="105" t="s">
        <v>294</v>
      </c>
      <c r="B35" s="234">
        <v>8.4290000000000003</v>
      </c>
    </row>
    <row r="36" spans="1:2" ht="16.5" thickBot="1" x14ac:dyDescent="0.3">
      <c r="A36" s="105" t="s">
        <v>295</v>
      </c>
      <c r="B36" s="234">
        <v>7.024</v>
      </c>
    </row>
    <row r="37" spans="1:2" ht="30" x14ac:dyDescent="0.25">
      <c r="A37" s="278" t="s">
        <v>595</v>
      </c>
      <c r="B37" s="279">
        <v>0.84699999999999998</v>
      </c>
    </row>
    <row r="38" spans="1:2" x14ac:dyDescent="0.25">
      <c r="A38" s="240" t="s">
        <v>293</v>
      </c>
      <c r="B38" s="235">
        <v>0.02</v>
      </c>
    </row>
    <row r="39" spans="1:2" x14ac:dyDescent="0.25">
      <c r="A39" s="240" t="s">
        <v>294</v>
      </c>
      <c r="B39" s="234">
        <v>0</v>
      </c>
    </row>
    <row r="40" spans="1:2" x14ac:dyDescent="0.25">
      <c r="A40" s="240" t="s">
        <v>295</v>
      </c>
      <c r="B40" s="306">
        <v>0</v>
      </c>
    </row>
    <row r="41" spans="1:2" ht="30" x14ac:dyDescent="0.25">
      <c r="A41" s="278" t="s">
        <v>596</v>
      </c>
      <c r="B41" s="279">
        <v>3263.2730000000001</v>
      </c>
    </row>
    <row r="42" spans="1:2" x14ac:dyDescent="0.25">
      <c r="A42" s="240" t="s">
        <v>293</v>
      </c>
      <c r="B42" s="301">
        <v>0.79720000000000002</v>
      </c>
    </row>
    <row r="43" spans="1:2" x14ac:dyDescent="0.25">
      <c r="A43" s="240" t="s">
        <v>294</v>
      </c>
      <c r="B43" s="234">
        <v>723.84299999999996</v>
      </c>
    </row>
    <row r="44" spans="1:2" x14ac:dyDescent="0.25">
      <c r="A44" s="240" t="s">
        <v>295</v>
      </c>
      <c r="B44" s="234">
        <v>153.958</v>
      </c>
    </row>
    <row r="45" spans="1:2" ht="30" x14ac:dyDescent="0.25">
      <c r="A45" s="278" t="s">
        <v>656</v>
      </c>
      <c r="B45" s="279">
        <v>68.7</v>
      </c>
    </row>
    <row r="46" spans="1:2" x14ac:dyDescent="0.25">
      <c r="A46" s="240" t="s">
        <v>293</v>
      </c>
      <c r="B46" s="235">
        <v>1.68</v>
      </c>
    </row>
    <row r="47" spans="1:2" x14ac:dyDescent="0.25">
      <c r="A47" s="240" t="s">
        <v>294</v>
      </c>
      <c r="B47" s="234">
        <v>0</v>
      </c>
    </row>
    <row r="48" spans="1:2" ht="16.5" thickBot="1" x14ac:dyDescent="0.3">
      <c r="A48" s="240" t="s">
        <v>295</v>
      </c>
      <c r="B48" s="234">
        <v>0</v>
      </c>
    </row>
    <row r="49" spans="1:2" ht="29.25" thickBot="1" x14ac:dyDescent="0.3">
      <c r="A49" s="110" t="s">
        <v>296</v>
      </c>
      <c r="B49" s="282">
        <v>0</v>
      </c>
    </row>
    <row r="50" spans="1:2" ht="16.5" thickBot="1" x14ac:dyDescent="0.3">
      <c r="A50" s="105" t="s">
        <v>292</v>
      </c>
      <c r="B50" s="234">
        <v>0</v>
      </c>
    </row>
    <row r="51" spans="1:2" ht="16.5" thickBot="1" x14ac:dyDescent="0.3">
      <c r="A51" s="105" t="s">
        <v>293</v>
      </c>
      <c r="B51" s="281">
        <v>0</v>
      </c>
    </row>
    <row r="52" spans="1:2" ht="16.5" thickBot="1" x14ac:dyDescent="0.3">
      <c r="A52" s="105" t="s">
        <v>294</v>
      </c>
      <c r="B52" s="234">
        <v>0</v>
      </c>
    </row>
    <row r="53" spans="1:2" ht="16.5" thickBot="1" x14ac:dyDescent="0.3">
      <c r="A53" s="105" t="s">
        <v>295</v>
      </c>
      <c r="B53" s="234">
        <v>0</v>
      </c>
    </row>
    <row r="54" spans="1:2" ht="29.25" thickBot="1" x14ac:dyDescent="0.3">
      <c r="A54" s="110" t="s">
        <v>297</v>
      </c>
      <c r="B54" s="282">
        <f>B55+B59+B63</f>
        <v>29.686</v>
      </c>
    </row>
    <row r="55" spans="1:2" ht="45.75" thickBot="1" x14ac:dyDescent="0.3">
      <c r="A55" s="105" t="s">
        <v>560</v>
      </c>
      <c r="B55" s="227">
        <v>2.456</v>
      </c>
    </row>
    <row r="56" spans="1:2" ht="16.5" thickBot="1" x14ac:dyDescent="0.3">
      <c r="A56" s="105" t="s">
        <v>293</v>
      </c>
      <c r="B56" s="235">
        <v>0.06</v>
      </c>
    </row>
    <row r="57" spans="1:2" ht="16.5" thickBot="1" x14ac:dyDescent="0.3">
      <c r="A57" s="105" t="s">
        <v>294</v>
      </c>
      <c r="B57" s="234">
        <v>2.456</v>
      </c>
    </row>
    <row r="58" spans="1:2" ht="16.5" thickBot="1" x14ac:dyDescent="0.3">
      <c r="A58" s="105" t="s">
        <v>295</v>
      </c>
      <c r="B58" s="234">
        <v>2.0459999999999998</v>
      </c>
    </row>
    <row r="59" spans="1:2" s="241" customFormat="1" ht="45" customHeight="1" x14ac:dyDescent="0.25">
      <c r="A59" s="240" t="s">
        <v>562</v>
      </c>
      <c r="B59" s="234">
        <v>0.34899999999999998</v>
      </c>
    </row>
    <row r="60" spans="1:2" s="241" customFormat="1" ht="15" x14ac:dyDescent="0.25">
      <c r="A60" s="240" t="s">
        <v>293</v>
      </c>
      <c r="B60" s="235">
        <v>0.01</v>
      </c>
    </row>
    <row r="61" spans="1:2" s="241" customFormat="1" ht="15" x14ac:dyDescent="0.25">
      <c r="A61" s="240" t="s">
        <v>294</v>
      </c>
      <c r="B61" s="234">
        <v>0.34899999999999998</v>
      </c>
    </row>
    <row r="62" spans="1:2" s="241" customFormat="1" thickBot="1" x14ac:dyDescent="0.3">
      <c r="A62" s="240" t="s">
        <v>295</v>
      </c>
      <c r="B62" s="306">
        <v>0.29099999999999998</v>
      </c>
    </row>
    <row r="63" spans="1:2" s="241" customFormat="1" ht="45" customHeight="1" x14ac:dyDescent="0.25">
      <c r="A63" s="307" t="s">
        <v>657</v>
      </c>
      <c r="B63" s="279">
        <v>26.881</v>
      </c>
    </row>
    <row r="64" spans="1:2" s="241" customFormat="1" ht="15" x14ac:dyDescent="0.25">
      <c r="A64" s="240" t="s">
        <v>293</v>
      </c>
      <c r="B64" s="235">
        <v>0.66</v>
      </c>
    </row>
    <row r="65" spans="1:3" s="241" customFormat="1" ht="15" x14ac:dyDescent="0.25">
      <c r="A65" s="240" t="s">
        <v>294</v>
      </c>
      <c r="B65" s="234">
        <v>1.6180000000000001</v>
      </c>
    </row>
    <row r="66" spans="1:3" s="241" customFormat="1" thickBot="1" x14ac:dyDescent="0.3">
      <c r="A66" s="240" t="s">
        <v>295</v>
      </c>
      <c r="B66" s="234">
        <v>1.748</v>
      </c>
    </row>
    <row r="67" spans="1:3" ht="29.25" thickBot="1" x14ac:dyDescent="0.3">
      <c r="A67" s="104" t="s">
        <v>298</v>
      </c>
      <c r="B67" s="302">
        <f>B69+B70+B71</f>
        <v>0.99185975558977479</v>
      </c>
    </row>
    <row r="68" spans="1:3" ht="16.5" thickBot="1" x14ac:dyDescent="0.3">
      <c r="A68" s="106" t="s">
        <v>290</v>
      </c>
      <c r="B68" s="111"/>
    </row>
    <row r="69" spans="1:3" ht="16.5" thickBot="1" x14ac:dyDescent="0.3">
      <c r="A69" s="106" t="s">
        <v>299</v>
      </c>
      <c r="B69" s="302">
        <f>B41/B30</f>
        <v>0.98820132425463358</v>
      </c>
    </row>
    <row r="70" spans="1:3" ht="16.5" thickBot="1" x14ac:dyDescent="0.3">
      <c r="A70" s="106" t="s">
        <v>300</v>
      </c>
      <c r="B70" s="111">
        <v>0</v>
      </c>
    </row>
    <row r="71" spans="1:3" ht="16.5" thickBot="1" x14ac:dyDescent="0.3">
      <c r="A71" s="106" t="s">
        <v>301</v>
      </c>
      <c r="B71" s="302">
        <f>(B33+B37+B59+B55)/B30</f>
        <v>3.6584313351411997E-3</v>
      </c>
    </row>
    <row r="72" spans="1:3" ht="16.5" thickBot="1" x14ac:dyDescent="0.3">
      <c r="A72" s="102" t="s">
        <v>302</v>
      </c>
      <c r="B72" s="236">
        <v>20.66</v>
      </c>
    </row>
    <row r="73" spans="1:3" ht="16.5" thickBot="1" x14ac:dyDescent="0.3">
      <c r="A73" s="102" t="s">
        <v>303</v>
      </c>
      <c r="B73" s="237">
        <v>845.76099999999997</v>
      </c>
    </row>
    <row r="74" spans="1:3" ht="16.5" thickBot="1" x14ac:dyDescent="0.3">
      <c r="A74" s="102" t="s">
        <v>304</v>
      </c>
      <c r="B74" s="236">
        <v>8.0399999999999991</v>
      </c>
    </row>
    <row r="75" spans="1:3" ht="16.5" thickBot="1" x14ac:dyDescent="0.3">
      <c r="A75" s="103" t="s">
        <v>305</v>
      </c>
      <c r="B75" s="237">
        <v>274.13400000000001</v>
      </c>
    </row>
    <row r="76" spans="1:3" ht="15.75" customHeight="1" thickBot="1" x14ac:dyDescent="0.3">
      <c r="A76" s="104" t="s">
        <v>306</v>
      </c>
      <c r="B76" s="236" t="s">
        <v>444</v>
      </c>
      <c r="C76" s="485"/>
    </row>
    <row r="77" spans="1:3" x14ac:dyDescent="0.25">
      <c r="A77" s="108" t="s">
        <v>307</v>
      </c>
      <c r="B77" s="108" t="s">
        <v>508</v>
      </c>
      <c r="C77" s="485"/>
    </row>
    <row r="78" spans="1:3" x14ac:dyDescent="0.25">
      <c r="A78" s="108" t="s">
        <v>308</v>
      </c>
      <c r="B78" s="235" t="s">
        <v>597</v>
      </c>
      <c r="C78" s="485"/>
    </row>
    <row r="79" spans="1:3" x14ac:dyDescent="0.25">
      <c r="A79" s="108" t="s">
        <v>309</v>
      </c>
      <c r="B79" s="235" t="s">
        <v>444</v>
      </c>
      <c r="C79" s="485"/>
    </row>
    <row r="80" spans="1:3" ht="45" x14ac:dyDescent="0.25">
      <c r="A80" s="108" t="s">
        <v>310</v>
      </c>
      <c r="B80" s="108" t="s">
        <v>658</v>
      </c>
      <c r="C80" s="485"/>
    </row>
    <row r="81" spans="1:3" ht="16.5" thickBot="1" x14ac:dyDescent="0.3">
      <c r="A81" s="109" t="s">
        <v>311</v>
      </c>
      <c r="B81" s="109"/>
      <c r="C81" s="485"/>
    </row>
    <row r="82" spans="1:3" ht="30.75" thickBot="1" x14ac:dyDescent="0.3">
      <c r="A82" s="106" t="s">
        <v>312</v>
      </c>
      <c r="B82" s="105" t="s">
        <v>509</v>
      </c>
    </row>
    <row r="83" spans="1:3" ht="29.25" thickBot="1" x14ac:dyDescent="0.3">
      <c r="A83" s="102" t="s">
        <v>313</v>
      </c>
      <c r="B83" s="105" t="s">
        <v>509</v>
      </c>
    </row>
    <row r="84" spans="1:3" ht="16.5" thickBot="1" x14ac:dyDescent="0.3">
      <c r="A84" s="106" t="s">
        <v>290</v>
      </c>
      <c r="B84" s="112"/>
    </row>
    <row r="85" spans="1:3" ht="16.5" thickBot="1" x14ac:dyDescent="0.3">
      <c r="A85" s="106" t="s">
        <v>314</v>
      </c>
      <c r="B85" s="107"/>
    </row>
    <row r="86" spans="1:3" ht="16.5" thickBot="1" x14ac:dyDescent="0.3">
      <c r="A86" s="106" t="s">
        <v>315</v>
      </c>
      <c r="B86" s="112"/>
    </row>
    <row r="87" spans="1:3" ht="16.5" thickBot="1" x14ac:dyDescent="0.3">
      <c r="A87" s="194" t="s">
        <v>316</v>
      </c>
      <c r="B87" s="105" t="s">
        <v>431</v>
      </c>
      <c r="C87" s="159"/>
    </row>
    <row r="88" spans="1:3" ht="16.5" thickBot="1" x14ac:dyDescent="0.3">
      <c r="A88" s="102" t="s">
        <v>317</v>
      </c>
      <c r="B88" s="105" t="s">
        <v>431</v>
      </c>
    </row>
    <row r="89" spans="1:3" ht="16.5" thickBot="1" x14ac:dyDescent="0.3">
      <c r="A89" s="108" t="s">
        <v>318</v>
      </c>
      <c r="B89" s="113"/>
    </row>
    <row r="90" spans="1:3" ht="16.5" thickBot="1" x14ac:dyDescent="0.3">
      <c r="A90" s="108" t="s">
        <v>319</v>
      </c>
      <c r="B90" s="113"/>
    </row>
    <row r="91" spans="1:3" ht="16.5" thickBot="1" x14ac:dyDescent="0.3">
      <c r="A91" s="108" t="s">
        <v>320</v>
      </c>
      <c r="B91" s="113"/>
    </row>
    <row r="92" spans="1:3" ht="29.25" thickBot="1" x14ac:dyDescent="0.3">
      <c r="A92" s="194" t="s">
        <v>321</v>
      </c>
      <c r="B92" s="112" t="s">
        <v>521</v>
      </c>
      <c r="C92" s="160"/>
    </row>
    <row r="93" spans="1:3" ht="28.5" x14ac:dyDescent="0.25">
      <c r="A93" s="104" t="s">
        <v>322</v>
      </c>
      <c r="B93" s="486" t="s">
        <v>651</v>
      </c>
      <c r="C93" s="485"/>
    </row>
    <row r="94" spans="1:3" x14ac:dyDescent="0.25">
      <c r="A94" s="108" t="s">
        <v>323</v>
      </c>
      <c r="B94" s="487"/>
      <c r="C94" s="485"/>
    </row>
    <row r="95" spans="1:3" x14ac:dyDescent="0.25">
      <c r="A95" s="108" t="s">
        <v>324</v>
      </c>
      <c r="B95" s="487"/>
      <c r="C95" s="485"/>
    </row>
    <row r="96" spans="1:3" x14ac:dyDescent="0.25">
      <c r="A96" s="108" t="s">
        <v>325</v>
      </c>
      <c r="B96" s="487"/>
      <c r="C96" s="485"/>
    </row>
    <row r="97" spans="1:3" x14ac:dyDescent="0.25">
      <c r="A97" s="108" t="s">
        <v>326</v>
      </c>
      <c r="B97" s="487"/>
      <c r="C97" s="485"/>
    </row>
    <row r="98" spans="1:3" ht="16.5" thickBot="1" x14ac:dyDescent="0.3">
      <c r="A98" s="195" t="s">
        <v>327</v>
      </c>
      <c r="B98" s="488"/>
      <c r="C98" s="485"/>
    </row>
    <row r="101" spans="1:3" x14ac:dyDescent="0.25">
      <c r="A101" s="114"/>
      <c r="B101" s="115"/>
    </row>
    <row r="102" spans="1:3" x14ac:dyDescent="0.25">
      <c r="B102" s="116"/>
    </row>
    <row r="103" spans="1:3" x14ac:dyDescent="0.25">
      <c r="B103" s="117"/>
    </row>
  </sheetData>
  <mergeCells count="12">
    <mergeCell ref="C76:C81"/>
    <mergeCell ref="C93:C98"/>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2023-02-20T05:25:40Z</cp:lastPrinted>
  <dcterms:created xsi:type="dcterms:W3CDTF">2015-08-16T15:31:05Z</dcterms:created>
  <dcterms:modified xsi:type="dcterms:W3CDTF">2024-11-04T13:47:10Z</dcterms:modified>
</cp:coreProperties>
</file>