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509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27" i="22" l="1"/>
  <c r="AK26" i="41" l="1"/>
  <c r="B67" i="22" l="1"/>
  <c r="B65" i="22"/>
  <c r="A69" i="41" l="1"/>
  <c r="AV59" i="41"/>
  <c r="AU59" i="41"/>
  <c r="AT59" i="41"/>
  <c r="AS59" i="41"/>
  <c r="AR59" i="41"/>
  <c r="AQ59" i="41"/>
  <c r="AP59" i="41"/>
  <c r="AO59" i="41"/>
  <c r="AN59" i="41"/>
  <c r="AM59" i="41"/>
  <c r="AK59" i="41"/>
  <c r="AP30" i="41"/>
  <c r="AP29" i="41"/>
  <c r="AP28" i="41"/>
  <c r="AP27" i="41"/>
  <c r="A15" i="41"/>
  <c r="A12" i="41"/>
  <c r="A5" i="41"/>
  <c r="C49" i="7" l="1"/>
  <c r="C48" i="7"/>
  <c r="B26" i="22" l="1"/>
  <c r="B25" i="22"/>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6"/>
  <c r="A5" i="22"/>
  <c r="A4" i="31"/>
  <c r="A5" i="5"/>
  <c r="A4" i="33"/>
</calcChain>
</file>

<file path=xl/sharedStrings.xml><?xml version="1.0" encoding="utf-8"?>
<sst xmlns="http://schemas.openxmlformats.org/spreadsheetml/2006/main" count="1260" uniqueCount="636">
  <si>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</si>
  <si>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</si>
  <si>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</si>
  <si>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</si>
  <si>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</si>
  <si>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</si>
  <si>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</si>
  <si>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</si>
  <si>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</si>
  <si>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</si>
  <si>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</si>
  <si>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</si>
  <si>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</si>
  <si>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</si>
  <si>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</si>
  <si>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</si>
  <si>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</si>
  <si>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</si>
  <si>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</si>
  <si>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</si>
  <si>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</si>
  <si>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</si>
  <si>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</si>
  <si>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</si>
  <si>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</si>
  <si>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</si>
  <si>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</si>
  <si>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</si>
  <si>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</si>
  <si>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</si>
  <si>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</si>
  <si>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</si>
  <si>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</si>
  <si>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</si>
  <si>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</si>
  <si>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</si>
  <si>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</si>
  <si>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</si>
  <si>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</si>
  <si>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</si>
  <si>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</si>
  <si>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</si>
  <si>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</si>
  <si>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</si>
  <si>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</si>
  <si>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</si>
  <si>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</si>
  <si>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</si>
  <si>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</si>
  <si>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</si>
  <si>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</si>
  <si>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</si>
  <si>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</si>
  <si>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</si>
  <si>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</si>
  <si>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</si>
  <si>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</si>
  <si>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</si>
  <si>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</si>
  <si>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</si>
  <si>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</si>
  <si>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</si>
  <si>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</si>
  <si>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</si>
  <si>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</si>
  <si>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</si>
  <si>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</si>
  <si>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</si>
  <si>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</si>
  <si>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</si>
  <si>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</si>
  <si>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</si>
  <si>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</si>
  <si>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</si>
  <si>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</si>
  <si>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</si>
  <si>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</si>
  <si>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</si>
  <si>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</si>
  <si>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</si>
  <si>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</si>
  <si>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</si>
  <si>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</si>
  <si>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</si>
  <si>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</si>
  <si>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</si>
  <si>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</si>
  <si>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</si>
  <si>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</si>
  <si>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</si>
  <si>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</si>
  <si>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</si>
  <si>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</si>
  <si>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</si>
  <si>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</si>
  <si>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</si>
  <si>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</si>
  <si>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</si>
  <si>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</si>
  <si>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</si>
  <si>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</si>
  <si>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</si>
  <si>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</si>
  <si>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</si>
  <si>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</si>
  <si>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</si>
  <si>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</si>
  <si>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</si>
  <si>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</si>
  <si>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</si>
  <si>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</si>
  <si>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</si>
  <si>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</si>
  <si>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</si>
  <si>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</si>
  <si>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</si>
  <si>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</si>
  <si>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</si>
  <si>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</si>
  <si>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</si>
  <si>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</si>
  <si>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</si>
  <si>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</si>
  <si>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</si>
  <si>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</si>
  <si>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</si>
  <si>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</si>
  <si>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</si>
  <si>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</si>
  <si>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</si>
  <si>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</si>
  <si>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</si>
  <si>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</si>
  <si>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</si>
  <si>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</si>
  <si>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</si>
  <si>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</si>
  <si>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</si>
  <si>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</si>
  <si>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</si>
  <si>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</si>
  <si>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</si>
  <si>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</si>
  <si>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</si>
  <si>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</si>
  <si>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</si>
  <si>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</si>
  <si>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</si>
  <si>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</si>
  <si>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</si>
  <si>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</si>
  <si>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</si>
  <si>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</si>
  <si>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</si>
  <si>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</si>
  <si>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</si>
  <si>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</si>
  <si>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</si>
  <si>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</si>
  <si>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</si>
  <si>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</si>
  <si>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</si>
  <si>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</si>
  <si>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</si>
  <si>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</si>
  <si>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</si>
  <si>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</si>
  <si>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</si>
  <si>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</si>
  <si>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</si>
  <si>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</si>
  <si>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</si>
  <si>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</si>
  <si>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</si>
  <si>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</si>
  <si>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</si>
  <si>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</si>
  <si>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</si>
  <si>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</si>
  <si>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</si>
  <si>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</si>
  <si>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</si>
  <si>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</si>
  <si>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</si>
  <si>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</si>
  <si>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</si>
  <si>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</si>
  <si>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</si>
  <si>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</si>
  <si>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</si>
  <si>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</si>
  <si>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</si>
  <si>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</si>
  <si>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</si>
  <si>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</si>
  <si>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</si>
  <si>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</si>
  <si>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</si>
  <si>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</si>
  <si>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</si>
  <si>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</si>
  <si>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</si>
  <si>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</si>
  <si>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</si>
  <si>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</si>
  <si>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</si>
  <si>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</si>
  <si>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</si>
  <si>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</si>
  <si>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</si>
  <si>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</si>
  <si>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</si>
  <si>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</si>
  <si>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</si>
  <si>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</si>
  <si>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</si>
  <si>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</si>
  <si>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</si>
  <si>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</si>
  <si>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</si>
  <si>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</si>
  <si>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</si>
  <si>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</si>
  <si>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</si>
  <si>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</si>
  <si>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</si>
  <si>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</si>
  <si>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</si>
  <si>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</si>
  <si>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</si>
  <si>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</si>
  <si>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</si>
  <si>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</si>
  <si>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</si>
  <si>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</si>
  <si>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</si>
  <si>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</si>
  <si>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</si>
  <si>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</si>
  <si>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</si>
  <si>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</si>
  <si>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</si>
  <si>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</si>
  <si>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</si>
  <si>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</si>
  <si>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</si>
  <si>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</si>
  <si>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</si>
  <si>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</si>
  <si>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</si>
  <si>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</si>
  <si>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</si>
  <si>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</si>
  <si>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</si>
  <si>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</si>
  <si>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</si>
  <si>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</si>
  <si>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</si>
  <si>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</si>
  <si>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</si>
  <si>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</si>
  <si>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</si>
  <si>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</si>
  <si>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</si>
  <si>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</si>
  <si>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</si>
  <si>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</si>
  <si>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</si>
  <si>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</si>
  <si>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</si>
  <si>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</si>
  <si>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</si>
  <si>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</si>
  <si>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</si>
  <si>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</si>
  <si>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</si>
  <si>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</si>
  <si>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</si>
  <si>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</si>
  <si>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</si>
  <si>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</si>
  <si>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</si>
  <si>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</si>
  <si>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</si>
  <si>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</si>
  <si>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</si>
  <si>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</si>
  <si>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</si>
  <si>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</si>
  <si>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</si>
  <si>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</si>
  <si>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</si>
  <si>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</si>
  <si>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</si>
  <si>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</si>
  <si>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</si>
  <si>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</si>
  <si>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</si>
  <si>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</si>
  <si>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</si>
  <si>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</si>
  <si>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</si>
  <si>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</si>
  <si>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</si>
  <si>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</si>
  <si>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</si>
  <si>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</si>
  <si>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</si>
  <si>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</si>
  <si>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</si>
  <si>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</si>
  <si>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</si>
  <si>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</si>
  <si>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</si>
  <si>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</si>
  <si>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</si>
  <si>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</si>
  <si>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</si>
  <si>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</si>
  <si>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</si>
  <si>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</si>
  <si>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</si>
  <si>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</si>
  <si>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</si>
  <si>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</si>
  <si>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</si>
  <si>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</si>
  <si>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</si>
  <si>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</si>
  <si>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</si>
  <si>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</si>
  <si>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</si>
  <si>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</si>
  <si>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</si>
  <si>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</si>
  <si>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</si>
  <si>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</si>
  <si>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</si>
  <si>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</si>
  <si>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</si>
  <si>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</si>
  <si>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</si>
  <si>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</si>
  <si>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</si>
  <si>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</si>
  <si>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</si>
  <si>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</si>
  <si>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</si>
  <si>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</si>
  <si>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</si>
  <si>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</si>
  <si>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</si>
  <si>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</si>
  <si>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</si>
  <si>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</si>
  <si>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</si>
  <si>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</si>
  <si>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</si>
  <si>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</si>
  <si>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</si>
  <si>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</si>
  <si>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</si>
  <si>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</si>
  <si>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</si>
  <si>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</si>
  <si>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</si>
  <si>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</si>
  <si>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</si>
  <si>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</si>
  <si>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</si>
  <si>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</si>
  <si>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</si>
  <si>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</si>
  <si>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</si>
  <si>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</si>
  <si>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</si>
  <si>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</si>
  <si>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</si>
  <si>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</si>
  <si>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</si>
  <si>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</si>
  <si>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</si>
  <si>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</si>
  <si>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</si>
  <si>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</si>
  <si>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</si>
  <si>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</si>
  <si>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</si>
  <si>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</si>
  <si>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</si>
  <si>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</si>
  <si>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</si>
  <si>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</si>
  <si>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</si>
  <si>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</si>
  <si>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</si>
  <si>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</si>
  <si>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</si>
  <si>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</si>
  <si>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</si>
  <si>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</si>
  <si>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</si>
  <si>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</si>
  <si>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</si>
  <si>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</si>
  <si>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</si>
  <si>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</si>
  <si>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</si>
  <si>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</si>
  <si>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</si>
  <si>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</si>
  <si>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</si>
  <si>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</si>
  <si>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</si>
  <si>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</si>
  <si>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</si>
  <si>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</si>
  <si>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</si>
  <si>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</si>
  <si>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</si>
  <si>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</si>
  <si>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</si>
  <si>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</si>
  <si>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</si>
  <si>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</si>
  <si>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</si>
  <si>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</si>
  <si>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</si>
  <si>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</si>
  <si>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</si>
  <si>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</si>
  <si>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</si>
  <si>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</si>
  <si>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</si>
  <si>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</si>
  <si>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</si>
  <si>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</si>
  <si>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</si>
  <si>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</si>
  <si>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</si>
  <si>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</si>
  <si>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</si>
  <si>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</si>
  <si>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</si>
  <si>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</si>
  <si>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</si>
  <si>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</si>
  <si>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</si>
  <si>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</si>
  <si>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</si>
  <si>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</si>
  <si>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</si>
  <si>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</si>
  <si>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</si>
  <si>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</si>
  <si>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</si>
  <si>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</si>
  <si>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</si>
  <si>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</si>
  <si>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</si>
  <si>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</si>
  <si>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</si>
  <si>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</si>
  <si>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</si>
  <si>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</si>
  <si>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</si>
  <si>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</si>
  <si>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</si>
  <si>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</si>
  <si>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</si>
  <si>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</si>
  <si>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</si>
  <si>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</si>
  <si>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</si>
  <si>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</si>
  <si>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</si>
  <si>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</si>
  <si>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</si>
  <si>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</si>
  <si>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</si>
  <si>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</si>
  <si>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</si>
  <si>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</si>
  <si>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</si>
  <si>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</si>
  <si>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</si>
  <si>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</si>
  <si>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</si>
  <si>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</si>
  <si>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</si>
  <si>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</si>
  <si>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</si>
  <si>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</si>
  <si>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</si>
  <si>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</si>
  <si>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</si>
  <si>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</si>
  <si>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</si>
  <si>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</si>
  <si>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</si>
  <si>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</si>
  <si>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</si>
  <si>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</si>
  <si>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</si>
  <si>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</si>
  <si>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</si>
  <si>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</si>
  <si>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</si>
  <si>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</si>
  <si>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</si>
  <si>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</si>
  <si>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</si>
  <si>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</si>
  <si>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</si>
  <si>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</si>
  <si>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</si>
  <si>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</si>
  <si>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</si>
  <si>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</si>
  <si>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</si>
  <si>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</si>
  <si>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</si>
  <si>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</si>
  <si>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</si>
  <si>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</si>
  <si>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</si>
  <si>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</si>
  <si>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</si>
  <si>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</si>
  <si>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</si>
  <si>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</si>
  <si>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</si>
  <si>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</si>
  <si>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</si>
  <si>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</si>
  <si>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</si>
  <si>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</si>
  <si>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</si>
  <si>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</si>
  <si>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</si>
  <si>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</si>
  <si>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</si>
  <si>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</si>
  <si>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</si>
  <si>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</si>
  <si>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</si>
  <si>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</si>
  <si>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</si>
  <si>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</si>
  <si>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</si>
  <si>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</si>
  <si>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</si>
  <si>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</si>
  <si>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2024</t>
  </si>
  <si>
    <t>Год 2025</t>
  </si>
  <si>
    <t>Год 2026</t>
  </si>
  <si>
    <t>Год 2027</t>
  </si>
  <si>
    <t>Единая аналитическая платформа с возможностью прогнозирования событий - 1</t>
  </si>
  <si>
    <t>ИА АО "Россети Тюмень"</t>
  </si>
  <si>
    <t>28.12.2026</t>
  </si>
  <si>
    <t xml:space="preserve">не подошел срок реализации </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</si>
  <si>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</si>
  <si>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</si>
  <si>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</si>
  <si>
    <t>Год раскрытия информации: 2024 год</t>
  </si>
  <si>
    <t xml:space="preserve">Факт 2023 года </t>
  </si>
  <si>
    <t>Год 2028</t>
  </si>
  <si>
    <t xml:space="preserve"> по состоянию на 01.01.2023</t>
  </si>
  <si>
    <t>по состоянию на 01.01.2024</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</si>
  <si>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</si>
  <si>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</si>
  <si>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</si>
  <si>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</si>
  <si>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</si>
  <si>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</si>
  <si>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</si>
  <si>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</si>
  <si>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</si>
  <si>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</si>
  <si>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</si>
  <si>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</si>
  <si>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</si>
  <si>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</si>
  <si>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</si>
  <si>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</si>
  <si>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</si>
  <si>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</si>
  <si>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</si>
  <si>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</si>
  <si>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</si>
  <si>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</si>
  <si>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</si>
  <si>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</si>
  <si>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</si>
  <si>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</si>
  <si>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</si>
  <si>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</si>
  <si>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</si>
  <si>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</si>
  <si>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</si>
  <si>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</si>
  <si>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</si>
  <si>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</si>
  <si>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</si>
  <si>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</si>
  <si>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</si>
  <si>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</si>
  <si>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</si>
  <si>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</si>
  <si>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</si>
  <si>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</si>
  <si>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</si>
  <si>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</si>
  <si>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</si>
  <si>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</si>
  <si>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</si>
  <si>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</si>
  <si>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</si>
  <si>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</si>
  <si>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</si>
  <si>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</si>
  <si>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t>
  </si>
  <si>
    <t>1) Модуль 1 «Единая сквозная система оперативного мониторинга энергоснабжения временно подконтрольных объектов»
2) Модуль 2 «Система моделирования бизнес-процессов и ИТ-архитектуры АО «Россети Тюмень"</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</si>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</sst>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37" xfId="75" applyNumberFormat="1" applyFont="1" applyFill="1" applyBorder="1" applyAlignment="1">
      <alignment horizontal="center" vertical="center" wrapText="1"/>
    </xf>
    <xf numFmtId="1" fontId="41" fillId="0" borderId="28" xfId="75" applyNumberFormat="1" applyFont="1" applyFill="1" applyBorder="1" applyAlignment="1">
      <alignment horizontal="center" vertical="center" wrapText="1"/>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1" fontId="41" fillId="0" borderId="43" xfId="75" applyNumberFormat="1" applyFont="1" applyFill="1" applyBorder="1" applyAlignment="1">
      <alignment horizontal="center" vertical="center" wrapText="1"/>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52"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 ##0_);_(* \(#\ ##0\);_(* "-"_);_(@_)</c:formatCode>
                <c:ptCount val="10"/>
                <c:pt idx="0">
                  <c:v>-190523601.22691849</c:v>
                </c:pt>
                <c:pt idx="1">
                  <c:v>-210673241.10013771</c:v>
                </c:pt>
                <c:pt idx="2">
                  <c:v>-228881052.477202</c:v>
                </c:pt>
                <c:pt idx="3">
                  <c:v>-245342520.69103345</c:v>
                </c:pt>
                <c:pt idx="4">
                  <c:v>-260232442.19509333</c:v>
                </c:pt>
                <c:pt idx="5">
                  <c:v>-273707229.1370905</c:v>
                </c:pt>
                <c:pt idx="6">
                  <c:v>-285906944.95602268</c:v>
                </c:pt>
                <c:pt idx="7">
                  <c:v>-296957103.6161719</c:v>
                </c:pt>
                <c:pt idx="8">
                  <c:v>-306970261.0240525</c:v>
                </c:pt>
                <c:pt idx="9">
                  <c:v>-316047423.62380069</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 ##0_);_(* \(#\ ##0\);_(* "-"_);_(@_)</c:formatCode>
                <c:ptCount val="10"/>
                <c:pt idx="0">
                  <c:v>-193640343.62786502</c:v>
                </c:pt>
                <c:pt idx="1">
                  <c:v>-219813035.06689501</c:v>
                </c:pt>
                <c:pt idx="2">
                  <c:v>-246767417.78509003</c:v>
                </c:pt>
                <c:pt idx="3">
                  <c:v>-274540927.25637007</c:v>
                </c:pt>
                <c:pt idx="4">
                  <c:v>-303172496.37361187</c:v>
                </c:pt>
                <c:pt idx="5">
                  <c:v>-332702615.34540737</c:v>
                </c:pt>
                <c:pt idx="6">
                  <c:v>-363173393.9886921</c:v>
                </c:pt>
                <c:pt idx="7">
                  <c:v>-394628626.51307899</c:v>
                </c:pt>
                <c:pt idx="8">
                  <c:v>-427113858.89656556</c:v>
                </c:pt>
                <c:pt idx="9">
                  <c:v>-460676458.9562692</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row r="8">
          <cell r="D8">
            <v>15739</v>
          </cell>
        </row>
      </sheetData>
      <sheetData sheetId="1039">
        <row r="8">
          <cell r="D8">
            <v>15739</v>
          </cell>
        </row>
      </sheetData>
      <sheetData sheetId="1040">
        <row r="8">
          <cell r="D8">
            <v>15739</v>
          </cell>
        </row>
      </sheetData>
      <sheetData sheetId="1041">
        <row r="8">
          <cell r="D8">
            <v>15739</v>
          </cell>
        </row>
      </sheetData>
      <sheetData sheetId="1042">
        <row r="8">
          <cell r="D8">
            <v>15739</v>
          </cell>
        </row>
      </sheetData>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ow r="8">
          <cell r="D8">
            <v>15739</v>
          </cell>
        </row>
      </sheetData>
      <sheetData sheetId="1064">
        <row r="8">
          <cell r="D8">
            <v>15739</v>
          </cell>
        </row>
      </sheetData>
      <sheetData sheetId="1065">
        <row r="8">
          <cell r="D8">
            <v>15739</v>
          </cell>
        </row>
      </sheetData>
      <sheetData sheetId="1066">
        <row r="8">
          <cell r="D8">
            <v>15739</v>
          </cell>
        </row>
      </sheetData>
      <sheetData sheetId="1067">
        <row r="8">
          <cell r="D8">
            <v>15739</v>
          </cell>
        </row>
      </sheetData>
      <sheetData sheetId="1068">
        <row r="8">
          <cell r="D8">
            <v>15739</v>
          </cell>
        </row>
      </sheetData>
      <sheetData sheetId="1069">
        <row r="8">
          <cell r="D8">
            <v>15739</v>
          </cell>
        </row>
      </sheetData>
      <sheetData sheetId="1070">
        <row r="8">
          <cell r="D8">
            <v>15739</v>
          </cell>
        </row>
      </sheetData>
      <sheetData sheetId="1071">
        <row r="8">
          <cell r="D8">
            <v>15739</v>
          </cell>
        </row>
      </sheetData>
      <sheetData sheetId="1072">
        <row r="8">
          <cell r="D8">
            <v>15739</v>
          </cell>
        </row>
      </sheetData>
      <sheetData sheetId="1073">
        <row r="8">
          <cell r="D8">
            <v>15739</v>
          </cell>
        </row>
      </sheetData>
      <sheetData sheetId="1074">
        <row r="8">
          <cell r="D8">
            <v>15739</v>
          </cell>
        </row>
      </sheetData>
      <sheetData sheetId="1075">
        <row r="8">
          <cell r="D8">
            <v>15739</v>
          </cell>
        </row>
      </sheetData>
      <sheetData sheetId="1076">
        <row r="8">
          <cell r="D8">
            <v>15739</v>
          </cell>
        </row>
      </sheetData>
      <sheetData sheetId="1077">
        <row r="8">
          <cell r="D8">
            <v>15739</v>
          </cell>
        </row>
      </sheetData>
      <sheetData sheetId="1078">
        <row r="8">
          <cell r="D8">
            <v>15739</v>
          </cell>
        </row>
      </sheetData>
      <sheetData sheetId="1079">
        <row r="8">
          <cell r="D8">
            <v>15739</v>
          </cell>
        </row>
      </sheetData>
      <sheetData sheetId="1080">
        <row r="8">
          <cell r="D8">
            <v>15739</v>
          </cell>
        </row>
      </sheetData>
      <sheetData sheetId="1081">
        <row r="8">
          <cell r="D8">
            <v>15739</v>
          </cell>
        </row>
      </sheetData>
      <sheetData sheetId="1082">
        <row r="8">
          <cell r="D8">
            <v>15739</v>
          </cell>
        </row>
      </sheetData>
      <sheetData sheetId="1083">
        <row r="8">
          <cell r="D8">
            <v>15739</v>
          </cell>
        </row>
      </sheetData>
      <sheetData sheetId="1084">
        <row r="8">
          <cell r="D8">
            <v>15739</v>
          </cell>
        </row>
      </sheetData>
      <sheetData sheetId="1085">
        <row r="8">
          <cell r="D8">
            <v>15739</v>
          </cell>
        </row>
      </sheetData>
      <sheetData sheetId="1086">
        <row r="8">
          <cell r="D8">
            <v>15739</v>
          </cell>
        </row>
      </sheetData>
      <sheetData sheetId="1087">
        <row r="8">
          <cell r="D8">
            <v>15739</v>
          </cell>
        </row>
      </sheetData>
      <sheetData sheetId="1088">
        <row r="8">
          <cell r="D8">
            <v>15739</v>
          </cell>
        </row>
      </sheetData>
      <sheetData sheetId="1089">
        <row r="8">
          <cell r="D8">
            <v>15739</v>
          </cell>
        </row>
      </sheetData>
      <sheetData sheetId="1090">
        <row r="8">
          <cell r="D8">
            <v>15739</v>
          </cell>
        </row>
      </sheetData>
      <sheetData sheetId="1091">
        <row r="8">
          <cell r="D8">
            <v>15739</v>
          </cell>
        </row>
      </sheetData>
      <sheetData sheetId="1092">
        <row r="8">
          <cell r="D8">
            <v>15739</v>
          </cell>
        </row>
      </sheetData>
      <sheetData sheetId="1093">
        <row r="8">
          <cell r="D8">
            <v>15739</v>
          </cell>
        </row>
      </sheetData>
      <sheetData sheetId="1094">
        <row r="8">
          <cell r="D8">
            <v>15739</v>
          </cell>
        </row>
      </sheetData>
      <sheetData sheetId="1095">
        <row r="8">
          <cell r="D8">
            <v>15739</v>
          </cell>
        </row>
      </sheetData>
      <sheetData sheetId="1096">
        <row r="8">
          <cell r="D8">
            <v>15739</v>
          </cell>
        </row>
      </sheetData>
      <sheetData sheetId="1097">
        <row r="8">
          <cell r="D8">
            <v>15739</v>
          </cell>
        </row>
      </sheetData>
      <sheetData sheetId="1098">
        <row r="8">
          <cell r="D8">
            <v>15739</v>
          </cell>
        </row>
      </sheetData>
      <sheetData sheetId="1099">
        <row r="8">
          <cell r="D8">
            <v>15739</v>
          </cell>
        </row>
      </sheetData>
      <sheetData sheetId="1100">
        <row r="8">
          <cell r="D8">
            <v>15739</v>
          </cell>
        </row>
      </sheetData>
      <sheetData sheetId="1101"/>
      <sheetData sheetId="1102"/>
      <sheetData sheetId="1103">
        <row r="8">
          <cell r="D8">
            <v>15739</v>
          </cell>
        </row>
      </sheetData>
      <sheetData sheetId="1104">
        <row r="8">
          <cell r="D8">
            <v>15739</v>
          </cell>
        </row>
      </sheetData>
      <sheetData sheetId="1105"/>
      <sheetData sheetId="1106"/>
      <sheetData sheetId="1107"/>
      <sheetData sheetId="1108"/>
      <sheetData sheetId="1109"/>
      <sheetData sheetId="1110">
        <row r="2">
          <cell r="A2">
            <v>0</v>
          </cell>
        </row>
      </sheetData>
      <sheetData sheetId="1111"/>
      <sheetData sheetId="1112"/>
      <sheetData sheetId="1113">
        <row r="2">
          <cell r="A2">
            <v>0</v>
          </cell>
        </row>
      </sheetData>
      <sheetData sheetId="1114"/>
      <sheetData sheetId="1115">
        <row r="2">
          <cell r="A2">
            <v>0</v>
          </cell>
        </row>
      </sheetData>
      <sheetData sheetId="1116">
        <row r="2">
          <cell r="A2">
            <v>0</v>
          </cell>
        </row>
      </sheetData>
      <sheetData sheetId="1117">
        <row r="2">
          <cell r="A2">
            <v>0</v>
          </cell>
        </row>
      </sheetData>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ow r="2">
          <cell r="A2">
            <v>0</v>
          </cell>
        </row>
      </sheetData>
      <sheetData sheetId="1146">
        <row r="2">
          <cell r="A2">
            <v>0</v>
          </cell>
        </row>
      </sheetData>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row r="8">
          <cell r="D8">
            <v>15739</v>
          </cell>
        </row>
      </sheetData>
      <sheetData sheetId="1230">
        <row r="8">
          <cell r="D8">
            <v>15739</v>
          </cell>
        </row>
      </sheetData>
      <sheetData sheetId="1231">
        <row r="8">
          <cell r="D8">
            <v>15739</v>
          </cell>
        </row>
      </sheetData>
      <sheetData sheetId="1232">
        <row r="8">
          <cell r="D8">
            <v>15739</v>
          </cell>
        </row>
      </sheetData>
      <sheetData sheetId="1233">
        <row r="8">
          <cell r="D8">
            <v>15739</v>
          </cell>
        </row>
      </sheetData>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8">
          <cell r="D8">
            <v>15739</v>
          </cell>
        </row>
      </sheetData>
      <sheetData sheetId="1272">
        <row r="8">
          <cell r="D8">
            <v>15739</v>
          </cell>
        </row>
      </sheetData>
      <sheetData sheetId="1273">
        <row r="8">
          <cell r="D8">
            <v>15739</v>
          </cell>
        </row>
      </sheetData>
      <sheetData sheetId="1274">
        <row r="8">
          <cell r="D8">
            <v>15739</v>
          </cell>
        </row>
      </sheetData>
      <sheetData sheetId="1275">
        <row r="8">
          <cell r="D8">
            <v>15739</v>
          </cell>
        </row>
      </sheetData>
      <sheetData sheetId="1276">
        <row r="8">
          <cell r="D8">
            <v>15739</v>
          </cell>
        </row>
      </sheetData>
      <sheetData sheetId="1277">
        <row r="8">
          <cell r="D8">
            <v>15739</v>
          </cell>
        </row>
      </sheetData>
      <sheetData sheetId="1278">
        <row r="8">
          <cell r="D8">
            <v>15739</v>
          </cell>
        </row>
      </sheetData>
      <sheetData sheetId="1279">
        <row r="8">
          <cell r="D8">
            <v>15739</v>
          </cell>
        </row>
      </sheetData>
      <sheetData sheetId="1280">
        <row r="8">
          <cell r="D8">
            <v>15739</v>
          </cell>
        </row>
      </sheetData>
      <sheetData sheetId="1281">
        <row r="8">
          <cell r="D8">
            <v>15739</v>
          </cell>
        </row>
      </sheetData>
      <sheetData sheetId="1282">
        <row r="8">
          <cell r="D8">
            <v>15739</v>
          </cell>
        </row>
      </sheetData>
      <sheetData sheetId="1283">
        <row r="8">
          <cell r="D8">
            <v>15739</v>
          </cell>
        </row>
      </sheetData>
      <sheetData sheetId="1284">
        <row r="8">
          <cell r="D8">
            <v>15739</v>
          </cell>
        </row>
      </sheetData>
      <sheetData sheetId="1285">
        <row r="8">
          <cell r="D8">
            <v>15739</v>
          </cell>
        </row>
      </sheetData>
      <sheetData sheetId="1286">
        <row r="8">
          <cell r="D8">
            <v>15739</v>
          </cell>
        </row>
      </sheetData>
      <sheetData sheetId="1287">
        <row r="8">
          <cell r="D8">
            <v>15739</v>
          </cell>
        </row>
      </sheetData>
      <sheetData sheetId="1288">
        <row r="8">
          <cell r="D8">
            <v>15739</v>
          </cell>
        </row>
      </sheetData>
      <sheetData sheetId="1289">
        <row r="8">
          <cell r="D8">
            <v>15739</v>
          </cell>
        </row>
      </sheetData>
      <sheetData sheetId="1290">
        <row r="8">
          <cell r="D8">
            <v>15739</v>
          </cell>
        </row>
      </sheetData>
      <sheetData sheetId="1291">
        <row r="8">
          <cell r="D8">
            <v>15739</v>
          </cell>
        </row>
      </sheetData>
      <sheetData sheetId="1292"/>
      <sheetData sheetId="1293"/>
      <sheetData sheetId="1294">
        <row r="8">
          <cell r="D8">
            <v>15739</v>
          </cell>
        </row>
      </sheetData>
      <sheetData sheetId="1295">
        <row r="8">
          <cell r="D8">
            <v>15739</v>
          </cell>
        </row>
      </sheetData>
      <sheetData sheetId="1296"/>
      <sheetData sheetId="1297"/>
      <sheetData sheetId="1298"/>
      <sheetData sheetId="1299"/>
      <sheetData sheetId="1300"/>
      <sheetData sheetId="1301">
        <row r="2">
          <cell r="A2">
            <v>0</v>
          </cell>
        </row>
      </sheetData>
      <sheetData sheetId="1302"/>
      <sheetData sheetId="1303"/>
      <sheetData sheetId="1304">
        <row r="2">
          <cell r="A2">
            <v>0</v>
          </cell>
        </row>
      </sheetData>
      <sheetData sheetId="1305">
        <row r="2">
          <cell r="A2">
            <v>0</v>
          </cell>
        </row>
      </sheetData>
      <sheetData sheetId="1306">
        <row r="2">
          <cell r="A2">
            <v>0</v>
          </cell>
        </row>
      </sheetData>
      <sheetData sheetId="1307">
        <row r="2">
          <cell r="A2">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row r="2">
          <cell r="A2">
            <v>0</v>
          </cell>
        </row>
      </sheetData>
      <sheetData sheetId="1336">
        <row r="2">
          <cell r="A2">
            <v>0</v>
          </cell>
        </row>
      </sheetData>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row r="8">
          <cell r="D8">
            <v>15739</v>
          </cell>
        </row>
      </sheetData>
      <sheetData sheetId="1414">
        <row r="8">
          <cell r="D8">
            <v>15739</v>
          </cell>
        </row>
      </sheetData>
      <sheetData sheetId="1415">
        <row r="8">
          <cell r="D8">
            <v>15739</v>
          </cell>
        </row>
      </sheetData>
      <sheetData sheetId="1416">
        <row r="8">
          <cell r="D8">
            <v>15739</v>
          </cell>
        </row>
      </sheetData>
      <sheetData sheetId="1417">
        <row r="8">
          <cell r="D8">
            <v>15739</v>
          </cell>
        </row>
      </sheetData>
      <sheetData sheetId="1418">
        <row r="8">
          <cell r="D8">
            <v>15739</v>
          </cell>
        </row>
      </sheetData>
      <sheetData sheetId="1419">
        <row r="8">
          <cell r="D8">
            <v>15739</v>
          </cell>
        </row>
      </sheetData>
      <sheetData sheetId="1420">
        <row r="8">
          <cell r="D8">
            <v>15739</v>
          </cell>
        </row>
      </sheetData>
      <sheetData sheetId="1421">
        <row r="8">
          <cell r="D8">
            <v>15739</v>
          </cell>
        </row>
      </sheetData>
      <sheetData sheetId="1422">
        <row r="8">
          <cell r="D8">
            <v>15739</v>
          </cell>
        </row>
      </sheetData>
      <sheetData sheetId="1423"/>
      <sheetData sheetId="1424">
        <row r="2">
          <cell r="A2">
            <v>0</v>
          </cell>
        </row>
      </sheetData>
      <sheetData sheetId="1425">
        <row r="2">
          <cell r="A2">
            <v>0</v>
          </cell>
        </row>
      </sheetData>
      <sheetData sheetId="1426">
        <row r="2">
          <cell r="A2">
            <v>0</v>
          </cell>
        </row>
      </sheetData>
      <sheetData sheetId="1427"/>
      <sheetData sheetId="1428"/>
      <sheetData sheetId="1429"/>
      <sheetData sheetId="1430"/>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8">
          <cell r="D8">
            <v>15739</v>
          </cell>
        </row>
      </sheetData>
      <sheetData sheetId="1473">
        <row r="8">
          <cell r="D8">
            <v>15739</v>
          </cell>
        </row>
      </sheetData>
      <sheetData sheetId="1474">
        <row r="8">
          <cell r="D8">
            <v>15739</v>
          </cell>
        </row>
      </sheetData>
      <sheetData sheetId="1475">
        <row r="8">
          <cell r="D8">
            <v>15739</v>
          </cell>
        </row>
      </sheetData>
      <sheetData sheetId="1476">
        <row r="8">
          <cell r="D8">
            <v>15739</v>
          </cell>
        </row>
      </sheetData>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8">
          <cell r="D8">
            <v>15739</v>
          </cell>
        </row>
      </sheetData>
      <sheetData sheetId="1515">
        <row r="8">
          <cell r="D8">
            <v>15739</v>
          </cell>
        </row>
      </sheetData>
      <sheetData sheetId="1516">
        <row r="8">
          <cell r="D8">
            <v>15739</v>
          </cell>
        </row>
      </sheetData>
      <sheetData sheetId="1517">
        <row r="8">
          <cell r="D8">
            <v>15739</v>
          </cell>
        </row>
      </sheetData>
      <sheetData sheetId="1518">
        <row r="8">
          <cell r="D8">
            <v>15739</v>
          </cell>
        </row>
      </sheetData>
      <sheetData sheetId="1519">
        <row r="8">
          <cell r="D8">
            <v>15739</v>
          </cell>
        </row>
      </sheetData>
      <sheetData sheetId="1520">
        <row r="8">
          <cell r="D8">
            <v>15739</v>
          </cell>
        </row>
      </sheetData>
      <sheetData sheetId="1521">
        <row r="8">
          <cell r="D8">
            <v>15739</v>
          </cell>
        </row>
      </sheetData>
      <sheetData sheetId="1522">
        <row r="8">
          <cell r="D8">
            <v>15739</v>
          </cell>
        </row>
      </sheetData>
      <sheetData sheetId="1523">
        <row r="8">
          <cell r="D8">
            <v>15739</v>
          </cell>
        </row>
      </sheetData>
      <sheetData sheetId="1524">
        <row r="8">
          <cell r="D8">
            <v>15739</v>
          </cell>
        </row>
      </sheetData>
      <sheetData sheetId="1525">
        <row r="8">
          <cell r="D8">
            <v>15739</v>
          </cell>
        </row>
      </sheetData>
      <sheetData sheetId="1526">
        <row r="8">
          <cell r="D8">
            <v>15739</v>
          </cell>
        </row>
      </sheetData>
      <sheetData sheetId="1527">
        <row r="8">
          <cell r="D8">
            <v>15739</v>
          </cell>
        </row>
      </sheetData>
      <sheetData sheetId="1528">
        <row r="8">
          <cell r="D8">
            <v>15739</v>
          </cell>
        </row>
      </sheetData>
      <sheetData sheetId="1529">
        <row r="8">
          <cell r="D8">
            <v>15739</v>
          </cell>
        </row>
      </sheetData>
      <sheetData sheetId="1530">
        <row r="8">
          <cell r="D8">
            <v>15739</v>
          </cell>
        </row>
      </sheetData>
      <sheetData sheetId="1531">
        <row r="8">
          <cell r="D8">
            <v>15739</v>
          </cell>
        </row>
      </sheetData>
      <sheetData sheetId="1532">
        <row r="8">
          <cell r="D8">
            <v>15739</v>
          </cell>
        </row>
      </sheetData>
      <sheetData sheetId="1533">
        <row r="8">
          <cell r="D8">
            <v>15739</v>
          </cell>
        </row>
      </sheetData>
      <sheetData sheetId="1534">
        <row r="8">
          <cell r="D8">
            <v>15739</v>
          </cell>
        </row>
      </sheetData>
      <sheetData sheetId="1535"/>
      <sheetData sheetId="1536"/>
      <sheetData sheetId="1537">
        <row r="8">
          <cell r="D8">
            <v>15739</v>
          </cell>
        </row>
      </sheetData>
      <sheetData sheetId="1538">
        <row r="8">
          <cell r="D8">
            <v>15739</v>
          </cell>
        </row>
      </sheetData>
      <sheetData sheetId="1539"/>
      <sheetData sheetId="1540"/>
      <sheetData sheetId="1541"/>
      <sheetData sheetId="1542"/>
      <sheetData sheetId="1543"/>
      <sheetData sheetId="1544">
        <row r="2">
          <cell r="A2">
            <v>0</v>
          </cell>
        </row>
      </sheetData>
      <sheetData sheetId="1545"/>
      <sheetData sheetId="1546"/>
      <sheetData sheetId="1547">
        <row r="2">
          <cell r="A2">
            <v>0</v>
          </cell>
        </row>
      </sheetData>
      <sheetData sheetId="1548">
        <row r="2">
          <cell r="A2">
            <v>0</v>
          </cell>
        </row>
      </sheetData>
      <sheetData sheetId="1549">
        <row r="2">
          <cell r="A2">
            <v>0</v>
          </cell>
        </row>
      </sheetData>
      <sheetData sheetId="1550">
        <row r="2">
          <cell r="A2">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row r="2">
          <cell r="A2">
            <v>0</v>
          </cell>
        </row>
      </sheetData>
      <sheetData sheetId="1579">
        <row r="2">
          <cell r="A2">
            <v>0</v>
          </cell>
        </row>
      </sheetData>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row r="8">
          <cell r="D8">
            <v>15739</v>
          </cell>
        </row>
      </sheetData>
      <sheetData sheetId="1657">
        <row r="8">
          <cell r="D8">
            <v>15739</v>
          </cell>
        </row>
      </sheetData>
      <sheetData sheetId="1658">
        <row r="8">
          <cell r="D8">
            <v>15739</v>
          </cell>
        </row>
      </sheetData>
      <sheetData sheetId="1659">
        <row r="8">
          <cell r="D8">
            <v>15739</v>
          </cell>
        </row>
      </sheetData>
      <sheetData sheetId="1660">
        <row r="8">
          <cell r="D8">
            <v>15739</v>
          </cell>
        </row>
      </sheetData>
      <sheetData sheetId="1661">
        <row r="8">
          <cell r="D8">
            <v>15739</v>
          </cell>
        </row>
      </sheetData>
      <sheetData sheetId="1662">
        <row r="8">
          <cell r="D8">
            <v>15739</v>
          </cell>
        </row>
      </sheetData>
      <sheetData sheetId="1663">
        <row r="8">
          <cell r="D8">
            <v>15739</v>
          </cell>
        </row>
      </sheetData>
      <sheetData sheetId="1664">
        <row r="8">
          <cell r="D8">
            <v>15739</v>
          </cell>
        </row>
      </sheetData>
      <sheetData sheetId="1665">
        <row r="8">
          <cell r="D8">
            <v>15739</v>
          </cell>
        </row>
      </sheetData>
      <sheetData sheetId="1666"/>
      <sheetData sheetId="1667">
        <row r="2">
          <cell r="A2">
            <v>0</v>
          </cell>
        </row>
      </sheetData>
      <sheetData sheetId="1668">
        <row r="2">
          <cell r="A2">
            <v>0</v>
          </cell>
        </row>
      </sheetData>
      <sheetData sheetId="1669">
        <row r="2">
          <cell r="A2">
            <v>0</v>
          </cell>
        </row>
      </sheetData>
      <sheetData sheetId="1670"/>
      <sheetData sheetId="1671"/>
      <sheetData sheetId="1672"/>
      <sheetData sheetId="1673"/>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row r="8">
          <cell r="D8">
            <v>15739</v>
          </cell>
        </row>
      </sheetData>
      <sheetData sheetId="1716">
        <row r="8">
          <cell r="D8">
            <v>15739</v>
          </cell>
        </row>
      </sheetData>
      <sheetData sheetId="1717">
        <row r="8">
          <cell r="D8">
            <v>15739</v>
          </cell>
        </row>
      </sheetData>
      <sheetData sheetId="1718">
        <row r="8">
          <cell r="D8">
            <v>15739</v>
          </cell>
        </row>
      </sheetData>
      <sheetData sheetId="1719">
        <row r="8">
          <cell r="D8">
            <v>15739</v>
          </cell>
        </row>
      </sheetData>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8">
          <cell r="D8">
            <v>15739</v>
          </cell>
        </row>
      </sheetData>
      <sheetData sheetId="1758">
        <row r="8">
          <cell r="D8">
            <v>15739</v>
          </cell>
        </row>
      </sheetData>
      <sheetData sheetId="1759">
        <row r="8">
          <cell r="D8">
            <v>15739</v>
          </cell>
        </row>
      </sheetData>
      <sheetData sheetId="1760">
        <row r="8">
          <cell r="D8">
            <v>15739</v>
          </cell>
        </row>
      </sheetData>
      <sheetData sheetId="1761">
        <row r="8">
          <cell r="D8">
            <v>15739</v>
          </cell>
        </row>
      </sheetData>
      <sheetData sheetId="1762">
        <row r="8">
          <cell r="D8">
            <v>15739</v>
          </cell>
        </row>
      </sheetData>
      <sheetData sheetId="1763">
        <row r="8">
          <cell r="D8">
            <v>15739</v>
          </cell>
        </row>
      </sheetData>
      <sheetData sheetId="1764">
        <row r="8">
          <cell r="D8">
            <v>15739</v>
          </cell>
        </row>
      </sheetData>
      <sheetData sheetId="1765">
        <row r="8">
          <cell r="D8">
            <v>15739</v>
          </cell>
        </row>
      </sheetData>
      <sheetData sheetId="1766">
        <row r="8">
          <cell r="D8">
            <v>15739</v>
          </cell>
        </row>
      </sheetData>
      <sheetData sheetId="1767">
        <row r="8">
          <cell r="D8">
            <v>15739</v>
          </cell>
        </row>
      </sheetData>
      <sheetData sheetId="1768">
        <row r="8">
          <cell r="D8">
            <v>15739</v>
          </cell>
        </row>
      </sheetData>
      <sheetData sheetId="1769">
        <row r="8">
          <cell r="D8">
            <v>15739</v>
          </cell>
        </row>
      </sheetData>
      <sheetData sheetId="1770">
        <row r="8">
          <cell r="D8">
            <v>15739</v>
          </cell>
        </row>
      </sheetData>
      <sheetData sheetId="1771">
        <row r="8">
          <cell r="D8">
            <v>15739</v>
          </cell>
        </row>
      </sheetData>
      <sheetData sheetId="1772">
        <row r="8">
          <cell r="D8">
            <v>15739</v>
          </cell>
        </row>
      </sheetData>
      <sheetData sheetId="1773">
        <row r="8">
          <cell r="D8">
            <v>15739</v>
          </cell>
        </row>
      </sheetData>
      <sheetData sheetId="1774">
        <row r="8">
          <cell r="D8">
            <v>15739</v>
          </cell>
        </row>
      </sheetData>
      <sheetData sheetId="1775">
        <row r="8">
          <cell r="D8">
            <v>15739</v>
          </cell>
        </row>
      </sheetData>
      <sheetData sheetId="1776">
        <row r="8">
          <cell r="D8">
            <v>15739</v>
          </cell>
        </row>
      </sheetData>
      <sheetData sheetId="1777">
        <row r="8">
          <cell r="D8">
            <v>15739</v>
          </cell>
        </row>
      </sheetData>
      <sheetData sheetId="1778"/>
      <sheetData sheetId="1779"/>
      <sheetData sheetId="1780">
        <row r="8">
          <cell r="D8">
            <v>15739</v>
          </cell>
        </row>
      </sheetData>
      <sheetData sheetId="1781">
        <row r="8">
          <cell r="D8">
            <v>15739</v>
          </cell>
        </row>
      </sheetData>
      <sheetData sheetId="1782"/>
      <sheetData sheetId="1783"/>
      <sheetData sheetId="1784"/>
      <sheetData sheetId="1785"/>
      <sheetData sheetId="1786"/>
      <sheetData sheetId="1787">
        <row r="2">
          <cell r="A2">
            <v>0</v>
          </cell>
        </row>
      </sheetData>
      <sheetData sheetId="1788"/>
      <sheetData sheetId="1789"/>
      <sheetData sheetId="1790">
        <row r="2">
          <cell r="A2">
            <v>0</v>
          </cell>
        </row>
      </sheetData>
      <sheetData sheetId="1791">
        <row r="2">
          <cell r="A2">
            <v>0</v>
          </cell>
        </row>
      </sheetData>
      <sheetData sheetId="1792">
        <row r="2">
          <cell r="A2">
            <v>0</v>
          </cell>
        </row>
      </sheetData>
      <sheetData sheetId="1793">
        <row r="2">
          <cell r="A2">
            <v>0</v>
          </cell>
        </row>
      </sheetData>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row r="2">
          <cell r="A2">
            <v>0</v>
          </cell>
        </row>
      </sheetData>
      <sheetData sheetId="1822">
        <row r="2">
          <cell r="A2">
            <v>0</v>
          </cell>
        </row>
      </sheetData>
      <sheetData sheetId="1823">
        <row r="2">
          <cell r="A2">
            <v>0</v>
          </cell>
        </row>
      </sheetData>
      <sheetData sheetId="1824"/>
      <sheetData sheetId="1825"/>
      <sheetData sheetId="1826">
        <row r="2">
          <cell r="A2">
            <v>0</v>
          </cell>
        </row>
      </sheetData>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row r="8">
          <cell r="D8">
            <v>15739</v>
          </cell>
        </row>
      </sheetData>
      <sheetData sheetId="1900">
        <row r="8">
          <cell r="D8">
            <v>15739</v>
          </cell>
        </row>
      </sheetData>
      <sheetData sheetId="1901">
        <row r="8">
          <cell r="D8">
            <v>15739</v>
          </cell>
        </row>
      </sheetData>
      <sheetData sheetId="1902">
        <row r="8">
          <cell r="D8">
            <v>15739</v>
          </cell>
        </row>
      </sheetData>
      <sheetData sheetId="1903">
        <row r="8">
          <cell r="D8">
            <v>15739</v>
          </cell>
        </row>
      </sheetData>
      <sheetData sheetId="1904">
        <row r="8">
          <cell r="D8">
            <v>15739</v>
          </cell>
        </row>
      </sheetData>
      <sheetData sheetId="1905">
        <row r="8">
          <cell r="D8">
            <v>15739</v>
          </cell>
        </row>
      </sheetData>
      <sheetData sheetId="1906">
        <row r="8">
          <cell r="D8">
            <v>15739</v>
          </cell>
        </row>
      </sheetData>
      <sheetData sheetId="1907">
        <row r="8">
          <cell r="D8">
            <v>15739</v>
          </cell>
        </row>
      </sheetData>
      <sheetData sheetId="1908">
        <row r="8">
          <cell r="D8">
            <v>15739</v>
          </cell>
        </row>
      </sheetData>
      <sheetData sheetId="1909"/>
      <sheetData sheetId="1910">
        <row r="2">
          <cell r="A2">
            <v>0</v>
          </cell>
        </row>
      </sheetData>
      <sheetData sheetId="1911">
        <row r="2">
          <cell r="A2">
            <v>0</v>
          </cell>
        </row>
      </sheetData>
      <sheetData sheetId="1912">
        <row r="2">
          <cell r="A2">
            <v>0</v>
          </cell>
        </row>
      </sheetData>
      <sheetData sheetId="1913"/>
      <sheetData sheetId="1914"/>
      <sheetData sheetId="1915"/>
      <sheetData sheetId="1916"/>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row r="8">
          <cell r="D8">
            <v>15739</v>
          </cell>
        </row>
      </sheetData>
      <sheetData sheetId="1959">
        <row r="8">
          <cell r="D8">
            <v>15739</v>
          </cell>
        </row>
      </sheetData>
      <sheetData sheetId="1960">
        <row r="8">
          <cell r="D8">
            <v>15739</v>
          </cell>
        </row>
      </sheetData>
      <sheetData sheetId="1961">
        <row r="8">
          <cell r="D8">
            <v>15739</v>
          </cell>
        </row>
      </sheetData>
      <sheetData sheetId="1962">
        <row r="8">
          <cell r="D8">
            <v>15739</v>
          </cell>
        </row>
      </sheetData>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8">
          <cell r="D8">
            <v>15739</v>
          </cell>
        </row>
      </sheetData>
      <sheetData sheetId="2001">
        <row r="8">
          <cell r="D8">
            <v>15739</v>
          </cell>
        </row>
      </sheetData>
      <sheetData sheetId="2002">
        <row r="8">
          <cell r="D8">
            <v>15739</v>
          </cell>
        </row>
      </sheetData>
      <sheetData sheetId="2003">
        <row r="8">
          <cell r="D8">
            <v>15739</v>
          </cell>
        </row>
      </sheetData>
      <sheetData sheetId="2004">
        <row r="8">
          <cell r="D8">
            <v>15739</v>
          </cell>
        </row>
      </sheetData>
      <sheetData sheetId="2005">
        <row r="8">
          <cell r="D8">
            <v>15739</v>
          </cell>
        </row>
      </sheetData>
      <sheetData sheetId="2006">
        <row r="8">
          <cell r="D8">
            <v>15739</v>
          </cell>
        </row>
      </sheetData>
      <sheetData sheetId="2007">
        <row r="8">
          <cell r="D8">
            <v>15739</v>
          </cell>
        </row>
      </sheetData>
      <sheetData sheetId="2008">
        <row r="8">
          <cell r="D8">
            <v>15739</v>
          </cell>
        </row>
      </sheetData>
      <sheetData sheetId="2009">
        <row r="8">
          <cell r="D8">
            <v>15739</v>
          </cell>
        </row>
      </sheetData>
      <sheetData sheetId="2010">
        <row r="8">
          <cell r="D8">
            <v>15739</v>
          </cell>
        </row>
      </sheetData>
      <sheetData sheetId="2011">
        <row r="8">
          <cell r="D8">
            <v>15739</v>
          </cell>
        </row>
      </sheetData>
      <sheetData sheetId="2012">
        <row r="8">
          <cell r="D8">
            <v>15739</v>
          </cell>
        </row>
      </sheetData>
      <sheetData sheetId="2013">
        <row r="8">
          <cell r="D8">
            <v>15739</v>
          </cell>
        </row>
      </sheetData>
      <sheetData sheetId="2014">
        <row r="8">
          <cell r="D8">
            <v>15739</v>
          </cell>
        </row>
      </sheetData>
      <sheetData sheetId="2015">
        <row r="8">
          <cell r="D8">
            <v>15739</v>
          </cell>
        </row>
      </sheetData>
      <sheetData sheetId="2016">
        <row r="8">
          <cell r="D8">
            <v>15739</v>
          </cell>
        </row>
      </sheetData>
      <sheetData sheetId="2017">
        <row r="8">
          <cell r="D8">
            <v>15739</v>
          </cell>
        </row>
      </sheetData>
      <sheetData sheetId="2018">
        <row r="8">
          <cell r="D8">
            <v>15739</v>
          </cell>
        </row>
      </sheetData>
      <sheetData sheetId="2019">
        <row r="8">
          <cell r="D8">
            <v>15739</v>
          </cell>
        </row>
      </sheetData>
      <sheetData sheetId="2020">
        <row r="8">
          <cell r="D8">
            <v>15739</v>
          </cell>
        </row>
      </sheetData>
      <sheetData sheetId="2021"/>
      <sheetData sheetId="2022"/>
      <sheetData sheetId="2023">
        <row r="8">
          <cell r="D8">
            <v>15739</v>
          </cell>
        </row>
      </sheetData>
      <sheetData sheetId="2024">
        <row r="8">
          <cell r="D8">
            <v>15739</v>
          </cell>
        </row>
      </sheetData>
      <sheetData sheetId="2025"/>
      <sheetData sheetId="2026"/>
      <sheetData sheetId="2027"/>
      <sheetData sheetId="2028"/>
      <sheetData sheetId="2029"/>
      <sheetData sheetId="2030">
        <row r="2">
          <cell r="A2">
            <v>0</v>
          </cell>
        </row>
      </sheetData>
      <sheetData sheetId="2031"/>
      <sheetData sheetId="2032"/>
      <sheetData sheetId="2033">
        <row r="2">
          <cell r="A2">
            <v>0</v>
          </cell>
        </row>
      </sheetData>
      <sheetData sheetId="2034">
        <row r="2">
          <cell r="A2">
            <v>0</v>
          </cell>
        </row>
      </sheetData>
      <sheetData sheetId="2035">
        <row r="2">
          <cell r="A2">
            <v>0</v>
          </cell>
        </row>
      </sheetData>
      <sheetData sheetId="2036">
        <row r="2">
          <cell r="A2">
            <v>0</v>
          </cell>
        </row>
      </sheetData>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row r="2">
          <cell r="A2">
            <v>0</v>
          </cell>
        </row>
      </sheetData>
      <sheetData sheetId="2065">
        <row r="2">
          <cell r="A2">
            <v>0</v>
          </cell>
        </row>
      </sheetData>
      <sheetData sheetId="2066">
        <row r="2">
          <cell r="A2">
            <v>0</v>
          </cell>
        </row>
      </sheetData>
      <sheetData sheetId="2067"/>
      <sheetData sheetId="2068"/>
      <sheetData sheetId="2069">
        <row r="2">
          <cell r="A2">
            <v>0</v>
          </cell>
        </row>
      </sheetData>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ow r="8">
          <cell r="D8">
            <v>15739</v>
          </cell>
        </row>
      </sheetData>
      <sheetData sheetId="2143">
        <row r="8">
          <cell r="D8">
            <v>15739</v>
          </cell>
        </row>
      </sheetData>
      <sheetData sheetId="2144">
        <row r="8">
          <cell r="D8">
            <v>15739</v>
          </cell>
        </row>
      </sheetData>
      <sheetData sheetId="2145">
        <row r="8">
          <cell r="D8">
            <v>15739</v>
          </cell>
        </row>
      </sheetData>
      <sheetData sheetId="2146">
        <row r="8">
          <cell r="D8">
            <v>15739</v>
          </cell>
        </row>
      </sheetData>
      <sheetData sheetId="2147">
        <row r="8">
          <cell r="D8">
            <v>15739</v>
          </cell>
        </row>
      </sheetData>
      <sheetData sheetId="2148">
        <row r="8">
          <cell r="D8">
            <v>15739</v>
          </cell>
        </row>
      </sheetData>
      <sheetData sheetId="2149">
        <row r="8">
          <cell r="D8">
            <v>15739</v>
          </cell>
        </row>
      </sheetData>
      <sheetData sheetId="2150">
        <row r="8">
          <cell r="D8">
            <v>15739</v>
          </cell>
        </row>
      </sheetData>
      <sheetData sheetId="2151">
        <row r="8">
          <cell r="D8">
            <v>15739</v>
          </cell>
        </row>
      </sheetData>
      <sheetData sheetId="2152"/>
      <sheetData sheetId="2153">
        <row r="2">
          <cell r="A2">
            <v>0</v>
          </cell>
        </row>
      </sheetData>
      <sheetData sheetId="2154">
        <row r="2">
          <cell r="A2">
            <v>0</v>
          </cell>
        </row>
      </sheetData>
      <sheetData sheetId="2155">
        <row r="2">
          <cell r="A2">
            <v>0</v>
          </cell>
        </row>
      </sheetData>
      <sheetData sheetId="2156"/>
      <sheetData sheetId="2157"/>
      <sheetData sheetId="2158"/>
      <sheetData sheetId="2159"/>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85" zoomScaleNormal="85" zoomScaleSheetLayoutView="80" workbookViewId="0">
      <selection activeCell="C49" sqref="C49"/>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1" t="s">
        <v>564</v>
      </c>
      <c r="B5" s="291"/>
      <c r="C5" s="291"/>
      <c r="D5" s="76"/>
    </row>
    <row r="6" spans="1:16" s="14" customFormat="1" ht="15.75" x14ac:dyDescent="0.2">
      <c r="A6" s="63"/>
    </row>
    <row r="7" spans="1:16" s="14" customFormat="1" ht="18.75" x14ac:dyDescent="0.2">
      <c r="A7" s="295" t="s">
        <v>5</v>
      </c>
      <c r="B7" s="295"/>
      <c r="C7" s="295"/>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6" t="s">
        <v>478</v>
      </c>
      <c r="B9" s="296"/>
      <c r="C9" s="296"/>
      <c r="D9" s="50"/>
      <c r="E9" s="50"/>
      <c r="F9" s="50"/>
      <c r="G9" s="50"/>
      <c r="H9" s="50"/>
      <c r="I9" s="50"/>
      <c r="J9" s="50"/>
      <c r="K9" s="50"/>
      <c r="L9" s="50"/>
      <c r="M9" s="50"/>
      <c r="N9" s="50"/>
      <c r="O9" s="50"/>
      <c r="P9" s="50"/>
    </row>
    <row r="10" spans="1:16" s="14" customFormat="1" ht="18.75" x14ac:dyDescent="0.2">
      <c r="A10" s="292" t="s">
        <v>4</v>
      </c>
      <c r="B10" s="292"/>
      <c r="C10" s="292"/>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6" t="s">
        <v>532</v>
      </c>
      <c r="B12" s="296"/>
      <c r="C12" s="296"/>
      <c r="D12" s="50"/>
      <c r="E12" s="50"/>
      <c r="F12" s="50"/>
      <c r="G12" s="50"/>
      <c r="H12" s="50"/>
      <c r="I12" s="50"/>
      <c r="J12" s="50"/>
      <c r="K12" s="50"/>
      <c r="L12" s="50"/>
      <c r="M12" s="50"/>
      <c r="N12" s="50"/>
      <c r="O12" s="50"/>
      <c r="P12" s="50"/>
    </row>
    <row r="13" spans="1:16" s="14" customFormat="1" ht="18.75" x14ac:dyDescent="0.2">
      <c r="A13" s="292" t="s">
        <v>3</v>
      </c>
      <c r="B13" s="292"/>
      <c r="C13" s="292"/>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297" t="s">
        <v>277</v>
      </c>
      <c r="B15" s="297"/>
      <c r="C15" s="297"/>
      <c r="D15" s="51"/>
      <c r="E15" s="51"/>
      <c r="F15" s="51"/>
      <c r="G15" s="51"/>
      <c r="H15" s="51"/>
      <c r="I15" s="51"/>
      <c r="J15" s="51"/>
      <c r="K15" s="51"/>
      <c r="L15" s="51"/>
      <c r="M15" s="51"/>
      <c r="N15" s="51"/>
      <c r="O15" s="51"/>
      <c r="P15" s="51"/>
    </row>
    <row r="16" spans="1:16" s="65" customFormat="1" ht="15" customHeight="1" x14ac:dyDescent="0.2">
      <c r="A16" s="292" t="s">
        <v>2</v>
      </c>
      <c r="B16" s="292"/>
      <c r="C16" s="292"/>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3" t="s">
        <v>248</v>
      </c>
      <c r="B18" s="294"/>
      <c r="C18" s="294"/>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635</v>
      </c>
      <c r="D23" s="60"/>
      <c r="E23" s="60"/>
      <c r="F23" s="60"/>
      <c r="G23" s="60"/>
      <c r="H23" s="60"/>
      <c r="I23" s="60"/>
      <c r="J23" s="60"/>
      <c r="K23" s="60"/>
      <c r="L23" s="60"/>
      <c r="M23" s="60"/>
      <c r="N23" s="47"/>
      <c r="O23" s="47"/>
      <c r="P23" s="47"/>
    </row>
    <row r="24" spans="1:16" s="65" customFormat="1" ht="22.7" customHeight="1" x14ac:dyDescent="0.2">
      <c r="A24" s="288"/>
      <c r="B24" s="289"/>
      <c r="C24" s="290"/>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480</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536</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479</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88"/>
      <c r="B39" s="289"/>
      <c r="C39" s="290"/>
      <c r="D39" s="70"/>
      <c r="E39" s="70"/>
      <c r="F39" s="70"/>
      <c r="G39" s="70"/>
      <c r="H39" s="70"/>
      <c r="I39" s="70"/>
      <c r="J39" s="70"/>
      <c r="K39" s="70"/>
      <c r="L39" s="70"/>
      <c r="M39" s="70"/>
      <c r="N39" s="70"/>
      <c r="O39" s="70"/>
      <c r="P39" s="70"/>
    </row>
    <row r="40" spans="1:16" ht="63" x14ac:dyDescent="0.25">
      <c r="A40" s="22" t="s">
        <v>226</v>
      </c>
      <c r="B40" s="45" t="s">
        <v>258</v>
      </c>
      <c r="C40" s="46" t="s">
        <v>282</v>
      </c>
      <c r="D40" s="70"/>
      <c r="E40" s="70"/>
      <c r="F40" s="70"/>
      <c r="G40" s="70"/>
      <c r="H40" s="70"/>
      <c r="I40" s="70"/>
      <c r="J40" s="70"/>
      <c r="K40" s="70"/>
      <c r="L40" s="70"/>
      <c r="M40" s="70"/>
      <c r="N40" s="70"/>
      <c r="O40" s="70"/>
      <c r="P40" s="70"/>
    </row>
    <row r="41" spans="1:16" ht="105.75" customHeight="1" x14ac:dyDescent="0.25">
      <c r="A41" s="22" t="s">
        <v>235</v>
      </c>
      <c r="B41" s="45" t="s">
        <v>243</v>
      </c>
      <c r="C41" s="46" t="s">
        <v>282</v>
      </c>
      <c r="D41" s="70"/>
      <c r="E41" s="70"/>
      <c r="F41" s="70"/>
      <c r="G41" s="70"/>
      <c r="H41" s="70"/>
      <c r="I41" s="70"/>
      <c r="J41" s="70"/>
      <c r="K41" s="70"/>
      <c r="L41" s="70"/>
      <c r="M41" s="70"/>
      <c r="N41" s="70"/>
      <c r="O41" s="70"/>
      <c r="P41" s="70"/>
    </row>
    <row r="42" spans="1:16" ht="83.25" customHeight="1" x14ac:dyDescent="0.25">
      <c r="A42" s="22" t="s">
        <v>227</v>
      </c>
      <c r="B42" s="45" t="s">
        <v>255</v>
      </c>
      <c r="C42" s="46" t="s">
        <v>282</v>
      </c>
      <c r="D42" s="70"/>
      <c r="E42" s="70"/>
      <c r="F42" s="70"/>
      <c r="G42" s="70"/>
      <c r="H42" s="70"/>
      <c r="I42" s="70"/>
      <c r="J42" s="70"/>
      <c r="K42" s="70"/>
      <c r="L42" s="70"/>
      <c r="M42" s="70"/>
      <c r="N42" s="70"/>
      <c r="O42" s="70"/>
      <c r="P42" s="70"/>
    </row>
    <row r="43" spans="1:16" ht="186" customHeight="1" x14ac:dyDescent="0.25">
      <c r="A43" s="22" t="s">
        <v>237</v>
      </c>
      <c r="B43" s="45" t="s">
        <v>238</v>
      </c>
      <c r="C43" s="46" t="s">
        <v>282</v>
      </c>
      <c r="D43" s="70"/>
      <c r="E43" s="70"/>
      <c r="F43" s="70"/>
      <c r="G43" s="70"/>
      <c r="H43" s="70"/>
      <c r="I43" s="70"/>
      <c r="J43" s="70"/>
      <c r="K43" s="70"/>
      <c r="L43" s="70"/>
      <c r="M43" s="70"/>
      <c r="N43" s="70"/>
      <c r="O43" s="70"/>
      <c r="P43" s="70"/>
    </row>
    <row r="44" spans="1:16" ht="111.2" customHeight="1" x14ac:dyDescent="0.25">
      <c r="A44" s="22" t="s">
        <v>228</v>
      </c>
      <c r="B44" s="45" t="s">
        <v>249</v>
      </c>
      <c r="C44" s="46" t="s">
        <v>282</v>
      </c>
      <c r="D44" s="70"/>
      <c r="E44" s="70"/>
      <c r="F44" s="70"/>
      <c r="G44" s="70"/>
      <c r="H44" s="70"/>
      <c r="I44" s="70"/>
      <c r="J44" s="70"/>
      <c r="K44" s="70"/>
      <c r="L44" s="70"/>
      <c r="M44" s="70"/>
      <c r="N44" s="70"/>
      <c r="O44" s="70"/>
      <c r="P44" s="70"/>
    </row>
    <row r="45" spans="1:16" ht="120.2" customHeight="1" x14ac:dyDescent="0.25">
      <c r="A45" s="22" t="s">
        <v>244</v>
      </c>
      <c r="B45" s="45" t="s">
        <v>250</v>
      </c>
      <c r="C45" s="46" t="s">
        <v>282</v>
      </c>
      <c r="D45" s="70"/>
      <c r="E45" s="70"/>
      <c r="F45" s="70"/>
      <c r="G45" s="70"/>
      <c r="H45" s="70"/>
      <c r="I45" s="70"/>
      <c r="J45" s="70"/>
      <c r="K45" s="70"/>
      <c r="L45" s="70"/>
      <c r="M45" s="70"/>
      <c r="N45" s="70"/>
      <c r="O45" s="70"/>
      <c r="P45" s="70"/>
    </row>
    <row r="46" spans="1:16" ht="101.25" customHeight="1" x14ac:dyDescent="0.25">
      <c r="A46" s="22" t="s">
        <v>229</v>
      </c>
      <c r="B46" s="45" t="s">
        <v>251</v>
      </c>
      <c r="C46" s="46" t="s">
        <v>282</v>
      </c>
      <c r="D46" s="70"/>
      <c r="E46" s="70"/>
      <c r="F46" s="70"/>
      <c r="G46" s="70"/>
      <c r="H46" s="70"/>
      <c r="I46" s="70"/>
      <c r="J46" s="70"/>
      <c r="K46" s="70"/>
      <c r="L46" s="70"/>
      <c r="M46" s="70"/>
      <c r="N46" s="70"/>
      <c r="O46" s="70"/>
      <c r="P46" s="70"/>
    </row>
    <row r="47" spans="1:16" ht="18.75" customHeight="1" x14ac:dyDescent="0.25">
      <c r="A47" s="288"/>
      <c r="B47" s="289"/>
      <c r="C47" s="290"/>
      <c r="D47" s="70"/>
      <c r="E47" s="70"/>
      <c r="F47" s="70"/>
      <c r="G47" s="70"/>
      <c r="H47" s="70"/>
      <c r="I47" s="70"/>
      <c r="J47" s="70"/>
      <c r="K47" s="70"/>
      <c r="L47" s="70"/>
      <c r="M47" s="70"/>
      <c r="N47" s="70"/>
      <c r="O47" s="70"/>
      <c r="P47" s="70"/>
    </row>
    <row r="48" spans="1:16" s="75" customFormat="1" ht="75.75" customHeight="1" x14ac:dyDescent="0.25">
      <c r="A48" s="72" t="s">
        <v>245</v>
      </c>
      <c r="B48" s="73" t="s">
        <v>256</v>
      </c>
      <c r="C48" s="83">
        <f>'6.2. Паспорт фин осв ввод'!AC24</f>
        <v>168.21334821599999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f>'6.2. Паспорт фин осв ввод'!AC30</f>
        <v>140.17779018000002</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0" customFormat="1" ht="15.75" x14ac:dyDescent="0.2">
      <c r="A5" s="15"/>
    </row>
    <row r="6" spans="1:28" s="10" customFormat="1" ht="18.75" x14ac:dyDescent="0.2">
      <c r="A6" s="306" t="s">
        <v>5</v>
      </c>
      <c r="B6" s="306"/>
      <c r="C6" s="306"/>
      <c r="D6" s="306"/>
      <c r="E6" s="306"/>
      <c r="F6" s="306"/>
      <c r="G6" s="306"/>
      <c r="H6" s="306"/>
      <c r="I6" s="306"/>
      <c r="J6" s="306"/>
      <c r="K6" s="306"/>
      <c r="L6" s="306"/>
      <c r="M6" s="306"/>
      <c r="N6" s="306"/>
      <c r="O6" s="306"/>
      <c r="P6" s="306"/>
      <c r="Q6" s="306"/>
      <c r="R6" s="306"/>
      <c r="S6" s="306"/>
      <c r="T6" s="11"/>
      <c r="U6" s="11"/>
      <c r="V6" s="11"/>
      <c r="W6" s="11"/>
      <c r="X6" s="11"/>
      <c r="Y6" s="11"/>
      <c r="Z6" s="11"/>
      <c r="AA6" s="11"/>
      <c r="AB6" s="11"/>
    </row>
    <row r="7" spans="1:28" s="10" customFormat="1" ht="18.75" x14ac:dyDescent="0.2">
      <c r="A7" s="306"/>
      <c r="B7" s="306"/>
      <c r="C7" s="306"/>
      <c r="D7" s="306"/>
      <c r="E7" s="306"/>
      <c r="F7" s="306"/>
      <c r="G7" s="306"/>
      <c r="H7" s="306"/>
      <c r="I7" s="306"/>
      <c r="J7" s="306"/>
      <c r="K7" s="306"/>
      <c r="L7" s="306"/>
      <c r="M7" s="306"/>
      <c r="N7" s="306"/>
      <c r="O7" s="306"/>
      <c r="P7" s="306"/>
      <c r="Q7" s="306"/>
      <c r="R7" s="306"/>
      <c r="S7" s="306"/>
      <c r="T7" s="11"/>
      <c r="U7" s="11"/>
      <c r="V7" s="11"/>
      <c r="W7" s="11"/>
      <c r="X7" s="11"/>
      <c r="Y7" s="11"/>
      <c r="Z7" s="11"/>
      <c r="AA7" s="11"/>
      <c r="AB7" s="11"/>
    </row>
    <row r="8" spans="1:28" s="10"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1"/>
      <c r="U8" s="11"/>
      <c r="V8" s="11"/>
      <c r="W8" s="11"/>
      <c r="X8" s="11"/>
      <c r="Y8" s="11"/>
      <c r="Z8" s="11"/>
      <c r="AA8" s="11"/>
      <c r="AB8" s="11"/>
    </row>
    <row r="9" spans="1:28" s="10" customFormat="1" ht="18.75" x14ac:dyDescent="0.2">
      <c r="A9" s="308" t="s">
        <v>4</v>
      </c>
      <c r="B9" s="308"/>
      <c r="C9" s="308"/>
      <c r="D9" s="308"/>
      <c r="E9" s="308"/>
      <c r="F9" s="308"/>
      <c r="G9" s="308"/>
      <c r="H9" s="308"/>
      <c r="I9" s="308"/>
      <c r="J9" s="308"/>
      <c r="K9" s="308"/>
      <c r="L9" s="308"/>
      <c r="M9" s="308"/>
      <c r="N9" s="308"/>
      <c r="O9" s="308"/>
      <c r="P9" s="308"/>
      <c r="Q9" s="308"/>
      <c r="R9" s="308"/>
      <c r="S9" s="308"/>
      <c r="T9" s="11"/>
      <c r="U9" s="11"/>
      <c r="V9" s="11"/>
      <c r="W9" s="11"/>
      <c r="X9" s="11"/>
      <c r="Y9" s="11"/>
      <c r="Z9" s="11"/>
      <c r="AA9" s="11"/>
      <c r="AB9" s="11"/>
    </row>
    <row r="10" spans="1:28" s="10" customFormat="1" ht="18.75" x14ac:dyDescent="0.2">
      <c r="A10" s="306"/>
      <c r="B10" s="306"/>
      <c r="C10" s="306"/>
      <c r="D10" s="306"/>
      <c r="E10" s="306"/>
      <c r="F10" s="306"/>
      <c r="G10" s="306"/>
      <c r="H10" s="306"/>
      <c r="I10" s="306"/>
      <c r="J10" s="306"/>
      <c r="K10" s="306"/>
      <c r="L10" s="306"/>
      <c r="M10" s="306"/>
      <c r="N10" s="306"/>
      <c r="O10" s="306"/>
      <c r="P10" s="306"/>
      <c r="Q10" s="306"/>
      <c r="R10" s="306"/>
      <c r="S10" s="306"/>
      <c r="T10" s="11"/>
      <c r="U10" s="11"/>
      <c r="V10" s="11"/>
      <c r="W10" s="11"/>
      <c r="X10" s="11"/>
      <c r="Y10" s="11"/>
      <c r="Z10" s="11"/>
      <c r="AA10" s="11"/>
      <c r="AB10" s="11"/>
    </row>
    <row r="11" spans="1:28" s="10" customFormat="1" ht="18.75" x14ac:dyDescent="0.2">
      <c r="A11" s="307" t="str">
        <f>'1. паспорт местоположение'!A12:C12</f>
        <v>L_NA1000.PR.0002</v>
      </c>
      <c r="B11" s="307"/>
      <c r="C11" s="307"/>
      <c r="D11" s="307"/>
      <c r="E11" s="307"/>
      <c r="F11" s="307"/>
      <c r="G11" s="307"/>
      <c r="H11" s="307"/>
      <c r="I11" s="307"/>
      <c r="J11" s="307"/>
      <c r="K11" s="307"/>
      <c r="L11" s="307"/>
      <c r="M11" s="307"/>
      <c r="N11" s="307"/>
      <c r="O11" s="307"/>
      <c r="P11" s="307"/>
      <c r="Q11" s="307"/>
      <c r="R11" s="307"/>
      <c r="S11" s="307"/>
      <c r="T11" s="11"/>
      <c r="U11" s="11"/>
      <c r="V11" s="11"/>
      <c r="W11" s="11"/>
      <c r="X11" s="11"/>
      <c r="Y11" s="11"/>
      <c r="Z11" s="11"/>
      <c r="AA11" s="11"/>
      <c r="AB11" s="11"/>
    </row>
    <row r="12" spans="1:28" s="10" customFormat="1" ht="18.75" x14ac:dyDescent="0.2">
      <c r="A12" s="308" t="s">
        <v>3</v>
      </c>
      <c r="B12" s="308"/>
      <c r="C12" s="308"/>
      <c r="D12" s="308"/>
      <c r="E12" s="308"/>
      <c r="F12" s="308"/>
      <c r="G12" s="308"/>
      <c r="H12" s="308"/>
      <c r="I12" s="308"/>
      <c r="J12" s="308"/>
      <c r="K12" s="308"/>
      <c r="L12" s="308"/>
      <c r="M12" s="308"/>
      <c r="N12" s="308"/>
      <c r="O12" s="308"/>
      <c r="P12" s="308"/>
      <c r="Q12" s="308"/>
      <c r="R12" s="308"/>
      <c r="S12" s="308"/>
      <c r="T12" s="11"/>
      <c r="U12" s="11"/>
      <c r="V12" s="11"/>
      <c r="W12" s="11"/>
      <c r="X12" s="11"/>
      <c r="Y12" s="11"/>
      <c r="Z12" s="11"/>
      <c r="AA12" s="11"/>
      <c r="AB12" s="11"/>
    </row>
    <row r="13" spans="1:28" s="7"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72"/>
      <c r="U13" s="172"/>
      <c r="V13" s="172"/>
      <c r="W13" s="172"/>
      <c r="X13" s="172"/>
      <c r="Y13" s="172"/>
      <c r="Z13" s="172"/>
      <c r="AA13" s="172"/>
      <c r="AB13" s="172"/>
    </row>
    <row r="14" spans="1:28" s="2" customFormat="1" ht="15.75" x14ac:dyDescent="0.2">
      <c r="A14" s="307" t="str">
        <f>'1. паспорт местоположение'!A15:C15</f>
        <v>Создание конфигурации единой аналитической платформы, с возможностью прогнозирования событий</v>
      </c>
      <c r="B14" s="307"/>
      <c r="C14" s="307"/>
      <c r="D14" s="307"/>
      <c r="E14" s="307"/>
      <c r="F14" s="307"/>
      <c r="G14" s="307"/>
      <c r="H14" s="307"/>
      <c r="I14" s="307"/>
      <c r="J14" s="307"/>
      <c r="K14" s="307"/>
      <c r="L14" s="307"/>
      <c r="M14" s="307"/>
      <c r="N14" s="307"/>
      <c r="O14" s="307"/>
      <c r="P14" s="307"/>
      <c r="Q14" s="307"/>
      <c r="R14" s="307"/>
      <c r="S14" s="307"/>
      <c r="T14" s="6"/>
      <c r="U14" s="6"/>
      <c r="V14" s="6"/>
      <c r="W14" s="6"/>
      <c r="X14" s="6"/>
      <c r="Y14" s="6"/>
      <c r="Z14" s="6"/>
      <c r="AA14" s="6"/>
      <c r="AB14" s="6"/>
    </row>
    <row r="15" spans="1:28" s="2" customFormat="1" ht="15" customHeight="1" x14ac:dyDescent="0.2">
      <c r="A15" s="308" t="s">
        <v>2</v>
      </c>
      <c r="B15" s="308"/>
      <c r="C15" s="308"/>
      <c r="D15" s="308"/>
      <c r="E15" s="308"/>
      <c r="F15" s="308"/>
      <c r="G15" s="308"/>
      <c r="H15" s="308"/>
      <c r="I15" s="308"/>
      <c r="J15" s="308"/>
      <c r="K15" s="308"/>
      <c r="L15" s="308"/>
      <c r="M15" s="308"/>
      <c r="N15" s="308"/>
      <c r="O15" s="308"/>
      <c r="P15" s="308"/>
      <c r="Q15" s="308"/>
      <c r="R15" s="308"/>
      <c r="S15" s="308"/>
      <c r="T15" s="4"/>
      <c r="U15" s="4"/>
      <c r="V15" s="4"/>
      <c r="W15" s="4"/>
      <c r="X15" s="4"/>
      <c r="Y15" s="4"/>
      <c r="Z15" s="4"/>
      <c r="AA15" s="4"/>
      <c r="AB15" s="4"/>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71"/>
      <c r="U16" s="171"/>
      <c r="V16" s="171"/>
      <c r="W16" s="171"/>
      <c r="X16" s="171"/>
      <c r="Y16" s="171"/>
    </row>
    <row r="17" spans="1:28" s="2" customFormat="1" ht="45.75" customHeight="1" x14ac:dyDescent="0.2">
      <c r="A17" s="301" t="s">
        <v>309</v>
      </c>
      <c r="B17" s="301"/>
      <c r="C17" s="301"/>
      <c r="D17" s="301"/>
      <c r="E17" s="301"/>
      <c r="F17" s="301"/>
      <c r="G17" s="301"/>
      <c r="H17" s="301"/>
      <c r="I17" s="301"/>
      <c r="J17" s="301"/>
      <c r="K17" s="301"/>
      <c r="L17" s="301"/>
      <c r="M17" s="301"/>
      <c r="N17" s="301"/>
      <c r="O17" s="301"/>
      <c r="P17" s="301"/>
      <c r="Q17" s="301"/>
      <c r="R17" s="301"/>
      <c r="S17" s="301"/>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71"/>
      <c r="U18" s="171"/>
      <c r="V18" s="171"/>
      <c r="W18" s="171"/>
      <c r="X18" s="171"/>
      <c r="Y18" s="171"/>
    </row>
    <row r="19" spans="1:28" s="2" customFormat="1" ht="54" customHeight="1" x14ac:dyDescent="0.2">
      <c r="A19" s="298" t="s">
        <v>1</v>
      </c>
      <c r="B19" s="298" t="s">
        <v>310</v>
      </c>
      <c r="C19" s="303" t="s">
        <v>311</v>
      </c>
      <c r="D19" s="298" t="s">
        <v>312</v>
      </c>
      <c r="E19" s="298" t="s">
        <v>313</v>
      </c>
      <c r="F19" s="298" t="s">
        <v>314</v>
      </c>
      <c r="G19" s="298" t="s">
        <v>315</v>
      </c>
      <c r="H19" s="298" t="s">
        <v>316</v>
      </c>
      <c r="I19" s="298" t="s">
        <v>317</v>
      </c>
      <c r="J19" s="298" t="s">
        <v>318</v>
      </c>
      <c r="K19" s="298" t="s">
        <v>319</v>
      </c>
      <c r="L19" s="298" t="s">
        <v>320</v>
      </c>
      <c r="M19" s="298" t="s">
        <v>321</v>
      </c>
      <c r="N19" s="298" t="s">
        <v>322</v>
      </c>
      <c r="O19" s="298" t="s">
        <v>323</v>
      </c>
      <c r="P19" s="298" t="s">
        <v>324</v>
      </c>
      <c r="Q19" s="298" t="s">
        <v>325</v>
      </c>
      <c r="R19" s="298"/>
      <c r="S19" s="299" t="s">
        <v>326</v>
      </c>
      <c r="T19" s="171"/>
      <c r="U19" s="171"/>
      <c r="V19" s="171"/>
      <c r="W19" s="171"/>
      <c r="X19" s="171"/>
      <c r="Y19" s="171"/>
    </row>
    <row r="20" spans="1:28" s="2" customFormat="1" ht="180.75" customHeight="1" x14ac:dyDescent="0.2">
      <c r="A20" s="298"/>
      <c r="B20" s="298"/>
      <c r="C20" s="304"/>
      <c r="D20" s="298"/>
      <c r="E20" s="298"/>
      <c r="F20" s="298"/>
      <c r="G20" s="298"/>
      <c r="H20" s="298"/>
      <c r="I20" s="298"/>
      <c r="J20" s="298"/>
      <c r="K20" s="298"/>
      <c r="L20" s="298"/>
      <c r="M20" s="298"/>
      <c r="N20" s="298"/>
      <c r="O20" s="298"/>
      <c r="P20" s="298"/>
      <c r="Q20" s="173" t="s">
        <v>327</v>
      </c>
      <c r="R20" s="175" t="s">
        <v>328</v>
      </c>
      <c r="S20" s="299"/>
      <c r="T20" s="26"/>
      <c r="U20" s="26"/>
      <c r="V20" s="26"/>
      <c r="W20" s="26"/>
      <c r="X20" s="26"/>
      <c r="Y20" s="26"/>
      <c r="Z20" s="25"/>
      <c r="AA20" s="25"/>
      <c r="AB20" s="25"/>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6"/>
      <c r="U21" s="26"/>
      <c r="V21" s="26"/>
      <c r="W21" s="26"/>
      <c r="X21" s="26"/>
      <c r="Y21" s="26"/>
      <c r="Z21" s="25"/>
      <c r="AA21" s="25"/>
      <c r="AB21" s="25"/>
    </row>
    <row r="22" spans="1:28" s="2" customFormat="1" ht="32.25" customHeight="1" x14ac:dyDescent="0.2">
      <c r="A22" s="173"/>
      <c r="B22" s="174" t="s">
        <v>543</v>
      </c>
      <c r="C22" s="174"/>
      <c r="D22" s="174"/>
      <c r="E22" s="174" t="s">
        <v>544</v>
      </c>
      <c r="F22" s="174" t="s">
        <v>545</v>
      </c>
      <c r="G22" s="174" t="s">
        <v>546</v>
      </c>
      <c r="H22" s="174"/>
      <c r="I22" s="174"/>
      <c r="J22" s="174"/>
      <c r="K22" s="174"/>
      <c r="L22" s="174"/>
      <c r="M22" s="174"/>
      <c r="N22" s="174"/>
      <c r="O22" s="174"/>
      <c r="P22" s="174"/>
      <c r="Q22" s="32"/>
      <c r="R22" s="139"/>
      <c r="S22" s="139"/>
      <c r="T22" s="26"/>
      <c r="U22" s="26"/>
      <c r="V22" s="26"/>
      <c r="W22" s="26"/>
      <c r="X22" s="26"/>
      <c r="Y22" s="26"/>
      <c r="Z22" s="25"/>
      <c r="AA22" s="25"/>
      <c r="AB22" s="25"/>
    </row>
    <row r="23" spans="1:28" s="2" customFormat="1" ht="18.75" x14ac:dyDescent="0.2">
      <c r="A23" s="173"/>
      <c r="B23" s="174" t="s">
        <v>543</v>
      </c>
      <c r="C23" s="174"/>
      <c r="D23" s="174"/>
      <c r="E23" s="174" t="s">
        <v>544</v>
      </c>
      <c r="F23" s="174" t="s">
        <v>545</v>
      </c>
      <c r="G23" s="174" t="s">
        <v>547</v>
      </c>
      <c r="H23" s="28"/>
      <c r="I23" s="28"/>
      <c r="J23" s="28"/>
      <c r="K23" s="28"/>
      <c r="L23" s="28"/>
      <c r="M23" s="28"/>
      <c r="N23" s="28"/>
      <c r="O23" s="28"/>
      <c r="P23" s="28"/>
      <c r="Q23" s="28"/>
      <c r="R23" s="139"/>
      <c r="S23" s="139"/>
      <c r="T23" s="26"/>
      <c r="U23" s="26"/>
      <c r="V23" s="26"/>
      <c r="W23" s="26"/>
      <c r="X23" s="25"/>
      <c r="Y23" s="25"/>
      <c r="Z23" s="25"/>
      <c r="AA23" s="25"/>
      <c r="AB23" s="25"/>
    </row>
    <row r="24" spans="1:28" s="2" customFormat="1" ht="18.75" x14ac:dyDescent="0.2">
      <c r="A24" s="173"/>
      <c r="B24" s="174" t="s">
        <v>543</v>
      </c>
      <c r="C24" s="174"/>
      <c r="D24" s="174"/>
      <c r="E24" s="174" t="s">
        <v>544</v>
      </c>
      <c r="F24" s="174" t="s">
        <v>545</v>
      </c>
      <c r="G24" s="174" t="s">
        <v>548</v>
      </c>
      <c r="H24" s="28"/>
      <c r="I24" s="28"/>
      <c r="J24" s="28"/>
      <c r="K24" s="28"/>
      <c r="L24" s="28"/>
      <c r="M24" s="28"/>
      <c r="N24" s="28"/>
      <c r="O24" s="28"/>
      <c r="P24" s="28"/>
      <c r="Q24" s="28"/>
      <c r="R24" s="139"/>
      <c r="S24" s="139"/>
      <c r="T24" s="26"/>
      <c r="U24" s="26"/>
      <c r="V24" s="26"/>
      <c r="W24" s="26"/>
      <c r="X24" s="25"/>
      <c r="Y24" s="25"/>
      <c r="Z24" s="25"/>
      <c r="AA24" s="25"/>
      <c r="AB24" s="25"/>
    </row>
    <row r="25" spans="1:28" s="2" customFormat="1" ht="31.5" x14ac:dyDescent="0.2">
      <c r="A25" s="136"/>
      <c r="B25" s="174" t="s">
        <v>549</v>
      </c>
      <c r="C25" s="174"/>
      <c r="D25" s="174"/>
      <c r="E25" s="174" t="s">
        <v>550</v>
      </c>
      <c r="F25" s="174" t="s">
        <v>551</v>
      </c>
      <c r="G25" s="174" t="s">
        <v>552</v>
      </c>
      <c r="H25" s="28"/>
      <c r="I25" s="28"/>
      <c r="J25" s="28"/>
      <c r="K25" s="28"/>
      <c r="L25" s="28"/>
      <c r="M25" s="28"/>
      <c r="N25" s="28"/>
      <c r="O25" s="28"/>
      <c r="P25" s="28"/>
      <c r="Q25" s="28"/>
      <c r="R25" s="139"/>
      <c r="S25" s="139"/>
      <c r="T25" s="26"/>
      <c r="U25" s="26"/>
      <c r="V25" s="26"/>
      <c r="W25" s="26"/>
      <c r="X25" s="25"/>
      <c r="Y25" s="25"/>
      <c r="Z25" s="25"/>
      <c r="AA25" s="25"/>
      <c r="AB25" s="25"/>
    </row>
    <row r="26" spans="1:28" s="2" customFormat="1" ht="18.75" x14ac:dyDescent="0.2">
      <c r="A26" s="136"/>
      <c r="B26" s="174" t="s">
        <v>549</v>
      </c>
      <c r="C26" s="174"/>
      <c r="D26" s="174"/>
      <c r="E26" s="174" t="s">
        <v>550</v>
      </c>
      <c r="F26" s="174" t="s">
        <v>551</v>
      </c>
      <c r="G26" s="174" t="s">
        <v>547</v>
      </c>
      <c r="H26" s="28"/>
      <c r="I26" s="28"/>
      <c r="J26" s="28"/>
      <c r="K26" s="28"/>
      <c r="L26" s="28"/>
      <c r="M26" s="28"/>
      <c r="N26" s="28"/>
      <c r="O26" s="28"/>
      <c r="P26" s="28"/>
      <c r="Q26" s="28"/>
      <c r="R26" s="139"/>
      <c r="S26" s="139"/>
      <c r="T26" s="26"/>
      <c r="U26" s="26"/>
      <c r="V26" s="26"/>
      <c r="W26" s="26"/>
      <c r="X26" s="25"/>
      <c r="Y26" s="25"/>
      <c r="Z26" s="25"/>
      <c r="AA26" s="25"/>
      <c r="AB26" s="25"/>
    </row>
    <row r="27" spans="1:28" s="2" customFormat="1" ht="18.75" x14ac:dyDescent="0.2">
      <c r="A27" s="136"/>
      <c r="B27" s="174" t="s">
        <v>549</v>
      </c>
      <c r="C27" s="174"/>
      <c r="D27" s="174"/>
      <c r="E27" s="174" t="s">
        <v>550</v>
      </c>
      <c r="F27" s="174" t="s">
        <v>551</v>
      </c>
      <c r="G27" s="174" t="s">
        <v>548</v>
      </c>
      <c r="H27" s="28"/>
      <c r="I27" s="28"/>
      <c r="J27" s="28"/>
      <c r="K27" s="28"/>
      <c r="L27" s="28"/>
      <c r="M27" s="28"/>
      <c r="N27" s="28"/>
      <c r="O27" s="28"/>
      <c r="P27" s="28"/>
      <c r="Q27" s="28"/>
      <c r="R27" s="139"/>
      <c r="S27" s="139"/>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39"/>
      <c r="S28" s="139"/>
      <c r="T28" s="26"/>
      <c r="U28" s="26"/>
      <c r="V28" s="26"/>
      <c r="W28" s="26"/>
      <c r="X28" s="25"/>
      <c r="Y28" s="25"/>
      <c r="Z28" s="25"/>
      <c r="AA28" s="25"/>
      <c r="AB28" s="25"/>
    </row>
    <row r="29" spans="1:28" s="1" customFormat="1" ht="20.25" customHeight="1" x14ac:dyDescent="0.25">
      <c r="A29" s="176"/>
      <c r="B29" s="174" t="s">
        <v>330</v>
      </c>
      <c r="C29" s="174"/>
      <c r="D29" s="174"/>
      <c r="E29" s="176" t="s">
        <v>331</v>
      </c>
      <c r="F29" s="176" t="s">
        <v>331</v>
      </c>
      <c r="G29" s="176" t="s">
        <v>331</v>
      </c>
      <c r="H29" s="176"/>
      <c r="I29" s="176"/>
      <c r="J29" s="176"/>
      <c r="K29" s="176"/>
      <c r="L29" s="176"/>
      <c r="M29" s="176"/>
      <c r="N29" s="176"/>
      <c r="O29" s="176"/>
      <c r="P29" s="176"/>
      <c r="Q29" s="177"/>
      <c r="R29" s="178"/>
      <c r="S29" s="178"/>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6" customWidth="1"/>
    <col min="2" max="2" width="28.42578125" style="96" customWidth="1"/>
    <col min="3" max="3" width="27" style="96" customWidth="1"/>
    <col min="4" max="4" width="23" style="96" customWidth="1"/>
    <col min="5" max="6" width="28.5703125"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2" customHeight="1" x14ac:dyDescent="0.25"/>
    <row r="2" spans="1:20" s="9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0" customFormat="1" x14ac:dyDescent="0.2">
      <c r="A7" s="15"/>
      <c r="H7" s="14"/>
    </row>
    <row r="8" spans="1:20" s="10" customFormat="1" x14ac:dyDescent="0.2">
      <c r="A8" s="306" t="s">
        <v>5</v>
      </c>
      <c r="B8" s="306"/>
      <c r="C8" s="306"/>
      <c r="D8" s="306"/>
      <c r="E8" s="306"/>
      <c r="F8" s="306"/>
      <c r="G8" s="306"/>
      <c r="H8" s="306"/>
      <c r="I8" s="306"/>
      <c r="J8" s="306"/>
      <c r="K8" s="306"/>
      <c r="L8" s="306"/>
      <c r="M8" s="306"/>
      <c r="N8" s="306"/>
      <c r="O8" s="306"/>
      <c r="P8" s="306"/>
      <c r="Q8" s="306"/>
      <c r="R8" s="306"/>
      <c r="S8" s="306"/>
      <c r="T8" s="306"/>
    </row>
    <row r="9" spans="1:20" s="10" customFormat="1" x14ac:dyDescent="0.2">
      <c r="A9" s="306"/>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0" customFormat="1" ht="18.75" customHeight="1" x14ac:dyDescent="0.2">
      <c r="A11" s="308" t="s">
        <v>4</v>
      </c>
      <c r="B11" s="308"/>
      <c r="C11" s="308"/>
      <c r="D11" s="308"/>
      <c r="E11" s="308"/>
      <c r="F11" s="308"/>
      <c r="G11" s="308"/>
      <c r="H11" s="308"/>
      <c r="I11" s="308"/>
      <c r="J11" s="308"/>
      <c r="K11" s="308"/>
      <c r="L11" s="308"/>
      <c r="M11" s="308"/>
      <c r="N11" s="308"/>
      <c r="O11" s="308"/>
      <c r="P11" s="308"/>
      <c r="Q11" s="308"/>
      <c r="R11" s="308"/>
      <c r="S11" s="308"/>
      <c r="T11" s="308"/>
    </row>
    <row r="12" spans="1:20" s="10" customFormat="1"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0" customFormat="1" ht="18.75" customHeight="1" x14ac:dyDescent="0.2">
      <c r="A13" s="307" t="str">
        <f>'1. паспорт местоположение'!A12:C12</f>
        <v>L_NA1000.PR.0002</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308" t="s">
        <v>3</v>
      </c>
      <c r="B14" s="308"/>
      <c r="C14" s="308"/>
      <c r="D14" s="308"/>
      <c r="E14" s="308"/>
      <c r="F14" s="308"/>
      <c r="G14" s="308"/>
      <c r="H14" s="308"/>
      <c r="I14" s="308"/>
      <c r="J14" s="308"/>
      <c r="K14" s="308"/>
      <c r="L14" s="308"/>
      <c r="M14" s="308"/>
      <c r="N14" s="308"/>
      <c r="O14" s="308"/>
      <c r="P14" s="308"/>
      <c r="Q14" s="308"/>
      <c r="R14" s="308"/>
      <c r="S14" s="308"/>
      <c r="T14" s="308"/>
    </row>
    <row r="15" spans="1:20" s="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 customFormat="1" x14ac:dyDescent="0.2">
      <c r="A16" s="307" t="str">
        <f>'1. паспорт местоположение'!A15:C15</f>
        <v>Создание конфигурации единой аналитической платформы, с возможностью прогнозирования событий</v>
      </c>
      <c r="B16" s="307"/>
      <c r="C16" s="307"/>
      <c r="D16" s="307"/>
      <c r="E16" s="307"/>
      <c r="F16" s="307"/>
      <c r="G16" s="307"/>
      <c r="H16" s="307"/>
      <c r="I16" s="307"/>
      <c r="J16" s="307"/>
      <c r="K16" s="307"/>
      <c r="L16" s="307"/>
      <c r="M16" s="307"/>
      <c r="N16" s="307"/>
      <c r="O16" s="307"/>
      <c r="P16" s="307"/>
      <c r="Q16" s="307"/>
      <c r="R16" s="307"/>
      <c r="S16" s="307"/>
      <c r="T16" s="307"/>
    </row>
    <row r="17" spans="1:113" s="2" customFormat="1" ht="15" customHeight="1" x14ac:dyDescent="0.2">
      <c r="A17" s="308" t="s">
        <v>2</v>
      </c>
      <c r="B17" s="308"/>
      <c r="C17" s="308"/>
      <c r="D17" s="308"/>
      <c r="E17" s="308"/>
      <c r="F17" s="308"/>
      <c r="G17" s="308"/>
      <c r="H17" s="308"/>
      <c r="I17" s="308"/>
      <c r="J17" s="308"/>
      <c r="K17" s="308"/>
      <c r="L17" s="308"/>
      <c r="M17" s="308"/>
      <c r="N17" s="308"/>
      <c r="O17" s="308"/>
      <c r="P17" s="308"/>
      <c r="Q17" s="308"/>
      <c r="R17" s="308"/>
      <c r="S17" s="308"/>
      <c r="T17" s="308"/>
    </row>
    <row r="18" spans="1:113"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 customFormat="1" ht="15" customHeight="1" x14ac:dyDescent="0.2">
      <c r="A19" s="311" t="s">
        <v>332</v>
      </c>
      <c r="B19" s="311"/>
      <c r="C19" s="311"/>
      <c r="D19" s="311"/>
      <c r="E19" s="311"/>
      <c r="F19" s="311"/>
      <c r="G19" s="311"/>
      <c r="H19" s="311"/>
      <c r="I19" s="311"/>
      <c r="J19" s="311"/>
      <c r="K19" s="311"/>
      <c r="L19" s="311"/>
      <c r="M19" s="311"/>
      <c r="N19" s="311"/>
      <c r="O19" s="311"/>
      <c r="P19" s="311"/>
      <c r="Q19" s="311"/>
      <c r="R19" s="311"/>
      <c r="S19" s="311"/>
      <c r="T19" s="311"/>
    </row>
    <row r="20" spans="1:113" s="9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s="97" customFormat="1" ht="46.5" customHeight="1" x14ac:dyDescent="0.25">
      <c r="A21" s="313" t="s">
        <v>1</v>
      </c>
      <c r="B21" s="316" t="s">
        <v>333</v>
      </c>
      <c r="C21" s="317"/>
      <c r="D21" s="320" t="s">
        <v>334</v>
      </c>
      <c r="E21" s="316" t="s">
        <v>335</v>
      </c>
      <c r="F21" s="317"/>
      <c r="G21" s="316" t="s">
        <v>336</v>
      </c>
      <c r="H21" s="317"/>
      <c r="I21" s="316" t="s">
        <v>337</v>
      </c>
      <c r="J21" s="317"/>
      <c r="K21" s="320" t="s">
        <v>338</v>
      </c>
      <c r="L21" s="316" t="s">
        <v>339</v>
      </c>
      <c r="M21" s="317"/>
      <c r="N21" s="316" t="s">
        <v>340</v>
      </c>
      <c r="O21" s="317"/>
      <c r="P21" s="320" t="s">
        <v>341</v>
      </c>
      <c r="Q21" s="323" t="s">
        <v>342</v>
      </c>
      <c r="R21" s="324"/>
      <c r="S21" s="323" t="s">
        <v>343</v>
      </c>
      <c r="T21" s="325"/>
    </row>
    <row r="22" spans="1:113" s="97" customFormat="1" ht="204.75" customHeight="1" x14ac:dyDescent="0.25">
      <c r="A22" s="314"/>
      <c r="B22" s="318"/>
      <c r="C22" s="319"/>
      <c r="D22" s="321"/>
      <c r="E22" s="318"/>
      <c r="F22" s="319"/>
      <c r="G22" s="318"/>
      <c r="H22" s="319"/>
      <c r="I22" s="318"/>
      <c r="J22" s="319"/>
      <c r="K22" s="322"/>
      <c r="L22" s="318"/>
      <c r="M22" s="319"/>
      <c r="N22" s="318"/>
      <c r="O22" s="319"/>
      <c r="P22" s="322"/>
      <c r="Q22" s="100" t="s">
        <v>344</v>
      </c>
      <c r="R22" s="100" t="s">
        <v>345</v>
      </c>
      <c r="S22" s="100" t="s">
        <v>346</v>
      </c>
      <c r="T22" s="100" t="s">
        <v>347</v>
      </c>
    </row>
    <row r="23" spans="1:113" s="97" customFormat="1" ht="51.75" customHeight="1" x14ac:dyDescent="0.25">
      <c r="A23" s="315"/>
      <c r="B23" s="179" t="s">
        <v>348</v>
      </c>
      <c r="C23" s="179" t="s">
        <v>349</v>
      </c>
      <c r="D23" s="322"/>
      <c r="E23" s="179" t="s">
        <v>348</v>
      </c>
      <c r="F23" s="179" t="s">
        <v>349</v>
      </c>
      <c r="G23" s="179" t="s">
        <v>348</v>
      </c>
      <c r="H23" s="179" t="s">
        <v>349</v>
      </c>
      <c r="I23" s="179" t="s">
        <v>348</v>
      </c>
      <c r="J23" s="179" t="s">
        <v>349</v>
      </c>
      <c r="K23" s="179" t="s">
        <v>348</v>
      </c>
      <c r="L23" s="179" t="s">
        <v>348</v>
      </c>
      <c r="M23" s="179" t="s">
        <v>349</v>
      </c>
      <c r="N23" s="179" t="s">
        <v>348</v>
      </c>
      <c r="O23" s="179" t="s">
        <v>349</v>
      </c>
      <c r="P23" s="180" t="s">
        <v>348</v>
      </c>
      <c r="Q23" s="100" t="s">
        <v>348</v>
      </c>
      <c r="R23" s="100" t="s">
        <v>348</v>
      </c>
      <c r="S23" s="100" t="s">
        <v>348</v>
      </c>
      <c r="T23" s="100" t="s">
        <v>348</v>
      </c>
    </row>
    <row r="24" spans="1:113" s="97" customFormat="1"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113" s="99" customFormat="1" ht="24" customHeight="1" x14ac:dyDescent="0.25">
      <c r="A25" s="103"/>
      <c r="B25" s="104"/>
      <c r="C25" s="104"/>
      <c r="D25" s="104"/>
      <c r="E25" s="104"/>
      <c r="F25" s="104"/>
      <c r="G25" s="104"/>
      <c r="H25" s="104"/>
      <c r="I25" s="104"/>
      <c r="J25" s="105"/>
      <c r="K25" s="105"/>
      <c r="L25" s="105"/>
      <c r="M25" s="108"/>
      <c r="N25" s="108"/>
      <c r="O25" s="108"/>
      <c r="P25" s="105"/>
      <c r="Q25" s="106"/>
      <c r="R25" s="104"/>
      <c r="S25" s="106"/>
      <c r="T25" s="104"/>
    </row>
    <row r="26" spans="1:113" s="97" customFormat="1" ht="3" customHeight="1" x14ac:dyDescent="0.25"/>
    <row r="27" spans="1:113" s="182" customFormat="1" ht="12.75" x14ac:dyDescent="0.2">
      <c r="B27" s="183"/>
      <c r="C27" s="183"/>
      <c r="K27" s="183"/>
    </row>
    <row r="28" spans="1:113" s="182" customFormat="1" x14ac:dyDescent="0.25">
      <c r="B28" s="184" t="s">
        <v>350</v>
      </c>
      <c r="C28" s="184"/>
      <c r="D28" s="184"/>
      <c r="E28" s="184"/>
      <c r="F28" s="184"/>
      <c r="G28" s="184"/>
      <c r="H28" s="184"/>
      <c r="I28" s="184"/>
      <c r="J28" s="184"/>
      <c r="K28" s="184"/>
      <c r="L28" s="184"/>
      <c r="M28" s="184"/>
      <c r="N28" s="184"/>
      <c r="O28" s="184"/>
      <c r="P28" s="184"/>
      <c r="Q28" s="184"/>
      <c r="R28" s="184"/>
    </row>
    <row r="29" spans="1:113" s="97" customFormat="1" x14ac:dyDescent="0.25">
      <c r="B29" s="310" t="s">
        <v>351</v>
      </c>
      <c r="C29" s="310"/>
      <c r="D29" s="310"/>
      <c r="E29" s="310"/>
      <c r="F29" s="310"/>
      <c r="G29" s="310"/>
      <c r="H29" s="310"/>
      <c r="I29" s="310"/>
      <c r="J29" s="310"/>
      <c r="K29" s="310"/>
      <c r="L29" s="310"/>
      <c r="M29" s="310"/>
      <c r="N29" s="310"/>
      <c r="O29" s="310"/>
      <c r="P29" s="310"/>
      <c r="Q29" s="310"/>
      <c r="R29" s="310"/>
    </row>
    <row r="30" spans="1:113" s="97" customFormat="1"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s="97" customFormat="1" x14ac:dyDescent="0.25">
      <c r="B31" s="185" t="s">
        <v>352</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s="97" customFormat="1" x14ac:dyDescent="0.25">
      <c r="B32" s="185" t="s">
        <v>353</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354</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355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356</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357</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358</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359</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360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361</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7"/>
    <col min="2" max="3" width="27.140625" style="97" customWidth="1"/>
    <col min="4" max="4" width="36.5703125" style="97" customWidth="1"/>
    <col min="5" max="5" width="29" style="97" customWidth="1"/>
    <col min="6" max="6" width="11.2851562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15.855468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2" width="17.7109375" style="97" customWidth="1"/>
    <col min="23" max="23" width="16.2851562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92"/>
      <c r="AC5" s="92"/>
    </row>
    <row r="6" spans="1:29" s="10" customFormat="1" x14ac:dyDescent="0.2">
      <c r="A6" s="98"/>
      <c r="B6" s="98"/>
      <c r="C6" s="98"/>
      <c r="D6" s="98"/>
      <c r="E6" s="98"/>
      <c r="F6" s="98"/>
      <c r="G6" s="98"/>
      <c r="H6" s="98"/>
      <c r="I6" s="98"/>
      <c r="J6" s="98"/>
      <c r="K6" s="98"/>
      <c r="L6" s="98"/>
      <c r="M6" s="98"/>
      <c r="N6" s="98"/>
      <c r="O6" s="98"/>
      <c r="P6" s="98"/>
      <c r="Q6" s="98"/>
      <c r="R6" s="98"/>
      <c r="S6" s="98"/>
      <c r="T6" s="98"/>
    </row>
    <row r="7" spans="1:29" s="10" customFormat="1" ht="18.75" x14ac:dyDescent="0.2">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9" s="10" customFormat="1" ht="18.75" x14ac:dyDescent="0.2">
      <c r="E8" s="94"/>
      <c r="F8" s="94"/>
      <c r="G8" s="94"/>
      <c r="H8" s="94"/>
      <c r="I8" s="94"/>
      <c r="J8" s="94"/>
      <c r="K8" s="94"/>
      <c r="L8" s="94"/>
      <c r="M8" s="94"/>
      <c r="N8" s="94"/>
      <c r="O8" s="94"/>
      <c r="P8" s="94"/>
      <c r="Q8" s="94"/>
      <c r="R8" s="94"/>
      <c r="S8" s="11"/>
      <c r="T8" s="11"/>
      <c r="U8" s="11"/>
      <c r="V8" s="11"/>
      <c r="W8" s="11"/>
    </row>
    <row r="9" spans="1:29" s="10"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s="10" customFormat="1" ht="18.75" customHeight="1" x14ac:dyDescent="0.2">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9" s="10" customFormat="1" ht="18.75" x14ac:dyDescent="0.2">
      <c r="E11" s="94"/>
      <c r="F11" s="94"/>
      <c r="G11" s="94"/>
      <c r="H11" s="94"/>
      <c r="I11" s="94"/>
      <c r="J11" s="94"/>
      <c r="K11" s="94"/>
      <c r="L11" s="94"/>
      <c r="M11" s="94"/>
      <c r="N11" s="94"/>
      <c r="O11" s="94"/>
      <c r="P11" s="94"/>
      <c r="Q11" s="94"/>
      <c r="R11" s="94"/>
      <c r="S11" s="11"/>
      <c r="T11" s="11"/>
      <c r="U11" s="11"/>
      <c r="V11" s="11"/>
      <c r="W11" s="11"/>
    </row>
    <row r="12" spans="1:29" s="10" customFormat="1" ht="18.75" customHeight="1" x14ac:dyDescent="0.2">
      <c r="A12" s="335" t="str">
        <f>'1. паспорт местоположение'!A12:C12</f>
        <v>L_NA1000.PR.0002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9" s="10" customFormat="1" ht="18.75" customHeight="1" x14ac:dyDescent="0.2">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9" s="7"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9" s="2" customFormat="1" ht="18.75" customHeight="1" x14ac:dyDescent="0.2">
      <c r="A15" s="332" t="str">
        <f>'1. паспорт местоположение'!A15:C15</f>
        <v>Создание конфигурации единой аналитической платформы, с возможностью прогнозирования событий</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9" s="2" customFormat="1" ht="15" customHeight="1" x14ac:dyDescent="0.2">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2"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362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99" customFormat="1" ht="21.2" customHeight="1" x14ac:dyDescent="0.25"/>
    <row r="21" spans="1:27" ht="15.75" customHeight="1" x14ac:dyDescent="0.25">
      <c r="A21" s="330" t="s">
        <v>1</v>
      </c>
      <c r="B21" s="326" t="s">
        <v>363</v>
      </c>
      <c r="C21" s="327"/>
      <c r="D21" s="326" t="s">
        <v>364</v>
      </c>
      <c r="E21" s="327"/>
      <c r="F21" s="323" t="s">
        <v>319</v>
      </c>
      <c r="G21" s="325"/>
      <c r="H21" s="325"/>
      <c r="I21" s="324"/>
      <c r="J21" s="330" t="s">
        <v>365</v>
      </c>
      <c r="K21" s="326" t="s">
        <v>366</v>
      </c>
      <c r="L21" s="327"/>
      <c r="M21" s="326" t="s">
        <v>367</v>
      </c>
      <c r="N21" s="327"/>
      <c r="O21" s="326" t="s">
        <v>368</v>
      </c>
      <c r="P21" s="327"/>
      <c r="Q21" s="326" t="s">
        <v>369</v>
      </c>
      <c r="R21" s="327"/>
      <c r="S21" s="330" t="s">
        <v>370</v>
      </c>
      <c r="T21" s="330" t="s">
        <v>371</v>
      </c>
      <c r="U21" s="330" t="s">
        <v>372</v>
      </c>
      <c r="V21" s="326" t="s">
        <v>373</v>
      </c>
      <c r="W21" s="327"/>
      <c r="X21" s="323" t="s">
        <v>342</v>
      </c>
      <c r="Y21" s="325"/>
      <c r="Z21" s="323" t="s">
        <v>343</v>
      </c>
      <c r="AA21" s="325"/>
    </row>
    <row r="22" spans="1:27" ht="216" customHeight="1" x14ac:dyDescent="0.25">
      <c r="A22" s="333"/>
      <c r="B22" s="328"/>
      <c r="C22" s="329"/>
      <c r="D22" s="328"/>
      <c r="E22" s="329"/>
      <c r="F22" s="323" t="s">
        <v>374</v>
      </c>
      <c r="G22" s="324"/>
      <c r="H22" s="323" t="s">
        <v>375</v>
      </c>
      <c r="I22" s="324"/>
      <c r="J22" s="331"/>
      <c r="K22" s="328"/>
      <c r="L22" s="329"/>
      <c r="M22" s="328"/>
      <c r="N22" s="329"/>
      <c r="O22" s="328"/>
      <c r="P22" s="329"/>
      <c r="Q22" s="328"/>
      <c r="R22" s="329"/>
      <c r="S22" s="331"/>
      <c r="T22" s="331"/>
      <c r="U22" s="331"/>
      <c r="V22" s="328"/>
      <c r="W22" s="329"/>
      <c r="X22" s="100" t="s">
        <v>344</v>
      </c>
      <c r="Y22" s="100" t="s">
        <v>345</v>
      </c>
      <c r="Z22" s="100" t="s">
        <v>346</v>
      </c>
      <c r="AA22" s="100" t="s">
        <v>347</v>
      </c>
    </row>
    <row r="23" spans="1:27" ht="60" customHeight="1" x14ac:dyDescent="0.25">
      <c r="A23" s="331"/>
      <c r="B23" s="101" t="s">
        <v>348</v>
      </c>
      <c r="C23" s="101" t="s">
        <v>349</v>
      </c>
      <c r="D23" s="101" t="s">
        <v>348</v>
      </c>
      <c r="E23" s="101" t="s">
        <v>349</v>
      </c>
      <c r="F23" s="101" t="s">
        <v>348</v>
      </c>
      <c r="G23" s="101" t="s">
        <v>349</v>
      </c>
      <c r="H23" s="101" t="s">
        <v>348</v>
      </c>
      <c r="I23" s="101" t="s">
        <v>349</v>
      </c>
      <c r="J23" s="101" t="s">
        <v>348</v>
      </c>
      <c r="K23" s="101" t="s">
        <v>348</v>
      </c>
      <c r="L23" s="101" t="s">
        <v>349</v>
      </c>
      <c r="M23" s="101" t="s">
        <v>348</v>
      </c>
      <c r="N23" s="101" t="s">
        <v>349</v>
      </c>
      <c r="O23" s="101" t="s">
        <v>348</v>
      </c>
      <c r="P23" s="101" t="s">
        <v>349</v>
      </c>
      <c r="Q23" s="101" t="s">
        <v>348</v>
      </c>
      <c r="R23" s="101" t="s">
        <v>349</v>
      </c>
      <c r="S23" s="101" t="s">
        <v>348</v>
      </c>
      <c r="T23" s="101" t="s">
        <v>348</v>
      </c>
      <c r="U23" s="101" t="s">
        <v>348</v>
      </c>
      <c r="V23" s="101" t="s">
        <v>348</v>
      </c>
      <c r="W23" s="101" t="s">
        <v>349</v>
      </c>
      <c r="X23" s="101" t="s">
        <v>348</v>
      </c>
      <c r="Y23" s="101" t="s">
        <v>348</v>
      </c>
      <c r="Z23" s="100" t="s">
        <v>348</v>
      </c>
      <c r="AA23" s="100" t="s">
        <v>348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9" customFormat="1" ht="69" hidden="1" customHeight="1" x14ac:dyDescent="0.25">
      <c r="A25" s="103"/>
      <c r="B25" s="104"/>
      <c r="C25" s="104"/>
      <c r="D25" s="104"/>
      <c r="E25" s="104"/>
      <c r="F25" s="104"/>
      <c r="G25" s="104"/>
      <c r="H25" s="104"/>
      <c r="I25" s="104"/>
      <c r="J25" s="105"/>
      <c r="K25" s="105"/>
      <c r="L25" s="106"/>
      <c r="M25" s="106"/>
      <c r="N25" s="106"/>
      <c r="O25" s="107"/>
      <c r="P25" s="107"/>
      <c r="Q25" s="107"/>
      <c r="R25" s="108"/>
      <c r="S25" s="105"/>
      <c r="T25" s="105"/>
      <c r="U25" s="105"/>
      <c r="V25" s="109"/>
      <c r="W25" s="109"/>
      <c r="X25" s="103"/>
      <c r="Y25" s="103"/>
      <c r="Z25" s="103"/>
      <c r="AA25" s="103"/>
    </row>
    <row r="26" spans="1:27" s="99" customFormat="1" ht="60" hidden="1" customHeight="1" x14ac:dyDescent="0.25">
      <c r="A26" s="103"/>
      <c r="B26" s="104"/>
      <c r="C26" s="104"/>
      <c r="D26" s="104"/>
      <c r="E26" s="104"/>
      <c r="F26" s="104"/>
      <c r="G26" s="104"/>
      <c r="H26" s="104"/>
      <c r="I26" s="104"/>
      <c r="J26" s="105"/>
      <c r="K26" s="105"/>
      <c r="L26" s="106"/>
      <c r="M26" s="110"/>
      <c r="N26" s="111"/>
      <c r="O26" s="107"/>
      <c r="P26" s="107"/>
      <c r="Q26" s="111"/>
      <c r="R26" s="112"/>
      <c r="S26" s="113"/>
      <c r="T26" s="113"/>
      <c r="U26" s="113"/>
      <c r="V26" s="113"/>
      <c r="W26" s="111"/>
      <c r="X26" s="114"/>
      <c r="Y26" s="114"/>
      <c r="Z26" s="114"/>
      <c r="AA26" s="114"/>
    </row>
    <row r="27" spans="1:27" s="99" customFormat="1" ht="51.75" hidden="1" customHeight="1" x14ac:dyDescent="0.25">
      <c r="A27" s="103"/>
      <c r="B27" s="104"/>
      <c r="C27" s="104"/>
      <c r="D27" s="104"/>
      <c r="E27" s="104"/>
      <c r="F27" s="115"/>
      <c r="G27" s="112"/>
      <c r="H27" s="112"/>
      <c r="I27" s="112"/>
      <c r="J27" s="105"/>
      <c r="K27" s="105"/>
      <c r="L27" s="106"/>
      <c r="M27" s="110"/>
      <c r="N27" s="111"/>
      <c r="O27" s="107"/>
      <c r="P27" s="107"/>
      <c r="Q27" s="111"/>
      <c r="R27" s="112"/>
      <c r="S27" s="113"/>
      <c r="T27" s="113"/>
      <c r="U27" s="113"/>
      <c r="V27" s="113"/>
      <c r="W27" s="111"/>
      <c r="X27" s="114"/>
      <c r="Y27" s="114"/>
      <c r="Z27" s="114"/>
      <c r="AA27" s="114"/>
    </row>
    <row r="28" spans="1:27" s="99" customFormat="1" ht="24" hidden="1" customHeight="1" x14ac:dyDescent="0.25">
      <c r="A28" s="114"/>
      <c r="B28" s="114"/>
      <c r="C28" s="114"/>
      <c r="D28" s="114"/>
      <c r="E28" s="115"/>
      <c r="F28" s="115"/>
      <c r="G28" s="112"/>
      <c r="H28" s="112"/>
      <c r="I28" s="112"/>
      <c r="J28" s="113"/>
      <c r="K28" s="113"/>
      <c r="L28" s="110"/>
      <c r="M28" s="110"/>
      <c r="N28" s="111"/>
      <c r="O28" s="111"/>
      <c r="P28" s="111"/>
      <c r="Q28" s="111"/>
      <c r="R28" s="112"/>
      <c r="S28" s="113"/>
      <c r="T28" s="113"/>
      <c r="U28" s="113"/>
      <c r="V28" s="113"/>
      <c r="W28" s="111"/>
      <c r="X28" s="114"/>
      <c r="Y28" s="114"/>
      <c r="Z28" s="114"/>
      <c r="AA28" s="11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Normal="6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1" t="str">
        <f>'1. паспорт местоположение'!A5:C5</f>
        <v>Год раскрытия информации: 2024 год</v>
      </c>
      <c r="B5" s="291"/>
      <c r="C5" s="291"/>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4" t="s">
        <v>5</v>
      </c>
      <c r="B7" s="334"/>
      <c r="C7" s="334"/>
      <c r="D7" s="11"/>
      <c r="E7" s="11"/>
      <c r="F7" s="11"/>
      <c r="G7" s="11"/>
      <c r="H7" s="11"/>
      <c r="I7" s="11"/>
      <c r="J7" s="11"/>
      <c r="K7" s="11"/>
      <c r="L7" s="11"/>
      <c r="M7" s="11"/>
      <c r="N7" s="11"/>
      <c r="O7" s="11"/>
      <c r="P7" s="11"/>
      <c r="Q7" s="11"/>
      <c r="R7" s="11"/>
      <c r="S7" s="11"/>
      <c r="T7" s="11"/>
      <c r="U7" s="11"/>
    </row>
    <row r="8" spans="1:29" s="10" customFormat="1" ht="18.75" x14ac:dyDescent="0.2">
      <c r="A8" s="334"/>
      <c r="B8" s="334"/>
      <c r="C8" s="334"/>
      <c r="D8" s="12"/>
      <c r="E8" s="12"/>
      <c r="F8" s="12"/>
      <c r="G8" s="12"/>
      <c r="H8" s="11"/>
      <c r="I8" s="11"/>
      <c r="J8" s="11"/>
      <c r="K8" s="11"/>
      <c r="L8" s="11"/>
      <c r="M8" s="11"/>
      <c r="N8" s="11"/>
      <c r="O8" s="11"/>
      <c r="P8" s="11"/>
      <c r="Q8" s="11"/>
      <c r="R8" s="11"/>
      <c r="S8" s="11"/>
      <c r="T8" s="11"/>
      <c r="U8" s="11"/>
    </row>
    <row r="9" spans="1:29" s="10" customFormat="1" ht="18.75" x14ac:dyDescent="0.2">
      <c r="A9" s="307" t="str">
        <f>'1. паспорт местоположение'!A9:C9</f>
        <v>АО "Россети Тюмень"</v>
      </c>
      <c r="B9" s="307"/>
      <c r="C9" s="307"/>
      <c r="D9" s="6"/>
      <c r="E9" s="6"/>
      <c r="F9" s="6"/>
      <c r="G9" s="6"/>
      <c r="H9" s="11"/>
      <c r="I9" s="11"/>
      <c r="J9" s="11"/>
      <c r="K9" s="11"/>
      <c r="L9" s="11"/>
      <c r="M9" s="11"/>
      <c r="N9" s="11"/>
      <c r="O9" s="11"/>
      <c r="P9" s="11"/>
      <c r="Q9" s="11"/>
      <c r="R9" s="11"/>
      <c r="S9" s="11"/>
      <c r="T9" s="11"/>
      <c r="U9" s="11"/>
    </row>
    <row r="10" spans="1:29" s="10" customFormat="1" ht="18.75" x14ac:dyDescent="0.2">
      <c r="A10" s="308" t="s">
        <v>4</v>
      </c>
      <c r="B10" s="308"/>
      <c r="C10" s="308"/>
      <c r="D10" s="4"/>
      <c r="E10" s="4"/>
      <c r="F10" s="4"/>
      <c r="G10" s="4"/>
      <c r="H10" s="11"/>
      <c r="I10" s="11"/>
      <c r="J10" s="11"/>
      <c r="K10" s="11"/>
      <c r="L10" s="11"/>
      <c r="M10" s="11"/>
      <c r="N10" s="11"/>
      <c r="O10" s="11"/>
      <c r="P10" s="11"/>
      <c r="Q10" s="11"/>
      <c r="R10" s="11"/>
      <c r="S10" s="11"/>
      <c r="T10" s="11"/>
      <c r="U10" s="11"/>
    </row>
    <row r="11" spans="1:29" s="10" customFormat="1" ht="18.75" x14ac:dyDescent="0.2">
      <c r="A11" s="334"/>
      <c r="B11" s="334"/>
      <c r="C11" s="334"/>
      <c r="D11" s="12"/>
      <c r="E11" s="12"/>
      <c r="F11" s="12"/>
      <c r="G11" s="12"/>
      <c r="H11" s="11"/>
      <c r="I11" s="11"/>
      <c r="J11" s="11"/>
      <c r="K11" s="11"/>
      <c r="L11" s="11"/>
      <c r="M11" s="11"/>
      <c r="N11" s="11"/>
      <c r="O11" s="11"/>
      <c r="P11" s="11"/>
      <c r="Q11" s="11"/>
      <c r="R11" s="11"/>
      <c r="S11" s="11"/>
      <c r="T11" s="11"/>
      <c r="U11" s="11"/>
    </row>
    <row r="12" spans="1:29" s="10" customFormat="1" ht="18.75" x14ac:dyDescent="0.2">
      <c r="A12" s="296" t="str">
        <f>'1. паспорт местоположение'!A12:C12</f>
        <v>L_NA1000.PR.0002</v>
      </c>
      <c r="B12" s="296"/>
      <c r="C12" s="296"/>
      <c r="D12" s="6"/>
      <c r="E12" s="6"/>
      <c r="F12" s="6"/>
      <c r="G12" s="6"/>
      <c r="H12" s="11"/>
      <c r="I12" s="11"/>
      <c r="J12" s="11"/>
      <c r="K12" s="11"/>
      <c r="L12" s="11"/>
      <c r="M12" s="11"/>
      <c r="N12" s="11"/>
      <c r="O12" s="11"/>
      <c r="P12" s="11"/>
      <c r="Q12" s="11"/>
      <c r="R12" s="11"/>
      <c r="S12" s="11"/>
      <c r="T12" s="11"/>
      <c r="U12" s="11"/>
    </row>
    <row r="13" spans="1:29" s="10" customFormat="1" ht="18.75" x14ac:dyDescent="0.2">
      <c r="A13" s="308" t="s">
        <v>3</v>
      </c>
      <c r="B13" s="308"/>
      <c r="C13" s="30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6"/>
      <c r="B14" s="336"/>
      <c r="C14" s="336"/>
      <c r="D14" s="8"/>
      <c r="E14" s="8"/>
      <c r="F14" s="8"/>
      <c r="G14" s="8"/>
      <c r="H14" s="8"/>
      <c r="I14" s="8"/>
      <c r="J14" s="8"/>
      <c r="K14" s="8"/>
      <c r="L14" s="8"/>
      <c r="M14" s="8"/>
      <c r="N14" s="8"/>
      <c r="O14" s="8"/>
      <c r="P14" s="8"/>
      <c r="Q14" s="8"/>
      <c r="R14" s="8"/>
      <c r="S14" s="8"/>
      <c r="T14" s="8"/>
      <c r="U14" s="8"/>
    </row>
    <row r="15" spans="1:29" s="2" customFormat="1" ht="30" customHeight="1" x14ac:dyDescent="0.2">
      <c r="A15" s="332" t="str">
        <f>'1. паспорт местоположение'!A15:C15</f>
        <v>Создание конфигурации единой аналитической платформы, с возможностью прогнозирования событий</v>
      </c>
      <c r="B15" s="332"/>
      <c r="C15" s="332"/>
      <c r="D15" s="6"/>
      <c r="E15" s="6"/>
      <c r="F15" s="6"/>
      <c r="G15" s="6"/>
      <c r="H15" s="6"/>
      <c r="I15" s="6"/>
      <c r="J15" s="6"/>
      <c r="K15" s="6"/>
      <c r="L15" s="6"/>
      <c r="M15" s="6"/>
      <c r="N15" s="6"/>
      <c r="O15" s="6"/>
      <c r="P15" s="6"/>
      <c r="Q15" s="6"/>
      <c r="R15" s="6"/>
      <c r="S15" s="6"/>
      <c r="T15" s="6"/>
      <c r="U15" s="6"/>
    </row>
    <row r="16" spans="1:29" s="2" customFormat="1" ht="15" customHeight="1" x14ac:dyDescent="0.2">
      <c r="A16" s="308" t="s">
        <v>2</v>
      </c>
      <c r="B16" s="308"/>
      <c r="C16" s="308"/>
      <c r="D16" s="4"/>
      <c r="E16" s="4"/>
      <c r="F16" s="4"/>
      <c r="G16" s="4"/>
      <c r="H16" s="4"/>
      <c r="I16" s="4"/>
      <c r="J16" s="4"/>
      <c r="K16" s="4"/>
      <c r="L16" s="4"/>
      <c r="M16" s="4"/>
      <c r="N16" s="4"/>
      <c r="O16" s="4"/>
      <c r="P16" s="4"/>
      <c r="Q16" s="4"/>
      <c r="R16" s="4"/>
      <c r="S16" s="4"/>
      <c r="T16" s="4"/>
      <c r="U16" s="4"/>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301" t="s">
        <v>236</v>
      </c>
      <c r="B18" s="301"/>
      <c r="C18" s="30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3.75" x14ac:dyDescent="0.2">
      <c r="A22" s="22" t="s">
        <v>61</v>
      </c>
      <c r="B22" s="28" t="s">
        <v>241</v>
      </c>
      <c r="C22" s="287" t="s">
        <v>621</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4" t="s">
        <v>561</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5" t="s">
        <v>557</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19" t="s">
        <v>563</v>
      </c>
      <c r="D25" s="21"/>
      <c r="E25" s="21"/>
      <c r="F25" s="21"/>
      <c r="G25" s="21"/>
      <c r="H25" s="21"/>
      <c r="I25" s="21"/>
      <c r="J25" s="21"/>
      <c r="K25" s="21"/>
      <c r="L25" s="21"/>
      <c r="M25" s="21"/>
      <c r="N25" s="21"/>
      <c r="O25" s="21"/>
      <c r="P25" s="21"/>
      <c r="Q25" s="21"/>
      <c r="R25" s="21"/>
      <c r="S25" s="21"/>
      <c r="T25" s="21"/>
      <c r="U25" s="21"/>
    </row>
    <row r="26" spans="1:21" ht="63" x14ac:dyDescent="0.25">
      <c r="A26" s="22" t="s">
        <v>55</v>
      </c>
      <c r="B26" s="24" t="s">
        <v>160</v>
      </c>
      <c r="C26" s="29" t="s">
        <v>622</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4" t="s">
        <v>562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533</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6" customFormat="1"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34" t="s">
        <v>5</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
      <c r="AB6" s="1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
      <c r="AB7" s="1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
      <c r="AB8" s="6"/>
    </row>
    <row r="9" spans="1:28" ht="15.75" x14ac:dyDescent="0.25">
      <c r="A9" s="308" t="s">
        <v>4</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4"/>
      <c r="AB9" s="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
      <c r="AB10" s="11"/>
    </row>
    <row r="11" spans="1:28" ht="15.75" x14ac:dyDescent="0.25">
      <c r="A11" s="307" t="str">
        <f>'1. паспорт местоположение'!A12:C12</f>
        <v>L_NA1000.PR.0002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
      <c r="AB11" s="6"/>
    </row>
    <row r="12" spans="1:28" ht="15.75" x14ac:dyDescent="0.25">
      <c r="A12" s="308" t="s">
        <v>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4"/>
      <c r="AB12" s="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9"/>
      <c r="AB13" s="9"/>
    </row>
    <row r="14" spans="1:28" ht="40.15" customHeight="1" x14ac:dyDescent="0.25">
      <c r="A14" s="332" t="str">
        <f>'1. паспорт местоположение'!A15:C15</f>
        <v>Создание конфигурации единой аналитической платформы, с возможностью прогнозирования событий</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6"/>
      <c r="AB14" s="6"/>
    </row>
    <row r="15" spans="1:28" ht="15.75" x14ac:dyDescent="0.25">
      <c r="A15" s="308" t="s">
        <v>2</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4"/>
      <c r="AB15" s="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7"/>
      <c r="AB16" s="11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7"/>
      <c r="AB17" s="11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7"/>
      <c r="AB18" s="11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7"/>
      <c r="AB19" s="11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18"/>
      <c r="AB20" s="11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18"/>
      <c r="AB21" s="118"/>
    </row>
    <row r="22" spans="1:28" x14ac:dyDescent="0.25">
      <c r="A22" s="343" t="s">
        <v>376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19"/>
      <c r="AB22" s="119"/>
    </row>
    <row r="23" spans="1:28" ht="32.25" customHeight="1" x14ac:dyDescent="0.25">
      <c r="A23" s="337" t="s">
        <v>377</v>
      </c>
      <c r="B23" s="338"/>
      <c r="C23" s="338"/>
      <c r="D23" s="338"/>
      <c r="E23" s="338"/>
      <c r="F23" s="338"/>
      <c r="G23" s="338"/>
      <c r="H23" s="338"/>
      <c r="I23" s="338"/>
      <c r="J23" s="338"/>
      <c r="K23" s="338"/>
      <c r="L23" s="339"/>
      <c r="M23" s="340" t="s">
        <v>378</v>
      </c>
      <c r="N23" s="340"/>
      <c r="O23" s="340"/>
      <c r="P23" s="340"/>
      <c r="Q23" s="340"/>
      <c r="R23" s="340"/>
      <c r="S23" s="340"/>
      <c r="T23" s="340"/>
      <c r="U23" s="340"/>
      <c r="V23" s="340"/>
      <c r="W23" s="340"/>
      <c r="X23" s="340"/>
      <c r="Y23" s="340"/>
      <c r="Z23" s="340"/>
    </row>
    <row r="24" spans="1:28" ht="151.5" customHeight="1" x14ac:dyDescent="0.25">
      <c r="A24" s="120" t="s">
        <v>379</v>
      </c>
      <c r="B24" s="121" t="s">
        <v>380</v>
      </c>
      <c r="C24" s="120" t="s">
        <v>381</v>
      </c>
      <c r="D24" s="120" t="s">
        <v>382</v>
      </c>
      <c r="E24" s="120" t="s">
        <v>383</v>
      </c>
      <c r="F24" s="120" t="s">
        <v>384</v>
      </c>
      <c r="G24" s="120" t="s">
        <v>385</v>
      </c>
      <c r="H24" s="120" t="s">
        <v>386</v>
      </c>
      <c r="I24" s="120" t="s">
        <v>387</v>
      </c>
      <c r="J24" s="120" t="s">
        <v>388</v>
      </c>
      <c r="K24" s="121" t="s">
        <v>389</v>
      </c>
      <c r="L24" s="121" t="s">
        <v>390</v>
      </c>
      <c r="M24" s="122" t="s">
        <v>391</v>
      </c>
      <c r="N24" s="121" t="s">
        <v>392</v>
      </c>
      <c r="O24" s="120" t="s">
        <v>393</v>
      </c>
      <c r="P24" s="120" t="s">
        <v>394</v>
      </c>
      <c r="Q24" s="120" t="s">
        <v>395</v>
      </c>
      <c r="R24" s="120" t="s">
        <v>386</v>
      </c>
      <c r="S24" s="120" t="s">
        <v>396</v>
      </c>
      <c r="T24" s="120" t="s">
        <v>397</v>
      </c>
      <c r="U24" s="120" t="s">
        <v>398</v>
      </c>
      <c r="V24" s="120" t="s">
        <v>395</v>
      </c>
      <c r="W24" s="123" t="s">
        <v>399</v>
      </c>
      <c r="X24" s="123" t="s">
        <v>400</v>
      </c>
      <c r="Y24" s="123" t="s">
        <v>401</v>
      </c>
      <c r="Z24" s="124" t="s">
        <v>402</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45.75" customHeight="1" x14ac:dyDescent="0.25">
      <c r="A26" s="125" t="s">
        <v>403</v>
      </c>
      <c r="B26" s="37"/>
      <c r="C26" s="126" t="s">
        <v>404</v>
      </c>
      <c r="D26" s="126" t="s">
        <v>405</v>
      </c>
      <c r="E26" s="126" t="s">
        <v>406</v>
      </c>
      <c r="F26" s="126" t="s">
        <v>407</v>
      </c>
      <c r="G26" s="126" t="s">
        <v>408</v>
      </c>
      <c r="H26" s="126" t="s">
        <v>386</v>
      </c>
      <c r="I26" s="126" t="s">
        <v>409</v>
      </c>
      <c r="J26" s="126" t="s">
        <v>410</v>
      </c>
      <c r="K26" s="127"/>
      <c r="L26" s="128" t="s">
        <v>411</v>
      </c>
      <c r="M26" s="129" t="s">
        <v>412</v>
      </c>
      <c r="N26" s="127"/>
      <c r="O26" s="127"/>
      <c r="P26" s="127"/>
      <c r="Q26" s="127"/>
      <c r="R26" s="127"/>
      <c r="S26" s="127"/>
      <c r="T26" s="127"/>
      <c r="U26" s="127"/>
      <c r="V26" s="127"/>
      <c r="W26" s="127"/>
      <c r="X26" s="127"/>
      <c r="Y26" s="127"/>
      <c r="Z26" s="130" t="s">
        <v>413</v>
      </c>
    </row>
    <row r="27" spans="1:28" x14ac:dyDescent="0.25">
      <c r="A27" s="127" t="s">
        <v>414</v>
      </c>
      <c r="B27" s="127" t="s">
        <v>415</v>
      </c>
      <c r="C27" s="127" t="s">
        <v>416</v>
      </c>
      <c r="D27" s="127" t="s">
        <v>417</v>
      </c>
      <c r="E27" s="127" t="s">
        <v>418</v>
      </c>
      <c r="F27" s="126" t="s">
        <v>419</v>
      </c>
      <c r="G27" s="126" t="s">
        <v>420</v>
      </c>
      <c r="H27" s="127" t="s">
        <v>386</v>
      </c>
      <c r="I27" s="126" t="s">
        <v>421</v>
      </c>
      <c r="J27" s="126" t="s">
        <v>422</v>
      </c>
      <c r="K27" s="128" t="s">
        <v>423</v>
      </c>
      <c r="L27" s="127"/>
      <c r="M27" s="128" t="s">
        <v>424</v>
      </c>
      <c r="N27" s="127"/>
      <c r="O27" s="127"/>
      <c r="P27" s="127"/>
      <c r="Q27" s="127"/>
      <c r="R27" s="127"/>
      <c r="S27" s="127"/>
      <c r="T27" s="127"/>
      <c r="U27" s="127"/>
      <c r="V27" s="127"/>
      <c r="W27" s="127"/>
      <c r="X27" s="127"/>
      <c r="Y27" s="127"/>
      <c r="Z27" s="127"/>
    </row>
    <row r="28" spans="1:28" x14ac:dyDescent="0.25">
      <c r="A28" s="127" t="s">
        <v>414</v>
      </c>
      <c r="B28" s="127" t="s">
        <v>425</v>
      </c>
      <c r="C28" s="127" t="s">
        <v>426</v>
      </c>
      <c r="D28" s="127" t="s">
        <v>427</v>
      </c>
      <c r="E28" s="127" t="s">
        <v>428</v>
      </c>
      <c r="F28" s="126" t="s">
        <v>429</v>
      </c>
      <c r="G28" s="126" t="s">
        <v>430</v>
      </c>
      <c r="H28" s="127" t="s">
        <v>386</v>
      </c>
      <c r="I28" s="126" t="s">
        <v>431</v>
      </c>
      <c r="J28" s="126" t="s">
        <v>432</v>
      </c>
      <c r="K28" s="128" t="s">
        <v>433</v>
      </c>
      <c r="L28" s="131"/>
      <c r="M28" s="128" t="s">
        <v>329</v>
      </c>
      <c r="N28" s="128"/>
      <c r="O28" s="128"/>
      <c r="P28" s="128"/>
      <c r="Q28" s="128"/>
      <c r="R28" s="128"/>
      <c r="S28" s="128"/>
      <c r="T28" s="128"/>
      <c r="U28" s="128"/>
      <c r="V28" s="128"/>
      <c r="W28" s="128"/>
      <c r="X28" s="128"/>
      <c r="Y28" s="128"/>
      <c r="Z28" s="128"/>
    </row>
    <row r="29" spans="1:28" x14ac:dyDescent="0.25">
      <c r="A29" s="127" t="s">
        <v>414</v>
      </c>
      <c r="B29" s="127" t="s">
        <v>434</v>
      </c>
      <c r="C29" s="127" t="s">
        <v>435</v>
      </c>
      <c r="D29" s="127" t="s">
        <v>436</v>
      </c>
      <c r="E29" s="127" t="s">
        <v>437</v>
      </c>
      <c r="F29" s="126" t="s">
        <v>438</v>
      </c>
      <c r="G29" s="126" t="s">
        <v>439</v>
      </c>
      <c r="H29" s="127" t="s">
        <v>386</v>
      </c>
      <c r="I29" s="126" t="s">
        <v>440</v>
      </c>
      <c r="J29" s="126" t="s">
        <v>441</v>
      </c>
      <c r="K29" s="128" t="s">
        <v>442</v>
      </c>
      <c r="L29" s="131"/>
      <c r="M29" s="127"/>
      <c r="N29" s="127"/>
      <c r="O29" s="127"/>
      <c r="P29" s="127"/>
      <c r="Q29" s="127"/>
      <c r="R29" s="127"/>
      <c r="S29" s="127"/>
      <c r="T29" s="127"/>
      <c r="U29" s="127"/>
      <c r="V29" s="127"/>
      <c r="W29" s="127"/>
      <c r="X29" s="127"/>
      <c r="Y29" s="127"/>
      <c r="Z29" s="127"/>
    </row>
    <row r="30" spans="1:28" x14ac:dyDescent="0.25">
      <c r="A30" s="127" t="s">
        <v>414</v>
      </c>
      <c r="B30" s="127" t="s">
        <v>443</v>
      </c>
      <c r="C30" s="127" t="s">
        <v>444</v>
      </c>
      <c r="D30" s="127" t="s">
        <v>445</v>
      </c>
      <c r="E30" s="127" t="s">
        <v>446</v>
      </c>
      <c r="F30" s="126" t="s">
        <v>447</v>
      </c>
      <c r="G30" s="126" t="s">
        <v>448</v>
      </c>
      <c r="H30" s="127" t="s">
        <v>386</v>
      </c>
      <c r="I30" s="126" t="s">
        <v>449</v>
      </c>
      <c r="J30" s="126" t="s">
        <v>450</v>
      </c>
      <c r="K30" s="128" t="s">
        <v>451</v>
      </c>
      <c r="L30" s="131"/>
      <c r="M30" s="127"/>
      <c r="N30" s="127"/>
      <c r="O30" s="127"/>
      <c r="P30" s="127"/>
      <c r="Q30" s="127"/>
      <c r="R30" s="127"/>
      <c r="S30" s="127"/>
      <c r="T30" s="127"/>
      <c r="U30" s="127"/>
      <c r="V30" s="127"/>
      <c r="W30" s="127"/>
      <c r="X30" s="127"/>
      <c r="Y30" s="127"/>
      <c r="Z30" s="127"/>
    </row>
    <row r="31" spans="1:28" x14ac:dyDescent="0.25">
      <c r="A31" s="127" t="s">
        <v>329</v>
      </c>
      <c r="B31" s="127" t="s">
        <v>329</v>
      </c>
      <c r="C31" s="127" t="s">
        <v>329</v>
      </c>
      <c r="D31" s="127" t="s">
        <v>329</v>
      </c>
      <c r="E31" s="127" t="s">
        <v>329</v>
      </c>
      <c r="F31" s="127" t="s">
        <v>329</v>
      </c>
      <c r="G31" s="127" t="s">
        <v>329</v>
      </c>
      <c r="H31" s="127" t="s">
        <v>329</v>
      </c>
      <c r="I31" s="127" t="s">
        <v>329</v>
      </c>
      <c r="J31" s="127" t="s">
        <v>329</v>
      </c>
      <c r="K31" s="127" t="s">
        <v>329</v>
      </c>
      <c r="L31" s="131"/>
      <c r="M31" s="127"/>
      <c r="N31" s="127"/>
      <c r="O31" s="127"/>
      <c r="P31" s="127"/>
      <c r="Q31" s="127"/>
      <c r="R31" s="127"/>
      <c r="S31" s="127"/>
      <c r="T31" s="127"/>
      <c r="U31" s="127"/>
      <c r="V31" s="127"/>
      <c r="W31" s="127"/>
      <c r="X31" s="127"/>
      <c r="Y31" s="127"/>
      <c r="Z31" s="127"/>
    </row>
    <row r="32" spans="1:28" ht="30" x14ac:dyDescent="0.25">
      <c r="A32" s="37" t="s">
        <v>452</v>
      </c>
      <c r="B32" s="37"/>
      <c r="C32" s="126" t="s">
        <v>453</v>
      </c>
      <c r="D32" s="126" t="s">
        <v>454</v>
      </c>
      <c r="E32" s="126" t="s">
        <v>455</v>
      </c>
      <c r="F32" s="126" t="s">
        <v>456</v>
      </c>
      <c r="G32" s="126" t="s">
        <v>457</v>
      </c>
      <c r="H32" s="126" t="s">
        <v>386</v>
      </c>
      <c r="I32" s="126" t="s">
        <v>458</v>
      </c>
      <c r="J32" s="126" t="s">
        <v>459</v>
      </c>
      <c r="K32" s="127"/>
      <c r="L32" s="127"/>
      <c r="M32" s="127"/>
      <c r="N32" s="127"/>
      <c r="O32" s="127"/>
      <c r="P32" s="127"/>
      <c r="Q32" s="127"/>
      <c r="R32" s="127"/>
      <c r="S32" s="127"/>
      <c r="T32" s="127"/>
      <c r="U32" s="127"/>
      <c r="V32" s="127"/>
      <c r="W32" s="127"/>
      <c r="X32" s="127"/>
      <c r="Y32" s="127"/>
      <c r="Z32" s="127"/>
    </row>
    <row r="33" spans="1:26" x14ac:dyDescent="0.25">
      <c r="A33" s="127" t="s">
        <v>329</v>
      </c>
      <c r="B33" s="127" t="s">
        <v>329</v>
      </c>
      <c r="C33" s="127" t="s">
        <v>329</v>
      </c>
      <c r="D33" s="127" t="s">
        <v>329</v>
      </c>
      <c r="E33" s="127" t="s">
        <v>329</v>
      </c>
      <c r="F33" s="127" t="s">
        <v>329</v>
      </c>
      <c r="G33" s="127" t="s">
        <v>329</v>
      </c>
      <c r="H33" s="127" t="s">
        <v>329</v>
      </c>
      <c r="I33" s="127" t="s">
        <v>329</v>
      </c>
      <c r="J33" s="127" t="s">
        <v>329</v>
      </c>
      <c r="K33" s="127" t="s">
        <v>329</v>
      </c>
      <c r="L33" s="127"/>
      <c r="M33" s="127"/>
      <c r="N33" s="127"/>
      <c r="O33" s="127"/>
      <c r="P33" s="127"/>
      <c r="Q33" s="127"/>
      <c r="R33" s="127"/>
      <c r="S33" s="127"/>
      <c r="T33" s="127"/>
      <c r="U33" s="127"/>
      <c r="V33" s="127"/>
      <c r="W33" s="127"/>
      <c r="X33" s="127"/>
      <c r="Y33" s="127"/>
      <c r="Z33" s="127"/>
    </row>
    <row r="37" spans="1:26" x14ac:dyDescent="0.25">
      <c r="A37" s="13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4" t="s">
        <v>5</v>
      </c>
      <c r="B7" s="334"/>
      <c r="C7" s="334"/>
      <c r="D7" s="334"/>
      <c r="E7" s="334"/>
      <c r="F7" s="334"/>
      <c r="G7" s="334"/>
      <c r="H7" s="334"/>
      <c r="I7" s="334"/>
      <c r="J7" s="334"/>
      <c r="K7" s="334"/>
      <c r="L7" s="334"/>
      <c r="M7" s="334"/>
      <c r="N7" s="334"/>
      <c r="O7" s="334"/>
      <c r="P7" s="11"/>
      <c r="Q7" s="11"/>
      <c r="R7" s="11"/>
      <c r="S7" s="11"/>
      <c r="T7" s="11"/>
      <c r="U7" s="11"/>
      <c r="V7" s="11"/>
      <c r="W7" s="11"/>
      <c r="X7" s="11"/>
      <c r="Y7" s="11"/>
      <c r="Z7" s="11"/>
    </row>
    <row r="8" spans="1:28" s="10" customFormat="1" ht="18.75" x14ac:dyDescent="0.2">
      <c r="A8" s="334"/>
      <c r="B8" s="334"/>
      <c r="C8" s="334"/>
      <c r="D8" s="334"/>
      <c r="E8" s="334"/>
      <c r="F8" s="334"/>
      <c r="G8" s="334"/>
      <c r="H8" s="334"/>
      <c r="I8" s="334"/>
      <c r="J8" s="334"/>
      <c r="K8" s="334"/>
      <c r="L8" s="334"/>
      <c r="M8" s="334"/>
      <c r="N8" s="334"/>
      <c r="O8" s="334"/>
      <c r="P8" s="11"/>
      <c r="Q8" s="11"/>
      <c r="R8" s="11"/>
      <c r="S8" s="11"/>
      <c r="T8" s="11"/>
      <c r="U8" s="11"/>
      <c r="V8" s="11"/>
      <c r="W8" s="11"/>
      <c r="X8" s="11"/>
      <c r="Y8" s="11"/>
      <c r="Z8" s="11"/>
    </row>
    <row r="9" spans="1:28" s="10"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1"/>
      <c r="Q9" s="11"/>
      <c r="R9" s="11"/>
      <c r="S9" s="11"/>
      <c r="T9" s="11"/>
      <c r="U9" s="11"/>
      <c r="V9" s="11"/>
      <c r="W9" s="11"/>
      <c r="X9" s="11"/>
      <c r="Y9" s="11"/>
      <c r="Z9" s="11"/>
    </row>
    <row r="10" spans="1:28" s="10" customFormat="1" ht="18.75" x14ac:dyDescent="0.2">
      <c r="A10" s="308" t="s">
        <v>4</v>
      </c>
      <c r="B10" s="308"/>
      <c r="C10" s="308"/>
      <c r="D10" s="308"/>
      <c r="E10" s="308"/>
      <c r="F10" s="308"/>
      <c r="G10" s="308"/>
      <c r="H10" s="308"/>
      <c r="I10" s="308"/>
      <c r="J10" s="308"/>
      <c r="K10" s="308"/>
      <c r="L10" s="308"/>
      <c r="M10" s="308"/>
      <c r="N10" s="308"/>
      <c r="O10" s="308"/>
      <c r="P10" s="11"/>
      <c r="Q10" s="11"/>
      <c r="R10" s="11"/>
      <c r="S10" s="11"/>
      <c r="T10" s="11"/>
      <c r="U10" s="11"/>
      <c r="V10" s="11"/>
      <c r="W10" s="11"/>
      <c r="X10" s="11"/>
      <c r="Y10" s="11"/>
      <c r="Z10" s="11"/>
    </row>
    <row r="11" spans="1:28" s="10" customFormat="1" ht="18.75" x14ac:dyDescent="0.2">
      <c r="A11" s="334"/>
      <c r="B11" s="334"/>
      <c r="C11" s="334"/>
      <c r="D11" s="334"/>
      <c r="E11" s="334"/>
      <c r="F11" s="334"/>
      <c r="G11" s="334"/>
      <c r="H11" s="334"/>
      <c r="I11" s="334"/>
      <c r="J11" s="334"/>
      <c r="K11" s="334"/>
      <c r="L11" s="334"/>
      <c r="M11" s="334"/>
      <c r="N11" s="334"/>
      <c r="O11" s="334"/>
      <c r="P11" s="11"/>
      <c r="Q11" s="11"/>
      <c r="R11" s="11"/>
      <c r="S11" s="11"/>
      <c r="T11" s="11"/>
      <c r="U11" s="11"/>
      <c r="V11" s="11"/>
      <c r="W11" s="11"/>
      <c r="X11" s="11"/>
      <c r="Y11" s="11"/>
      <c r="Z11" s="11"/>
    </row>
    <row r="12" spans="1:28" s="10" customFormat="1" ht="18.75" x14ac:dyDescent="0.2">
      <c r="A12" s="307" t="str">
        <f>'1. паспорт местоположение'!A12:C12</f>
        <v>L_NA1000.PR.0002</v>
      </c>
      <c r="B12" s="307"/>
      <c r="C12" s="307"/>
      <c r="D12" s="307"/>
      <c r="E12" s="307"/>
      <c r="F12" s="307"/>
      <c r="G12" s="307"/>
      <c r="H12" s="307"/>
      <c r="I12" s="307"/>
      <c r="J12" s="307"/>
      <c r="K12" s="307"/>
      <c r="L12" s="307"/>
      <c r="M12" s="307"/>
      <c r="N12" s="307"/>
      <c r="O12" s="307"/>
      <c r="P12" s="11"/>
      <c r="Q12" s="11"/>
      <c r="R12" s="11"/>
      <c r="S12" s="11"/>
      <c r="T12" s="11"/>
      <c r="U12" s="11"/>
      <c r="V12" s="11"/>
      <c r="W12" s="11"/>
      <c r="X12" s="11"/>
      <c r="Y12" s="11"/>
      <c r="Z12" s="11"/>
    </row>
    <row r="13" spans="1:28" s="10" customFormat="1" ht="18.75" x14ac:dyDescent="0.2">
      <c r="A13" s="308" t="s">
        <v>3</v>
      </c>
      <c r="B13" s="308"/>
      <c r="C13" s="308"/>
      <c r="D13" s="308"/>
      <c r="E13" s="308"/>
      <c r="F13" s="308"/>
      <c r="G13" s="308"/>
      <c r="H13" s="308"/>
      <c r="I13" s="308"/>
      <c r="J13" s="308"/>
      <c r="K13" s="308"/>
      <c r="L13" s="308"/>
      <c r="M13" s="308"/>
      <c r="N13" s="308"/>
      <c r="O13" s="308"/>
      <c r="P13" s="11"/>
      <c r="Q13" s="11"/>
      <c r="R13" s="11"/>
      <c r="S13" s="11"/>
      <c r="T13" s="11"/>
      <c r="U13" s="11"/>
      <c r="V13" s="11"/>
      <c r="W13" s="11"/>
      <c r="X13" s="11"/>
      <c r="Y13" s="11"/>
      <c r="Z13" s="11"/>
    </row>
    <row r="14" spans="1:28" s="7" customFormat="1" ht="15.75" customHeight="1" x14ac:dyDescent="0.2">
      <c r="A14" s="336"/>
      <c r="B14" s="336"/>
      <c r="C14" s="336"/>
      <c r="D14" s="336"/>
      <c r="E14" s="336"/>
      <c r="F14" s="336"/>
      <c r="G14" s="336"/>
      <c r="H14" s="336"/>
      <c r="I14" s="336"/>
      <c r="J14" s="336"/>
      <c r="K14" s="336"/>
      <c r="L14" s="336"/>
      <c r="M14" s="336"/>
      <c r="N14" s="336"/>
      <c r="O14" s="336"/>
      <c r="P14" s="95"/>
      <c r="Q14" s="95"/>
      <c r="R14" s="95"/>
      <c r="S14" s="95"/>
      <c r="T14" s="95"/>
      <c r="U14" s="95"/>
      <c r="V14" s="95"/>
      <c r="W14" s="95"/>
      <c r="X14" s="95"/>
      <c r="Y14" s="95"/>
      <c r="Z14" s="95"/>
    </row>
    <row r="15" spans="1:28" s="2" customFormat="1" ht="28.5" customHeight="1" x14ac:dyDescent="0.2">
      <c r="A15" s="332" t="str">
        <f>'1. паспорт местоположение'!A15:C15</f>
        <v>Создание конфигурации единой аналитической платформы, с возможностью прогнозирования событий</v>
      </c>
      <c r="B15" s="332"/>
      <c r="C15" s="332"/>
      <c r="D15" s="332"/>
      <c r="E15" s="332"/>
      <c r="F15" s="332"/>
      <c r="G15" s="332"/>
      <c r="H15" s="332"/>
      <c r="I15" s="332"/>
      <c r="J15" s="332"/>
      <c r="K15" s="332"/>
      <c r="L15" s="332"/>
      <c r="M15" s="332"/>
      <c r="N15" s="332"/>
      <c r="O15" s="332"/>
      <c r="P15" s="6"/>
      <c r="Q15" s="6"/>
      <c r="R15" s="6"/>
      <c r="S15" s="6"/>
      <c r="T15" s="6"/>
      <c r="U15" s="6"/>
      <c r="V15" s="6"/>
      <c r="W15" s="6"/>
      <c r="X15" s="6"/>
      <c r="Y15" s="6"/>
      <c r="Z15" s="6"/>
    </row>
    <row r="16" spans="1:28" s="2" customFormat="1" ht="15" customHeight="1" x14ac:dyDescent="0.2">
      <c r="A16" s="308" t="s">
        <v>2</v>
      </c>
      <c r="B16" s="308"/>
      <c r="C16" s="308"/>
      <c r="D16" s="308"/>
      <c r="E16" s="308"/>
      <c r="F16" s="308"/>
      <c r="G16" s="308"/>
      <c r="H16" s="308"/>
      <c r="I16" s="308"/>
      <c r="J16" s="308"/>
      <c r="K16" s="308"/>
      <c r="L16" s="308"/>
      <c r="M16" s="308"/>
      <c r="N16" s="308"/>
      <c r="O16" s="308"/>
      <c r="P16" s="4"/>
      <c r="Q16" s="4"/>
      <c r="R16" s="4"/>
      <c r="S16" s="4"/>
      <c r="T16" s="4"/>
      <c r="U16" s="4"/>
      <c r="V16" s="4"/>
      <c r="W16" s="4"/>
      <c r="X16" s="4"/>
      <c r="Y16" s="4"/>
      <c r="Z16" s="4"/>
    </row>
    <row r="17" spans="1:26" s="2" customFormat="1" ht="15" customHeight="1" x14ac:dyDescent="0.2">
      <c r="A17" s="300"/>
      <c r="B17" s="300"/>
      <c r="C17" s="300"/>
      <c r="D17" s="300"/>
      <c r="E17" s="300"/>
      <c r="F17" s="300"/>
      <c r="G17" s="300"/>
      <c r="H17" s="300"/>
      <c r="I17" s="300"/>
      <c r="J17" s="300"/>
      <c r="K17" s="300"/>
      <c r="L17" s="300"/>
      <c r="M17" s="300"/>
      <c r="N17" s="300"/>
      <c r="O17" s="300"/>
      <c r="P17" s="93"/>
      <c r="Q17" s="93"/>
      <c r="R17" s="93"/>
      <c r="S17" s="93"/>
      <c r="T17" s="93"/>
      <c r="U17" s="93"/>
      <c r="V17" s="93"/>
      <c r="W17" s="93"/>
    </row>
    <row r="18" spans="1:26" s="2" customFormat="1" ht="91.5" customHeight="1" x14ac:dyDescent="0.2">
      <c r="A18" s="344" t="s">
        <v>460</v>
      </c>
      <c r="B18" s="344"/>
      <c r="C18" s="344"/>
      <c r="D18" s="344"/>
      <c r="E18" s="344"/>
      <c r="F18" s="344"/>
      <c r="G18" s="344"/>
      <c r="H18" s="344"/>
      <c r="I18" s="344"/>
      <c r="J18" s="344"/>
      <c r="K18" s="344"/>
      <c r="L18" s="344"/>
      <c r="M18" s="344"/>
      <c r="N18" s="344"/>
      <c r="O18" s="344"/>
      <c r="P18" s="5"/>
      <c r="Q18" s="5"/>
      <c r="R18" s="5"/>
      <c r="S18" s="5"/>
      <c r="T18" s="5"/>
      <c r="U18" s="5"/>
      <c r="V18" s="5"/>
      <c r="W18" s="5"/>
      <c r="X18" s="5"/>
      <c r="Y18" s="5"/>
      <c r="Z18" s="5"/>
    </row>
    <row r="19" spans="1:26" s="2" customFormat="1" ht="78" customHeight="1" x14ac:dyDescent="0.2">
      <c r="A19" s="298" t="s">
        <v>1</v>
      </c>
      <c r="B19" s="298" t="s">
        <v>461</v>
      </c>
      <c r="C19" s="298" t="s">
        <v>462</v>
      </c>
      <c r="D19" s="298" t="s">
        <v>463</v>
      </c>
      <c r="E19" s="345" t="s">
        <v>464</v>
      </c>
      <c r="F19" s="346"/>
      <c r="G19" s="346"/>
      <c r="H19" s="346"/>
      <c r="I19" s="347"/>
      <c r="J19" s="298" t="s">
        <v>465</v>
      </c>
      <c r="K19" s="298"/>
      <c r="L19" s="298"/>
      <c r="M19" s="298"/>
      <c r="N19" s="298"/>
      <c r="O19" s="298"/>
      <c r="P19" s="93"/>
      <c r="Q19" s="93"/>
      <c r="R19" s="93"/>
      <c r="S19" s="93"/>
      <c r="T19" s="93"/>
      <c r="U19" s="93"/>
      <c r="V19" s="93"/>
      <c r="W19" s="93"/>
    </row>
    <row r="20" spans="1:26" s="2" customFormat="1" ht="51" customHeight="1" x14ac:dyDescent="0.2">
      <c r="A20" s="298"/>
      <c r="B20" s="298"/>
      <c r="C20" s="298"/>
      <c r="D20" s="298"/>
      <c r="E20" s="133" t="s">
        <v>466</v>
      </c>
      <c r="F20" s="133" t="s">
        <v>467</v>
      </c>
      <c r="G20" s="133" t="s">
        <v>468</v>
      </c>
      <c r="H20" s="133" t="s">
        <v>469</v>
      </c>
      <c r="I20" s="133" t="s">
        <v>72</v>
      </c>
      <c r="J20" s="133" t="s">
        <v>470</v>
      </c>
      <c r="K20" s="133" t="s">
        <v>471</v>
      </c>
      <c r="L20" s="134" t="s">
        <v>472</v>
      </c>
      <c r="M20" s="135" t="s">
        <v>473</v>
      </c>
      <c r="N20" s="135" t="s">
        <v>474</v>
      </c>
      <c r="O20" s="135"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6"/>
      <c r="B22" s="137"/>
      <c r="C22" s="28"/>
      <c r="D22" s="28"/>
      <c r="E22" s="28"/>
      <c r="F22" s="28"/>
      <c r="G22" s="28"/>
      <c r="H22" s="28"/>
      <c r="I22" s="28"/>
      <c r="J22" s="138"/>
      <c r="K22" s="138"/>
      <c r="L22" s="139"/>
      <c r="M22" s="139"/>
      <c r="N22" s="139"/>
      <c r="O22" s="13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13" zoomScale="85" zoomScaleNormal="85" workbookViewId="0">
      <selection activeCell="AM28" sqref="AM28"/>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78" width="16.7109375" style="227" customWidth="1"/>
    <col min="79" max="16384" width="9.140625" style="227"/>
  </cols>
  <sheetData>
    <row r="1" spans="1:44" x14ac:dyDescent="0.25">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row>
    <row r="2" spans="1:44" x14ac:dyDescent="0.25">
      <c r="A2" s="226"/>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44"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row>
    <row r="4" spans="1:44" x14ac:dyDescent="0.25">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44" s="10" customFormat="1" ht="18.75" customHeight="1" x14ac:dyDescent="0.2">
      <c r="A5" s="363" t="str">
        <f>'4. паспортбюджет'!A5:O5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0" customFormat="1" ht="18.75" x14ac:dyDescent="0.3">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0" customFormat="1" ht="18.75" x14ac:dyDescent="0.2">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0"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229"/>
      <c r="AA8" s="229"/>
      <c r="AB8" s="229"/>
      <c r="AC8" s="229"/>
      <c r="AD8" s="229"/>
      <c r="AE8" s="229"/>
      <c r="AF8" s="229"/>
      <c r="AG8" s="229"/>
      <c r="AH8" s="229"/>
      <c r="AI8" s="229"/>
      <c r="AJ8" s="229"/>
      <c r="AK8" s="229"/>
      <c r="AL8" s="229"/>
      <c r="AM8" s="229"/>
      <c r="AN8" s="229"/>
      <c r="AO8" s="229"/>
      <c r="AP8" s="229"/>
      <c r="AQ8" s="229"/>
      <c r="AR8" s="229"/>
    </row>
    <row r="9" spans="1:44" s="10" customFormat="1" ht="18.75" customHeight="1" x14ac:dyDescent="0.2">
      <c r="A9" s="348" t="s">
        <v>478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0" customFormat="1" ht="18.75" customHeight="1" x14ac:dyDescent="0.2">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0"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229"/>
      <c r="AA11" s="229"/>
      <c r="AB11" s="229"/>
      <c r="AC11" s="229"/>
      <c r="AD11" s="229"/>
      <c r="AE11" s="229"/>
      <c r="AF11" s="229"/>
      <c r="AG11" s="229"/>
      <c r="AH11" s="229"/>
      <c r="AI11" s="229"/>
      <c r="AJ11" s="229"/>
      <c r="AK11" s="229"/>
      <c r="AL11" s="229"/>
      <c r="AM11" s="229"/>
      <c r="AN11" s="229"/>
      <c r="AO11" s="229"/>
      <c r="AP11" s="229"/>
      <c r="AQ11" s="229"/>
      <c r="AR11" s="229"/>
    </row>
    <row r="12" spans="1:44" s="10" customFormat="1" ht="18.75" customHeight="1" x14ac:dyDescent="0.2">
      <c r="A12" s="348" t="str">
        <f>'4. паспортбюджет'!A12:O12</f>
        <v>L_NA1000.PR.0002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0" customFormat="1" ht="18.75" customHeight="1" x14ac:dyDescent="0.2">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7"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2" customFormat="1" ht="12" x14ac:dyDescent="0.2">
      <c r="A15" s="348" t="str">
        <f>'4. паспортбюджет'!A15:O15</f>
        <v>Создание конфигурации единой аналитической платформы, с возможностью прогнозирования событий</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7"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7" s="2" customFormat="1" ht="15" customHeight="1" x14ac:dyDescent="0.2">
      <c r="A18" s="350" t="s">
        <v>569</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4"/>
      <c r="I21" s="14"/>
      <c r="J21" s="14"/>
      <c r="K21" s="13"/>
      <c r="AR21" s="13"/>
    </row>
    <row r="22" spans="1:47" s="10" customFormat="1" ht="18.75" x14ac:dyDescent="0.3">
      <c r="A22" s="224"/>
      <c r="I22" s="14"/>
      <c r="J22" s="14"/>
      <c r="K22" s="13"/>
    </row>
    <row r="23" spans="1:47"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row>
    <row r="24" spans="1:47" x14ac:dyDescent="0.25">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row>
    <row r="25" spans="1:47" ht="18.75" customHeight="1" thickBot="1" x14ac:dyDescent="0.3">
      <c r="A25" s="240" t="s">
        <v>570</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N25" s="242"/>
      <c r="AO25" s="243"/>
      <c r="AP25" s="243"/>
      <c r="AQ25" s="243"/>
      <c r="AR25" s="243"/>
    </row>
    <row r="26" spans="1:47" ht="18.75" customHeight="1" x14ac:dyDescent="0.25">
      <c r="A26" s="351" t="s">
        <v>571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3"/>
      <c r="AK26" s="354">
        <f>'6.2. Паспорт фин осв ввод'!D30*1000000</f>
        <v>148022290.18000001</v>
      </c>
      <c r="AL26" s="355"/>
      <c r="AN26" s="238" t="s">
        <v>574</v>
      </c>
      <c r="AO26" s="244"/>
      <c r="AP26" s="244"/>
    </row>
    <row r="27" spans="1:47" ht="15.75" customHeight="1" x14ac:dyDescent="0.25">
      <c r="A27" s="356" t="s">
        <v>572</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59"/>
      <c r="AL27" s="360"/>
      <c r="AN27" s="361" t="s">
        <v>576</v>
      </c>
      <c r="AO27" s="362"/>
      <c r="AP27" s="245">
        <f>SUM(AK96:AV96)</f>
        <v>0</v>
      </c>
    </row>
    <row r="28" spans="1:47" x14ac:dyDescent="0.25">
      <c r="A28" s="356" t="s">
        <v>573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69">
        <v>10</v>
      </c>
      <c r="AL28" s="370"/>
      <c r="AN28" s="361" t="s">
        <v>578</v>
      </c>
      <c r="AO28" s="362"/>
      <c r="AP28" s="245" t="str">
        <f>IF(SUM(AK97:AV97)=0,"не окупается",SUM(AK97:AV97))</f>
        <v>не окупается</v>
      </c>
    </row>
    <row r="29" spans="1:47" ht="15" customHeight="1" x14ac:dyDescent="0.25">
      <c r="A29" s="356" t="s">
        <v>575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69">
        <v>1</v>
      </c>
      <c r="AL29" s="370"/>
      <c r="AN29" s="361" t="s">
        <v>580</v>
      </c>
      <c r="AO29" s="362"/>
      <c r="AP29" s="246">
        <f>AV94</f>
        <v>-316047423.62380069</v>
      </c>
      <c r="AU29" s="247"/>
    </row>
    <row r="30" spans="1:47" ht="15" customHeight="1" x14ac:dyDescent="0.25">
      <c r="A30" s="356" t="s">
        <v>577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65">
        <v>0</v>
      </c>
      <c r="AL30" s="366"/>
      <c r="AN30" s="361" t="s">
        <v>582</v>
      </c>
      <c r="AO30" s="362"/>
      <c r="AP30" s="248" t="str">
        <f>IF(AP29&gt;0,"да","нет")</f>
        <v>нет</v>
      </c>
      <c r="AU30" s="247"/>
    </row>
    <row r="31" spans="1:47" ht="15" customHeight="1" x14ac:dyDescent="0.25">
      <c r="A31" s="356" t="s">
        <v>579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65">
        <v>1</v>
      </c>
      <c r="AL31" s="366"/>
      <c r="AU31" s="247"/>
    </row>
    <row r="32" spans="1:47" x14ac:dyDescent="0.25">
      <c r="A32" s="356" t="s">
        <v>581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67">
        <v>1</v>
      </c>
      <c r="AL32" s="368"/>
      <c r="AU32" s="247"/>
    </row>
    <row r="33" spans="1:48" x14ac:dyDescent="0.25">
      <c r="A33" s="356" t="s">
        <v>583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67">
        <v>18747733.333333336</v>
      </c>
      <c r="AL33" s="368"/>
    </row>
    <row r="34" spans="1:48" x14ac:dyDescent="0.25">
      <c r="A34" s="356" t="s">
        <v>584</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67">
        <v>1</v>
      </c>
      <c r="AL34" s="368"/>
    </row>
    <row r="35" spans="1:48" x14ac:dyDescent="0.25">
      <c r="A35" s="356" t="s">
        <v>585</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67">
        <v>1</v>
      </c>
      <c r="AL35" s="368"/>
    </row>
    <row r="36" spans="1:48"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1"/>
      <c r="AL36" s="372"/>
    </row>
    <row r="37" spans="1:48" x14ac:dyDescent="0.25">
      <c r="A37" s="356" t="s">
        <v>586</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3">
        <v>0.2</v>
      </c>
      <c r="AL37" s="374"/>
    </row>
    <row r="38" spans="1:48" x14ac:dyDescent="0.25">
      <c r="A38" s="356" t="s">
        <v>513</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67">
        <v>0</v>
      </c>
      <c r="AL38" s="368"/>
    </row>
    <row r="39" spans="1:48" x14ac:dyDescent="0.25">
      <c r="A39" s="356" t="s">
        <v>587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1"/>
      <c r="AL39" s="372"/>
    </row>
    <row r="40" spans="1:48" x14ac:dyDescent="0.25">
      <c r="A40" s="356" t="s">
        <v>588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5">
        <v>0</v>
      </c>
      <c r="AL40" s="376"/>
    </row>
    <row r="41" spans="1:48" x14ac:dyDescent="0.25">
      <c r="A41" s="356" t="s">
        <v>623</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1"/>
      <c r="AL41" s="372"/>
    </row>
    <row r="42" spans="1:48" x14ac:dyDescent="0.25">
      <c r="A42" s="356" t="s">
        <v>589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3">
        <v>0</v>
      </c>
      <c r="AL42" s="374"/>
    </row>
    <row r="43" spans="1:48" x14ac:dyDescent="0.25">
      <c r="A43" s="356" t="s">
        <v>590</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3">
        <v>0</v>
      </c>
      <c r="AL43" s="374"/>
    </row>
    <row r="44" spans="1:48" x14ac:dyDescent="0.25">
      <c r="A44" s="356" t="s">
        <v>591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3">
        <v>0</v>
      </c>
      <c r="AL44" s="374"/>
    </row>
    <row r="45" spans="1:48" x14ac:dyDescent="0.25">
      <c r="A45" s="356" t="s">
        <v>592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3">
        <v>0.13969999999999999</v>
      </c>
      <c r="AL45" s="374"/>
    </row>
    <row r="46" spans="1:48" x14ac:dyDescent="0.25">
      <c r="A46" s="356" t="s">
        <v>593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73">
        <v>1</v>
      </c>
      <c r="AL46" s="374"/>
    </row>
    <row r="47" spans="1:48" ht="16.5" thickBot="1" x14ac:dyDescent="0.3">
      <c r="A47" s="384" t="s">
        <v>624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0.13969999999999999</v>
      </c>
      <c r="AL47" s="388"/>
    </row>
    <row r="48" spans="1:48" x14ac:dyDescent="0.25">
      <c r="A48" s="377" t="s">
        <v>594</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9"/>
      <c r="AK48" s="380">
        <v>2027</v>
      </c>
      <c r="AL48" s="381"/>
      <c r="AM48" s="249">
        <v>2028</v>
      </c>
      <c r="AN48" s="250">
        <v>2029</v>
      </c>
      <c r="AO48" s="250">
        <v>2030</v>
      </c>
      <c r="AP48" s="250">
        <v>2031</v>
      </c>
      <c r="AQ48" s="250">
        <v>2032</v>
      </c>
      <c r="AR48" s="250">
        <v>2033</v>
      </c>
      <c r="AS48" s="250">
        <v>2034</v>
      </c>
      <c r="AT48" s="250">
        <v>2035</v>
      </c>
      <c r="AU48" s="250">
        <v>2036</v>
      </c>
      <c r="AV48" s="250">
        <v>2037</v>
      </c>
    </row>
    <row r="49" spans="1:48" outlineLevel="1" x14ac:dyDescent="0.25">
      <c r="A49" s="356" t="s">
        <v>595</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2">
        <v>0.04</v>
      </c>
      <c r="AL49" s="383"/>
      <c r="AM49" s="251">
        <v>0.04</v>
      </c>
      <c r="AN49" s="251">
        <v>0.04</v>
      </c>
      <c r="AO49" s="251">
        <v>0.04</v>
      </c>
      <c r="AP49" s="251">
        <v>0.04</v>
      </c>
      <c r="AQ49" s="251">
        <v>0.04</v>
      </c>
      <c r="AR49" s="251">
        <v>0.04</v>
      </c>
      <c r="AS49" s="251">
        <v>0.04</v>
      </c>
      <c r="AT49" s="251">
        <v>0.04</v>
      </c>
      <c r="AU49" s="251">
        <v>0.04</v>
      </c>
      <c r="AV49" s="251">
        <v>0.04</v>
      </c>
    </row>
    <row r="50" spans="1:48" outlineLevel="1" x14ac:dyDescent="0.25">
      <c r="A50" s="356" t="s">
        <v>596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82">
        <v>0.04</v>
      </c>
      <c r="AL50" s="383"/>
      <c r="AM50" s="251">
        <v>8.1600000000000117E-2</v>
      </c>
      <c r="AN50" s="252">
        <v>0.12486400000000009</v>
      </c>
      <c r="AO50" s="252">
        <v>0.16985856000000021</v>
      </c>
      <c r="AP50" s="252">
        <v>0.21665290240000035</v>
      </c>
      <c r="AQ50" s="252">
        <v>0.26531901849600037</v>
      </c>
      <c r="AR50" s="252">
        <v>0.31593177923584048</v>
      </c>
      <c r="AS50" s="252">
        <v>0.3685690504052741</v>
      </c>
      <c r="AT50" s="252">
        <v>0.42331181242148519</v>
      </c>
      <c r="AU50" s="252">
        <v>0.48024428491834459</v>
      </c>
      <c r="AV50" s="252">
        <v>0.53945405631507848</v>
      </c>
    </row>
    <row r="51" spans="1:48" s="238" customFormat="1" ht="16.5" thickBot="1" x14ac:dyDescent="0.3">
      <c r="A51" s="398" t="s">
        <v>597</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0</v>
      </c>
      <c r="AL51" s="402"/>
      <c r="AM51" s="253">
        <v>0</v>
      </c>
      <c r="AN51" s="254">
        <v>0</v>
      </c>
      <c r="AO51" s="254">
        <v>0</v>
      </c>
      <c r="AP51" s="254">
        <v>0</v>
      </c>
      <c r="AQ51" s="254">
        <v>0</v>
      </c>
      <c r="AR51" s="254">
        <v>0</v>
      </c>
      <c r="AS51" s="254">
        <v>0</v>
      </c>
      <c r="AT51" s="254">
        <v>0</v>
      </c>
      <c r="AU51" s="254">
        <v>0</v>
      </c>
      <c r="AV51" s="254">
        <v>0</v>
      </c>
    </row>
    <row r="52" spans="1:48" hidden="1" x14ac:dyDescent="0.25">
      <c r="A52" s="403" t="s">
        <v>598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0</v>
      </c>
      <c r="AL52" s="405"/>
      <c r="AM52" s="255" t="e">
        <v>#REF!</v>
      </c>
      <c r="AN52" s="256" t="e">
        <v>#REF!</v>
      </c>
      <c r="AO52" s="256" t="e">
        <v>#REF!</v>
      </c>
      <c r="AP52" s="256" t="e">
        <v>#REF!</v>
      </c>
      <c r="AQ52" s="256" t="e">
        <v>#REF!</v>
      </c>
      <c r="AR52" s="256" t="e">
        <v>#REF!</v>
      </c>
      <c r="AS52" s="256" t="e">
        <v>#REF!</v>
      </c>
      <c r="AT52" s="256" t="e">
        <v>#REF!</v>
      </c>
      <c r="AU52" s="256" t="e">
        <v>#REF!</v>
      </c>
      <c r="AV52" s="256" t="e">
        <v>#REF!</v>
      </c>
    </row>
    <row r="53" spans="1:48" hidden="1" x14ac:dyDescent="0.25">
      <c r="A53" s="389" t="s">
        <v>599</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4"/>
      <c r="AL53" s="394"/>
      <c r="AM53" s="257" t="e">
        <v>#REF!</v>
      </c>
      <c r="AN53" s="258" t="e">
        <v>#REF!</v>
      </c>
      <c r="AO53" s="258" t="e">
        <v>#REF!</v>
      </c>
      <c r="AP53" s="258" t="e">
        <v>#REF!</v>
      </c>
      <c r="AQ53" s="258" t="e">
        <v>#REF!</v>
      </c>
      <c r="AR53" s="258" t="e">
        <v>#REF!</v>
      </c>
      <c r="AS53" s="258" t="e">
        <v>#REF!</v>
      </c>
      <c r="AT53" s="258" t="e">
        <v>#REF!</v>
      </c>
      <c r="AU53" s="258" t="e">
        <v>#REF!</v>
      </c>
      <c r="AV53" s="258" t="e">
        <v>#REF!</v>
      </c>
    </row>
    <row r="54" spans="1:48" hidden="1" x14ac:dyDescent="0.25">
      <c r="A54" s="389" t="s">
        <v>600</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v>0</v>
      </c>
      <c r="AL54" s="391"/>
      <c r="AM54" s="259" t="e">
        <v>#REF!</v>
      </c>
      <c r="AN54" s="260" t="e">
        <v>#REF!</v>
      </c>
      <c r="AO54" s="260" t="e">
        <v>#REF!</v>
      </c>
      <c r="AP54" s="260" t="e">
        <v>#REF!</v>
      </c>
      <c r="AQ54" s="260" t="e">
        <v>#REF!</v>
      </c>
      <c r="AR54" s="260" t="e">
        <v>#REF!</v>
      </c>
      <c r="AS54" s="260" t="e">
        <v>#REF!</v>
      </c>
      <c r="AT54" s="260" t="e">
        <v>#REF!</v>
      </c>
      <c r="AU54" s="260" t="e">
        <v>#REF!</v>
      </c>
      <c r="AV54" s="260" t="e">
        <v>#REF!</v>
      </c>
    </row>
    <row r="55" spans="1:48" ht="16.5" hidden="1" thickBot="1" x14ac:dyDescent="0.3">
      <c r="A55" s="392" t="s">
        <v>625</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261"/>
      <c r="AN55" s="262"/>
      <c r="AO55" s="262"/>
      <c r="AP55" s="262"/>
      <c r="AQ55" s="262"/>
      <c r="AR55" s="262"/>
      <c r="AS55" s="262"/>
      <c r="AT55" s="262"/>
      <c r="AU55" s="262"/>
      <c r="AV55" s="262"/>
    </row>
    <row r="56" spans="1:48" hidden="1" x14ac:dyDescent="0.25"/>
    <row r="57" spans="1:48" hidden="1" x14ac:dyDescent="0.25"/>
    <row r="58" spans="1:48" hidden="1" x14ac:dyDescent="0.25"/>
    <row r="59" spans="1:48" s="264" customFormat="1" ht="24" hidden="1" customHeight="1" x14ac:dyDescent="0.25">
      <c r="A59" s="395" t="s">
        <v>601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f>AK48</f>
        <v>2027</v>
      </c>
      <c r="AL59" s="380"/>
      <c r="AM59" s="263">
        <f>AM48</f>
        <v>2028</v>
      </c>
      <c r="AN59" s="263">
        <f t="shared" ref="AN59:AV59" si="0">AN48</f>
        <v>2029</v>
      </c>
      <c r="AO59" s="263">
        <f t="shared" si="0"/>
        <v>2030</v>
      </c>
      <c r="AP59" s="263">
        <f t="shared" si="0"/>
        <v>2031</v>
      </c>
      <c r="AQ59" s="263">
        <f t="shared" si="0"/>
        <v>2032</v>
      </c>
      <c r="AR59" s="263">
        <f t="shared" si="0"/>
        <v>2033</v>
      </c>
      <c r="AS59" s="263">
        <f t="shared" si="0"/>
        <v>2034</v>
      </c>
      <c r="AT59" s="263">
        <f t="shared" si="0"/>
        <v>2035</v>
      </c>
      <c r="AU59" s="263">
        <f t="shared" si="0"/>
        <v>2036</v>
      </c>
      <c r="AV59" s="263">
        <f t="shared" si="0"/>
        <v>2037</v>
      </c>
    </row>
    <row r="60" spans="1:48" s="264" customFormat="1" ht="11.25" hidden="1" customHeight="1" x14ac:dyDescent="0.25">
      <c r="A60" s="415" t="s">
        <v>602</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265"/>
      <c r="AN60" s="265"/>
      <c r="AO60" s="265"/>
      <c r="AP60" s="265"/>
      <c r="AQ60" s="265"/>
      <c r="AR60" s="265"/>
      <c r="AS60" s="265"/>
      <c r="AT60" s="265"/>
      <c r="AU60" s="265"/>
      <c r="AV60" s="265"/>
    </row>
    <row r="61" spans="1:48" s="264" customFormat="1" ht="12" hidden="1" customHeight="1" x14ac:dyDescent="0.25">
      <c r="A61" s="418" t="s">
        <v>603</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20"/>
      <c r="AM61" s="266"/>
      <c r="AN61" s="266"/>
      <c r="AO61" s="266"/>
      <c r="AP61" s="266"/>
      <c r="AQ61" s="266"/>
      <c r="AR61" s="266"/>
      <c r="AS61" s="266"/>
      <c r="AT61" s="266"/>
      <c r="AU61" s="266"/>
      <c r="AV61" s="266"/>
    </row>
    <row r="62" spans="1:48" s="264" customFormat="1" ht="12" hidden="1" customHeight="1" x14ac:dyDescent="0.25">
      <c r="A62" s="418" t="s">
        <v>604</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c r="AL62" s="420"/>
      <c r="AM62" s="266"/>
      <c r="AN62" s="266"/>
      <c r="AO62" s="266"/>
      <c r="AP62" s="266"/>
      <c r="AQ62" s="266"/>
      <c r="AR62" s="266"/>
      <c r="AS62" s="266"/>
      <c r="AT62" s="266"/>
      <c r="AU62" s="266"/>
      <c r="AV62" s="266"/>
    </row>
    <row r="63" spans="1:48" s="264" customFormat="1" ht="12" hidden="1" customHeight="1" thickBot="1" x14ac:dyDescent="0.3">
      <c r="A63" s="406" t="s">
        <v>605</v>
      </c>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267"/>
      <c r="AN63" s="267"/>
      <c r="AO63" s="267"/>
      <c r="AP63" s="267"/>
      <c r="AQ63" s="267"/>
      <c r="AR63" s="267"/>
      <c r="AS63" s="267"/>
      <c r="AT63" s="267"/>
      <c r="AU63" s="267"/>
      <c r="AV63" s="267"/>
    </row>
    <row r="64" spans="1:48" ht="16.5" thickBot="1" x14ac:dyDescent="0.3">
      <c r="A64" s="268"/>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9"/>
      <c r="AM64" s="269"/>
      <c r="AN64" s="269"/>
      <c r="AO64" s="269"/>
      <c r="AP64" s="269"/>
      <c r="AQ64" s="269"/>
      <c r="AR64" s="269"/>
      <c r="AS64" s="269"/>
      <c r="AT64" s="269"/>
      <c r="AU64" s="269"/>
      <c r="AV64" s="270"/>
    </row>
    <row r="65" spans="1:48" s="247" customFormat="1" x14ac:dyDescent="0.25">
      <c r="A65" s="409" t="s">
        <v>626</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397">
        <v>2027</v>
      </c>
      <c r="AL65" s="380"/>
      <c r="AM65" s="263">
        <v>2028</v>
      </c>
      <c r="AN65" s="263">
        <v>2029</v>
      </c>
      <c r="AO65" s="263">
        <v>2030</v>
      </c>
      <c r="AP65" s="263">
        <v>2031</v>
      </c>
      <c r="AQ65" s="263">
        <v>2032</v>
      </c>
      <c r="AR65" s="263">
        <v>2033</v>
      </c>
      <c r="AS65" s="263">
        <v>2034</v>
      </c>
      <c r="AT65" s="263">
        <v>2035</v>
      </c>
      <c r="AU65" s="263">
        <v>2036</v>
      </c>
      <c r="AV65" s="263">
        <v>2037</v>
      </c>
    </row>
    <row r="66" spans="1:48" s="238" customFormat="1" ht="15" x14ac:dyDescent="0.25">
      <c r="A66" s="411" t="s">
        <v>606</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2"/>
      <c r="AK66" s="413">
        <v>0</v>
      </c>
      <c r="AL66" s="414"/>
      <c r="AM66" s="271">
        <v>0</v>
      </c>
      <c r="AN66" s="271">
        <v>0</v>
      </c>
      <c r="AO66" s="271">
        <v>0</v>
      </c>
      <c r="AP66" s="271">
        <v>0</v>
      </c>
      <c r="AQ66" s="271">
        <v>0</v>
      </c>
      <c r="AR66" s="271">
        <v>0</v>
      </c>
      <c r="AS66" s="271">
        <v>0</v>
      </c>
      <c r="AT66" s="271">
        <v>0</v>
      </c>
      <c r="AU66" s="271">
        <v>0</v>
      </c>
      <c r="AV66" s="271">
        <v>0</v>
      </c>
    </row>
    <row r="67" spans="1:48" x14ac:dyDescent="0.25">
      <c r="A67" s="411" t="s">
        <v>607</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21">
        <v>0</v>
      </c>
      <c r="AL67" s="422"/>
      <c r="AM67" s="272">
        <v>-21677449.141198337</v>
      </c>
      <c r="AN67" s="272">
        <v>-22273162.905696671</v>
      </c>
      <c r="AO67" s="272">
        <v>-22898873.043528341</v>
      </c>
      <c r="AP67" s="272">
        <v>-23555779.409626678</v>
      </c>
      <c r="AQ67" s="272">
        <v>-24245129.853122339</v>
      </c>
      <c r="AR67" s="272">
        <v>-24968222.137111243</v>
      </c>
      <c r="AS67" s="272">
        <v>-25726405.935213089</v>
      </c>
      <c r="AT67" s="272">
        <v>-26521084.907992408</v>
      </c>
      <c r="AU67" s="272">
        <v>-27353718.862436313</v>
      </c>
      <c r="AV67" s="272">
        <v>-28225825.997811362</v>
      </c>
    </row>
    <row r="68" spans="1:48" x14ac:dyDescent="0.25">
      <c r="A68" s="411" t="s">
        <v>608</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21">
        <v>0</v>
      </c>
      <c r="AL68" s="422"/>
      <c r="AM68" s="272">
        <v>0</v>
      </c>
      <c r="AN68" s="272">
        <v>0</v>
      </c>
      <c r="AO68" s="272">
        <v>0</v>
      </c>
      <c r="AP68" s="272">
        <v>0</v>
      </c>
      <c r="AQ68" s="272">
        <v>0</v>
      </c>
      <c r="AR68" s="272">
        <v>0</v>
      </c>
      <c r="AS68" s="272">
        <v>0</v>
      </c>
      <c r="AT68" s="272">
        <v>0</v>
      </c>
      <c r="AU68" s="272">
        <v>0</v>
      </c>
      <c r="AV68" s="272">
        <v>0</v>
      </c>
    </row>
    <row r="69" spans="1:48" x14ac:dyDescent="0.25">
      <c r="A69" s="411" t="str">
        <f>A33</f>
        <v>Прочие расходы при эксплуатации объекта, руб. без НДС</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21">
        <v>0</v>
      </c>
      <c r="AL69" s="422"/>
      <c r="AM69" s="272">
        <v>-18747733.333333336</v>
      </c>
      <c r="AN69" s="272">
        <v>-19497642.666666672</v>
      </c>
      <c r="AO69" s="272">
        <v>-20277548.373333342</v>
      </c>
      <c r="AP69" s="272">
        <v>-21088650.308266677</v>
      </c>
      <c r="AQ69" s="272">
        <v>-21932196.320597339</v>
      </c>
      <c r="AR69" s="272">
        <v>-22809484.173421241</v>
      </c>
      <c r="AS69" s="272">
        <v>-23721863.540358089</v>
      </c>
      <c r="AT69" s="272">
        <v>-24670738.081972409</v>
      </c>
      <c r="AU69" s="272">
        <v>-25657567.605251312</v>
      </c>
      <c r="AV69" s="272">
        <v>-26683870.309461363</v>
      </c>
    </row>
    <row r="70" spans="1:48" x14ac:dyDescent="0.25">
      <c r="A70" s="411" t="s">
        <v>513</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21">
        <v>0</v>
      </c>
      <c r="AL70" s="422"/>
      <c r="AM70" s="272">
        <v>0</v>
      </c>
      <c r="AN70" s="272">
        <v>0</v>
      </c>
      <c r="AO70" s="272">
        <v>0</v>
      </c>
      <c r="AP70" s="272">
        <v>0</v>
      </c>
      <c r="AQ70" s="272">
        <v>0</v>
      </c>
      <c r="AR70" s="272">
        <v>0</v>
      </c>
      <c r="AS70" s="272">
        <v>0</v>
      </c>
      <c r="AT70" s="272">
        <v>0</v>
      </c>
      <c r="AU70" s="272">
        <v>0</v>
      </c>
      <c r="AV70" s="272">
        <v>0</v>
      </c>
    </row>
    <row r="71" spans="1:48" x14ac:dyDescent="0.25">
      <c r="A71" s="411" t="s">
        <v>513</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23"/>
      <c r="AL71" s="424"/>
      <c r="AM71" s="272">
        <v>0</v>
      </c>
      <c r="AN71" s="272">
        <v>0</v>
      </c>
      <c r="AO71" s="272">
        <v>0</v>
      </c>
      <c r="AP71" s="272">
        <v>0</v>
      </c>
      <c r="AQ71" s="272">
        <v>0</v>
      </c>
      <c r="AR71" s="272">
        <v>0</v>
      </c>
      <c r="AS71" s="272">
        <v>0</v>
      </c>
      <c r="AT71" s="272">
        <v>0</v>
      </c>
      <c r="AU71" s="272">
        <v>0</v>
      </c>
      <c r="AV71" s="272">
        <v>0</v>
      </c>
    </row>
    <row r="72" spans="1:48" x14ac:dyDescent="0.25">
      <c r="A72" s="411" t="s">
        <v>609</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23"/>
      <c r="AL72" s="424"/>
      <c r="AM72" s="272">
        <v>-2929715.8078649999</v>
      </c>
      <c r="AN72" s="272">
        <v>-2775520.2390300003</v>
      </c>
      <c r="AO72" s="272">
        <v>-2621324.6701950002</v>
      </c>
      <c r="AP72" s="272">
        <v>-2467129.1013600002</v>
      </c>
      <c r="AQ72" s="272">
        <v>-2312933.5325250002</v>
      </c>
      <c r="AR72" s="272">
        <v>-2158737.9636900001</v>
      </c>
      <c r="AS72" s="272">
        <v>-2004542.3948550003</v>
      </c>
      <c r="AT72" s="272">
        <v>-1850346.82602</v>
      </c>
      <c r="AU72" s="272">
        <v>-1696151.257185</v>
      </c>
      <c r="AV72" s="272">
        <v>-1541955.6883500002</v>
      </c>
    </row>
    <row r="73" spans="1:48" s="238" customFormat="1" ht="15" x14ac:dyDescent="0.25">
      <c r="A73" s="411" t="s">
        <v>627</v>
      </c>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3">
        <v>0</v>
      </c>
      <c r="AL73" s="414"/>
      <c r="AM73" s="271">
        <v>-21677449.141198337</v>
      </c>
      <c r="AN73" s="271">
        <v>-22273162.905696671</v>
      </c>
      <c r="AO73" s="271">
        <v>-22898873.043528341</v>
      </c>
      <c r="AP73" s="271">
        <v>-23555779.409626678</v>
      </c>
      <c r="AQ73" s="271">
        <v>-24245129.853122339</v>
      </c>
      <c r="AR73" s="271">
        <v>-24968222.137111243</v>
      </c>
      <c r="AS73" s="271">
        <v>-25726405.935213089</v>
      </c>
      <c r="AT73" s="271">
        <v>-26521084.907992408</v>
      </c>
      <c r="AU73" s="271">
        <v>-27353718.862436313</v>
      </c>
      <c r="AV73" s="271">
        <v>-28225825.997811362</v>
      </c>
    </row>
    <row r="74" spans="1:48" x14ac:dyDescent="0.25">
      <c r="A74" s="411" t="s">
        <v>610</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21">
        <v>0</v>
      </c>
      <c r="AL74" s="422"/>
      <c r="AM74" s="272">
        <v>-14017778.984999999</v>
      </c>
      <c r="AN74" s="272">
        <v>-14017778.984999999</v>
      </c>
      <c r="AO74" s="272">
        <v>-14017778.984999999</v>
      </c>
      <c r="AP74" s="272">
        <v>-14017778.984999999</v>
      </c>
      <c r="AQ74" s="272">
        <v>-14017778.984999999</v>
      </c>
      <c r="AR74" s="272">
        <v>-14017778.984999999</v>
      </c>
      <c r="AS74" s="272">
        <v>-14017778.984999999</v>
      </c>
      <c r="AT74" s="272">
        <v>-14017778.984999999</v>
      </c>
      <c r="AU74" s="272">
        <v>-14017778.984999999</v>
      </c>
      <c r="AV74" s="272">
        <v>-14017778.984999999</v>
      </c>
    </row>
    <row r="75" spans="1:48" s="238" customFormat="1" ht="15" x14ac:dyDescent="0.25">
      <c r="A75" s="411" t="s">
        <v>628</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3">
        <v>0</v>
      </c>
      <c r="AL75" s="414"/>
      <c r="AM75" s="271">
        <v>-35695228.126198336</v>
      </c>
      <c r="AN75" s="271">
        <v>-36290941.890696675</v>
      </c>
      <c r="AO75" s="271">
        <v>-36916652.02852834</v>
      </c>
      <c r="AP75" s="271">
        <v>-37573558.394626677</v>
      </c>
      <c r="AQ75" s="271">
        <v>-38262908.838122338</v>
      </c>
      <c r="AR75" s="271">
        <v>-38986001.122111246</v>
      </c>
      <c r="AS75" s="271">
        <v>-39744184.920213088</v>
      </c>
      <c r="AT75" s="271">
        <v>-40538863.892992407</v>
      </c>
      <c r="AU75" s="271">
        <v>-41371497.847436309</v>
      </c>
      <c r="AV75" s="271">
        <v>-42243604.982811362</v>
      </c>
    </row>
    <row r="76" spans="1:48" x14ac:dyDescent="0.25">
      <c r="A76" s="411" t="s">
        <v>611</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21">
        <v>0</v>
      </c>
      <c r="AL76" s="422"/>
      <c r="AM76" s="272">
        <v>0</v>
      </c>
      <c r="AN76" s="272">
        <v>0</v>
      </c>
      <c r="AO76" s="272">
        <v>0</v>
      </c>
      <c r="AP76" s="272">
        <v>0</v>
      </c>
      <c r="AQ76" s="272">
        <v>0</v>
      </c>
      <c r="AR76" s="272">
        <v>0</v>
      </c>
      <c r="AS76" s="272">
        <v>0</v>
      </c>
      <c r="AT76" s="272">
        <v>0</v>
      </c>
      <c r="AU76" s="272">
        <v>0</v>
      </c>
      <c r="AV76" s="272">
        <v>0</v>
      </c>
    </row>
    <row r="77" spans="1:48" s="238" customFormat="1" ht="15" x14ac:dyDescent="0.25">
      <c r="A77" s="411" t="s">
        <v>612</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v>0</v>
      </c>
      <c r="AL77" s="414"/>
      <c r="AM77" s="271">
        <v>-35695228.126198336</v>
      </c>
      <c r="AN77" s="271">
        <v>-36290941.890696675</v>
      </c>
      <c r="AO77" s="271">
        <v>-36916652.02852834</v>
      </c>
      <c r="AP77" s="271">
        <v>-37573558.394626677</v>
      </c>
      <c r="AQ77" s="271">
        <v>-38262908.838122338</v>
      </c>
      <c r="AR77" s="271">
        <v>-38986001.122111246</v>
      </c>
      <c r="AS77" s="271">
        <v>-39744184.920213088</v>
      </c>
      <c r="AT77" s="271">
        <v>-40538863.892992407</v>
      </c>
      <c r="AU77" s="271">
        <v>-41371497.847436309</v>
      </c>
      <c r="AV77" s="271">
        <v>-42243604.982811362</v>
      </c>
    </row>
    <row r="78" spans="1:48" x14ac:dyDescent="0.25">
      <c r="A78" s="411" t="s">
        <v>586</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23"/>
      <c r="AL78" s="424"/>
      <c r="AM78" s="272">
        <v>7139045.6252396675</v>
      </c>
      <c r="AN78" s="272">
        <v>7258188.3781393357</v>
      </c>
      <c r="AO78" s="272">
        <v>7383330.405705668</v>
      </c>
      <c r="AP78" s="272">
        <v>7514711.6789253354</v>
      </c>
      <c r="AQ78" s="272">
        <v>7652581.7676244676</v>
      </c>
      <c r="AR78" s="272">
        <v>7797200.2244222499</v>
      </c>
      <c r="AS78" s="272">
        <v>7948836.9840426184</v>
      </c>
      <c r="AT78" s="272">
        <v>8107772.7785984818</v>
      </c>
      <c r="AU78" s="272">
        <v>8274299.5694872625</v>
      </c>
      <c r="AV78" s="272">
        <v>8448720.9965622723</v>
      </c>
    </row>
    <row r="79" spans="1:48" ht="16.5" thickBot="1" x14ac:dyDescent="0.3">
      <c r="A79" s="425" t="s">
        <v>613</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v>0</v>
      </c>
      <c r="AL79" s="428"/>
      <c r="AM79" s="273">
        <v>-28556182.50095867</v>
      </c>
      <c r="AN79" s="273">
        <v>-29032753.512557339</v>
      </c>
      <c r="AO79" s="273">
        <v>-29533321.622822672</v>
      </c>
      <c r="AP79" s="273">
        <v>-30058846.715701342</v>
      </c>
      <c r="AQ79" s="273">
        <v>-30610327.07049787</v>
      </c>
      <c r="AR79" s="273">
        <v>-31188800.897688996</v>
      </c>
      <c r="AS79" s="273">
        <v>-31795347.93617047</v>
      </c>
      <c r="AT79" s="273">
        <v>-32431091.114393927</v>
      </c>
      <c r="AU79" s="273">
        <v>-33097198.277949046</v>
      </c>
      <c r="AV79" s="273">
        <v>-33794883.986249089</v>
      </c>
    </row>
    <row r="80" spans="1:48" s="276" customFormat="1" ht="16.5" thickBot="1" x14ac:dyDescent="0.3">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429">
        <v>0</v>
      </c>
      <c r="AL80" s="429"/>
      <c r="AM80" s="275">
        <v>1</v>
      </c>
      <c r="AN80" s="275">
        <v>2</v>
      </c>
      <c r="AO80" s="275">
        <v>3</v>
      </c>
      <c r="AP80" s="275">
        <v>4</v>
      </c>
      <c r="AQ80" s="275">
        <v>5</v>
      </c>
      <c r="AR80" s="275">
        <v>6</v>
      </c>
      <c r="AS80" s="275">
        <v>7</v>
      </c>
      <c r="AT80" s="275">
        <v>8</v>
      </c>
      <c r="AU80" s="275">
        <v>9</v>
      </c>
      <c r="AV80" s="275">
        <v>10</v>
      </c>
    </row>
    <row r="81" spans="1:48" x14ac:dyDescent="0.25">
      <c r="A81" s="409" t="s">
        <v>614</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397">
        <v>2027</v>
      </c>
      <c r="AL81" s="380"/>
      <c r="AM81" s="263">
        <v>2028</v>
      </c>
      <c r="AN81" s="263">
        <v>2029</v>
      </c>
      <c r="AO81" s="263">
        <v>2030</v>
      </c>
      <c r="AP81" s="263">
        <v>2031</v>
      </c>
      <c r="AQ81" s="263">
        <v>2032</v>
      </c>
      <c r="AR81" s="263">
        <v>2033</v>
      </c>
      <c r="AS81" s="263">
        <v>2034</v>
      </c>
      <c r="AT81" s="263">
        <v>2035</v>
      </c>
      <c r="AU81" s="263">
        <v>2036</v>
      </c>
      <c r="AV81" s="263">
        <v>2037</v>
      </c>
    </row>
    <row r="82" spans="1:48" s="238" customFormat="1" ht="15" x14ac:dyDescent="0.25">
      <c r="A82" s="411" t="s">
        <v>628</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v>0</v>
      </c>
      <c r="AL82" s="414"/>
      <c r="AM82" s="271">
        <v>-35695228.126198336</v>
      </c>
      <c r="AN82" s="271">
        <v>-36290941.890696675</v>
      </c>
      <c r="AO82" s="271">
        <v>-36916652.02852834</v>
      </c>
      <c r="AP82" s="271">
        <v>-37573558.394626677</v>
      </c>
      <c r="AQ82" s="271">
        <v>-38262908.838122338</v>
      </c>
      <c r="AR82" s="271">
        <v>-38986001.122111246</v>
      </c>
      <c r="AS82" s="271">
        <v>-39744184.920213088</v>
      </c>
      <c r="AT82" s="271">
        <v>-40538863.892992407</v>
      </c>
      <c r="AU82" s="271">
        <v>-41371497.847436309</v>
      </c>
      <c r="AV82" s="271">
        <v>-42243604.982811362</v>
      </c>
    </row>
    <row r="83" spans="1:48" x14ac:dyDescent="0.25">
      <c r="A83" s="411" t="s">
        <v>610</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21">
        <v>0</v>
      </c>
      <c r="AL83" s="422"/>
      <c r="AM83" s="272">
        <v>14017778.984999999</v>
      </c>
      <c r="AN83" s="272">
        <v>14017778.984999999</v>
      </c>
      <c r="AO83" s="272">
        <v>14017778.984999999</v>
      </c>
      <c r="AP83" s="272">
        <v>14017778.984999999</v>
      </c>
      <c r="AQ83" s="272">
        <v>14017778.984999999</v>
      </c>
      <c r="AR83" s="272">
        <v>14017778.984999999</v>
      </c>
      <c r="AS83" s="272">
        <v>14017778.984999999</v>
      </c>
      <c r="AT83" s="272">
        <v>14017778.984999999</v>
      </c>
      <c r="AU83" s="272">
        <v>14017778.984999999</v>
      </c>
      <c r="AV83" s="272">
        <v>14017778.984999999</v>
      </c>
    </row>
    <row r="84" spans="1:48" x14ac:dyDescent="0.25">
      <c r="A84" s="411" t="s">
        <v>611</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21">
        <v>0</v>
      </c>
      <c r="AL84" s="422"/>
      <c r="AM84" s="272">
        <v>0</v>
      </c>
      <c r="AN84" s="272">
        <v>0</v>
      </c>
      <c r="AO84" s="272">
        <v>0</v>
      </c>
      <c r="AP84" s="272">
        <v>0</v>
      </c>
      <c r="AQ84" s="272">
        <v>0</v>
      </c>
      <c r="AR84" s="272">
        <v>0</v>
      </c>
      <c r="AS84" s="272">
        <v>0</v>
      </c>
      <c r="AT84" s="272">
        <v>0</v>
      </c>
      <c r="AU84" s="272">
        <v>0</v>
      </c>
      <c r="AV84" s="272">
        <v>0</v>
      </c>
    </row>
    <row r="85" spans="1:48" x14ac:dyDescent="0.25">
      <c r="A85" s="411" t="s">
        <v>586</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21">
        <v>0</v>
      </c>
      <c r="AL85" s="422"/>
      <c r="AM85" s="272">
        <v>0</v>
      </c>
      <c r="AN85" s="272">
        <v>0</v>
      </c>
      <c r="AO85" s="272">
        <v>0</v>
      </c>
      <c r="AP85" s="272">
        <v>0</v>
      </c>
      <c r="AQ85" s="272">
        <v>0</v>
      </c>
      <c r="AR85" s="272">
        <v>0</v>
      </c>
      <c r="AS85" s="272">
        <v>0</v>
      </c>
      <c r="AT85" s="272">
        <v>0</v>
      </c>
      <c r="AU85" s="272">
        <v>0</v>
      </c>
      <c r="AV85" s="272">
        <v>0</v>
      </c>
    </row>
    <row r="86" spans="1:48" x14ac:dyDescent="0.25">
      <c r="A86" s="411" t="s">
        <v>615</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2"/>
      <c r="AK86" s="430">
        <v>-28035557.969999999</v>
      </c>
      <c r="AL86" s="431"/>
      <c r="AM86" s="277">
        <v>-3749546.6666666716</v>
      </c>
      <c r="AN86" s="277">
        <v>-3899528.5333333313</v>
      </c>
      <c r="AO86" s="277">
        <v>-4055509.6746666729</v>
      </c>
      <c r="AP86" s="277">
        <v>-4217730.0616533309</v>
      </c>
      <c r="AQ86" s="277">
        <v>-4386439.2641194686</v>
      </c>
      <c r="AR86" s="277">
        <v>-4561896.8346842527</v>
      </c>
      <c r="AS86" s="277">
        <v>-4744372.7080716267</v>
      </c>
      <c r="AT86" s="277">
        <v>-4934147.6163944677</v>
      </c>
      <c r="AU86" s="277">
        <v>-5131513.5210502669</v>
      </c>
      <c r="AV86" s="277">
        <v>-5336774.061892271</v>
      </c>
    </row>
    <row r="87" spans="1:48" x14ac:dyDescent="0.25">
      <c r="A87" s="411" t="s">
        <v>616</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2"/>
      <c r="AK87" s="421">
        <v>0</v>
      </c>
      <c r="AL87" s="422"/>
      <c r="AM87" s="272">
        <v>0</v>
      </c>
      <c r="AN87" s="272">
        <v>0</v>
      </c>
      <c r="AO87" s="272">
        <v>0</v>
      </c>
      <c r="AP87" s="272">
        <v>0</v>
      </c>
      <c r="AQ87" s="272">
        <v>0</v>
      </c>
      <c r="AR87" s="272">
        <v>0</v>
      </c>
      <c r="AS87" s="272">
        <v>0</v>
      </c>
      <c r="AT87" s="272">
        <v>0</v>
      </c>
      <c r="AU87" s="272">
        <v>0</v>
      </c>
      <c r="AV87" s="272">
        <v>0</v>
      </c>
    </row>
    <row r="88" spans="1:48" x14ac:dyDescent="0.25">
      <c r="A88" s="411" t="s">
        <v>617</v>
      </c>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21">
        <v>-140177789.84999999</v>
      </c>
      <c r="AL88" s="422"/>
      <c r="AM88" s="272">
        <v>0</v>
      </c>
      <c r="AN88" s="272">
        <v>0</v>
      </c>
      <c r="AO88" s="272">
        <v>0</v>
      </c>
      <c r="AP88" s="272">
        <v>0</v>
      </c>
      <c r="AQ88" s="272">
        <v>0</v>
      </c>
      <c r="AR88" s="272">
        <v>0</v>
      </c>
      <c r="AS88" s="272">
        <v>0</v>
      </c>
      <c r="AT88" s="272">
        <v>0</v>
      </c>
      <c r="AU88" s="272">
        <v>0</v>
      </c>
      <c r="AV88" s="272">
        <v>0</v>
      </c>
    </row>
    <row r="89" spans="1:48" x14ac:dyDescent="0.25">
      <c r="A89" s="411" t="s">
        <v>618</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21">
        <v>0</v>
      </c>
      <c r="AL89" s="422"/>
      <c r="AM89" s="272">
        <v>0</v>
      </c>
      <c r="AN89" s="272">
        <v>0</v>
      </c>
      <c r="AO89" s="272">
        <v>0</v>
      </c>
      <c r="AP89" s="272">
        <v>0</v>
      </c>
      <c r="AQ89" s="272">
        <v>0</v>
      </c>
      <c r="AR89" s="272">
        <v>0</v>
      </c>
      <c r="AS89" s="272">
        <v>0</v>
      </c>
      <c r="AT89" s="272">
        <v>0</v>
      </c>
      <c r="AU89" s="272">
        <v>0</v>
      </c>
      <c r="AV89" s="272">
        <v>0</v>
      </c>
    </row>
    <row r="90" spans="1:48" s="238" customFormat="1" ht="15" x14ac:dyDescent="0.25">
      <c r="A90" s="411" t="s">
        <v>619</v>
      </c>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c r="AE90" s="412"/>
      <c r="AF90" s="412"/>
      <c r="AG90" s="412"/>
      <c r="AH90" s="412"/>
      <c r="AI90" s="412"/>
      <c r="AJ90" s="412"/>
      <c r="AK90" s="413">
        <v>-168213347.81999999</v>
      </c>
      <c r="AL90" s="414"/>
      <c r="AM90" s="271">
        <v>-25426995.807865009</v>
      </c>
      <c r="AN90" s="271">
        <v>-26172691.439030007</v>
      </c>
      <c r="AO90" s="271">
        <v>-26954382.718195014</v>
      </c>
      <c r="AP90" s="271">
        <v>-27773509.471280009</v>
      </c>
      <c r="AQ90" s="271">
        <v>-28631569.117241807</v>
      </c>
      <c r="AR90" s="271">
        <v>-29530118.971795499</v>
      </c>
      <c r="AS90" s="271">
        <v>-30470778.643284716</v>
      </c>
      <c r="AT90" s="271">
        <v>-31455232.524386875</v>
      </c>
      <c r="AU90" s="271">
        <v>-32485232.383486576</v>
      </c>
      <c r="AV90" s="271">
        <v>-33562600.059703633</v>
      </c>
    </row>
    <row r="91" spans="1:48" s="238" customFormat="1" ht="15" x14ac:dyDescent="0.25">
      <c r="A91" s="411" t="s">
        <v>629</v>
      </c>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c r="AE91" s="412"/>
      <c r="AF91" s="412"/>
      <c r="AG91" s="412"/>
      <c r="AH91" s="412"/>
      <c r="AI91" s="412"/>
      <c r="AJ91" s="412"/>
      <c r="AK91" s="413">
        <v>-168213347.81999999</v>
      </c>
      <c r="AL91" s="414"/>
      <c r="AM91" s="271">
        <v>-193640343.62786502</v>
      </c>
      <c r="AN91" s="271">
        <v>-219813035.06689501</v>
      </c>
      <c r="AO91" s="271">
        <v>-246767417.78509003</v>
      </c>
      <c r="AP91" s="271">
        <v>-274540927.25637007</v>
      </c>
      <c r="AQ91" s="271">
        <v>-303172496.37361187</v>
      </c>
      <c r="AR91" s="271">
        <v>-332702615.34540737</v>
      </c>
      <c r="AS91" s="271">
        <v>-363173393.9886921</v>
      </c>
      <c r="AT91" s="271">
        <v>-394628626.51307899</v>
      </c>
      <c r="AU91" s="271">
        <v>-427113858.89656556</v>
      </c>
      <c r="AV91" s="271">
        <v>-460676458.9562692</v>
      </c>
    </row>
    <row r="92" spans="1:48" x14ac:dyDescent="0.25">
      <c r="A92" s="411" t="s">
        <v>620</v>
      </c>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c r="AE92" s="412"/>
      <c r="AF92" s="412"/>
      <c r="AG92" s="412"/>
      <c r="AH92" s="412"/>
      <c r="AI92" s="412"/>
      <c r="AJ92" s="412"/>
      <c r="AK92" s="443">
        <v>1</v>
      </c>
      <c r="AL92" s="444"/>
      <c r="AM92" s="278">
        <v>0.87742388347810829</v>
      </c>
      <c r="AN92" s="278">
        <v>0.76987267129780501</v>
      </c>
      <c r="AO92" s="278">
        <v>0.67550466903378525</v>
      </c>
      <c r="AP92" s="278">
        <v>0.59270393001121813</v>
      </c>
      <c r="AQ92" s="278">
        <v>0.52005258402317989</v>
      </c>
      <c r="AR92" s="278">
        <v>0.45630655788644375</v>
      </c>
      <c r="AS92" s="278">
        <v>0.40037427207725179</v>
      </c>
      <c r="AT92" s="278">
        <v>0.35129794865074299</v>
      </c>
      <c r="AU92" s="278">
        <v>0.30823721036302798</v>
      </c>
      <c r="AV92" s="278">
        <v>0.27045469014918666</v>
      </c>
    </row>
    <row r="93" spans="1:48" s="238" customFormat="1" ht="14.25" x14ac:dyDescent="0.25">
      <c r="A93" s="433" t="s">
        <v>630</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5">
        <v>-168213347.81999999</v>
      </c>
      <c r="AL93" s="446"/>
      <c r="AM93" s="279">
        <v>-22310253.406918496</v>
      </c>
      <c r="AN93" s="279">
        <v>-20149639.873219222</v>
      </c>
      <c r="AO93" s="279">
        <v>-18207811.377064303</v>
      </c>
      <c r="AP93" s="279">
        <v>-16461468.213831451</v>
      </c>
      <c r="AQ93" s="279">
        <v>-14889921.504059877</v>
      </c>
      <c r="AR93" s="279">
        <v>-13474786.941997174</v>
      </c>
      <c r="AS93" s="279">
        <v>-12199715.818932189</v>
      </c>
      <c r="AT93" s="279">
        <v>-11050158.660149241</v>
      </c>
      <c r="AU93" s="279">
        <v>-10013157.407880601</v>
      </c>
      <c r="AV93" s="279">
        <v>-9077162.5997482203</v>
      </c>
    </row>
    <row r="94" spans="1:48" s="238" customFormat="1" ht="14.25" x14ac:dyDescent="0.25">
      <c r="A94" s="433" t="s">
        <v>631</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5">
        <v>-168213347.81999999</v>
      </c>
      <c r="AL94" s="446"/>
      <c r="AM94" s="279">
        <v>-190523601.22691849</v>
      </c>
      <c r="AN94" s="279">
        <v>-210673241.10013771</v>
      </c>
      <c r="AO94" s="279">
        <v>-228881052.477202</v>
      </c>
      <c r="AP94" s="279">
        <v>-245342520.69103345</v>
      </c>
      <c r="AQ94" s="279">
        <v>-260232442.19509333</v>
      </c>
      <c r="AR94" s="279">
        <v>-273707229.1370905</v>
      </c>
      <c r="AS94" s="279">
        <v>-285906944.95602268</v>
      </c>
      <c r="AT94" s="279">
        <v>-296957103.6161719</v>
      </c>
      <c r="AU94" s="279">
        <v>-306970261.0240525</v>
      </c>
      <c r="AV94" s="279">
        <v>-316047423.62380069</v>
      </c>
    </row>
    <row r="95" spans="1:48" s="238" customFormat="1" ht="14.25" x14ac:dyDescent="0.25">
      <c r="A95" s="433" t="s">
        <v>632</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5">
        <v>0</v>
      </c>
      <c r="AL95" s="436"/>
      <c r="AM95" s="280">
        <v>0</v>
      </c>
      <c r="AN95" s="280">
        <v>0</v>
      </c>
      <c r="AO95" s="280">
        <v>0</v>
      </c>
      <c r="AP95" s="280">
        <v>0</v>
      </c>
      <c r="AQ95" s="280">
        <v>0</v>
      </c>
      <c r="AR95" s="280">
        <v>0</v>
      </c>
      <c r="AS95" s="280">
        <v>0</v>
      </c>
      <c r="AT95" s="280">
        <v>0</v>
      </c>
      <c r="AU95" s="280">
        <v>0</v>
      </c>
      <c r="AV95" s="280">
        <v>0</v>
      </c>
    </row>
    <row r="96" spans="1:48" s="238" customFormat="1" ht="14.25" x14ac:dyDescent="0.25">
      <c r="A96" s="433" t="s">
        <v>633</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7">
        <v>0</v>
      </c>
      <c r="AL96" s="438"/>
      <c r="AM96" s="281">
        <v>0</v>
      </c>
      <c r="AN96" s="281">
        <v>0</v>
      </c>
      <c r="AO96" s="281">
        <v>0</v>
      </c>
      <c r="AP96" s="281">
        <v>0</v>
      </c>
      <c r="AQ96" s="281">
        <v>0</v>
      </c>
      <c r="AR96" s="281">
        <v>0</v>
      </c>
      <c r="AS96" s="281">
        <v>0</v>
      </c>
      <c r="AT96" s="281">
        <v>0</v>
      </c>
      <c r="AU96" s="281">
        <v>0</v>
      </c>
      <c r="AV96" s="281">
        <v>0</v>
      </c>
    </row>
    <row r="97" spans="1:48" s="238" customFormat="1" ht="15" thickBot="1" x14ac:dyDescent="0.3">
      <c r="A97" s="439" t="s">
        <v>634</v>
      </c>
      <c r="B97" s="440"/>
      <c r="C97" s="440"/>
      <c r="D97" s="440"/>
      <c r="E97" s="440"/>
      <c r="F97" s="440"/>
      <c r="G97" s="440"/>
      <c r="H97" s="440"/>
      <c r="I97" s="440"/>
      <c r="J97" s="440"/>
      <c r="K97" s="44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1">
        <v>0</v>
      </c>
      <c r="AL97" s="442"/>
      <c r="AM97" s="282">
        <v>0</v>
      </c>
      <c r="AN97" s="282">
        <v>0</v>
      </c>
      <c r="AO97" s="282">
        <v>0</v>
      </c>
      <c r="AP97" s="282">
        <v>0</v>
      </c>
      <c r="AQ97" s="282">
        <v>0</v>
      </c>
      <c r="AR97" s="282">
        <v>0</v>
      </c>
      <c r="AS97" s="282">
        <v>0</v>
      </c>
      <c r="AT97" s="282">
        <v>0</v>
      </c>
      <c r="AU97" s="282">
        <v>0</v>
      </c>
      <c r="AV97" s="282">
        <v>0</v>
      </c>
    </row>
    <row r="98" spans="1:48" x14ac:dyDescent="0.25">
      <c r="AM98" s="283"/>
      <c r="AN98" s="283"/>
      <c r="AO98" s="283"/>
      <c r="AP98" s="283"/>
      <c r="AQ98" s="283"/>
      <c r="AR98" s="283"/>
      <c r="AS98" s="283"/>
      <c r="AT98" s="283"/>
    </row>
    <row r="99" spans="1:48"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c r="W99" s="432"/>
      <c r="X99" s="432"/>
      <c r="Y99" s="432"/>
      <c r="Z99" s="432"/>
      <c r="AA99" s="432"/>
      <c r="AB99" s="432"/>
      <c r="AC99" s="432"/>
      <c r="AD99" s="432"/>
      <c r="AE99" s="432"/>
      <c r="AF99" s="432"/>
      <c r="AG99" s="432"/>
      <c r="AH99" s="432"/>
      <c r="AI99" s="432"/>
      <c r="AJ99" s="432"/>
      <c r="AK99" s="432"/>
      <c r="AL99" s="432"/>
      <c r="AM99" s="432"/>
      <c r="AN99" s="432"/>
      <c r="AO99" s="432"/>
      <c r="AP99" s="432"/>
      <c r="AQ99" s="432"/>
      <c r="AR99" s="432"/>
      <c r="AS99" s="432"/>
      <c r="AT99" s="432"/>
      <c r="AU99" s="432"/>
    </row>
    <row r="101" spans="1:48" x14ac:dyDescent="0.25">
      <c r="AM101" s="283"/>
    </row>
    <row r="103" spans="1:48" x14ac:dyDescent="0.25">
      <c r="AM103" s="227" t="s">
        <v>513</v>
      </c>
    </row>
    <row r="104" spans="1:48" ht="27.75" x14ac:dyDescent="0.25">
      <c r="AL104" s="284"/>
    </row>
    <row r="105" spans="1:48" ht="27.75" x14ac:dyDescent="0.25">
      <c r="AL105" s="284"/>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I39" sqref="I39"/>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x14ac:dyDescent="0.25">
      <c r="K6" s="163"/>
    </row>
    <row r="7" spans="1:44" x14ac:dyDescent="0.25">
      <c r="A7" s="306" t="s">
        <v>5</v>
      </c>
      <c r="B7" s="306"/>
      <c r="C7" s="306"/>
      <c r="D7" s="306"/>
      <c r="E7" s="306"/>
      <c r="F7" s="306"/>
      <c r="G7" s="306"/>
      <c r="H7" s="306"/>
      <c r="I7" s="306"/>
      <c r="J7" s="306"/>
      <c r="K7" s="306"/>
      <c r="L7" s="306"/>
    </row>
    <row r="8" spans="1:44"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4</v>
      </c>
      <c r="B10" s="308"/>
      <c r="C10" s="308"/>
      <c r="D10" s="308"/>
      <c r="E10" s="308"/>
      <c r="F10" s="308"/>
      <c r="G10" s="308"/>
      <c r="H10" s="308"/>
      <c r="I10" s="308"/>
      <c r="J10" s="308"/>
      <c r="K10" s="308"/>
      <c r="L10" s="308"/>
    </row>
    <row r="11" spans="1:44" x14ac:dyDescent="0.25">
      <c r="A11" s="306"/>
      <c r="B11" s="306"/>
      <c r="C11" s="306"/>
      <c r="D11" s="306"/>
      <c r="E11" s="306"/>
      <c r="F11" s="306"/>
      <c r="G11" s="306"/>
      <c r="H11" s="306"/>
      <c r="I11" s="306"/>
      <c r="J11" s="306"/>
      <c r="K11" s="306"/>
      <c r="L11" s="306"/>
    </row>
    <row r="12" spans="1:44" x14ac:dyDescent="0.25">
      <c r="A12" s="307" t="str">
        <f>'1. паспорт местоположение'!A12:C12</f>
        <v>L_NA1000.PR.0002</v>
      </c>
      <c r="B12" s="307"/>
      <c r="C12" s="307"/>
      <c r="D12" s="307"/>
      <c r="E12" s="307"/>
      <c r="F12" s="307"/>
      <c r="G12" s="307"/>
      <c r="H12" s="307"/>
      <c r="I12" s="307"/>
      <c r="J12" s="307"/>
      <c r="K12" s="307"/>
      <c r="L12" s="307"/>
    </row>
    <row r="13" spans="1:44" x14ac:dyDescent="0.25">
      <c r="A13" s="308" t="s">
        <v>3</v>
      </c>
      <c r="B13" s="308"/>
      <c r="C13" s="308"/>
      <c r="D13" s="308"/>
      <c r="E13" s="308"/>
      <c r="F13" s="308"/>
      <c r="G13" s="308"/>
      <c r="H13" s="308"/>
      <c r="I13" s="308"/>
      <c r="J13" s="308"/>
      <c r="K13" s="308"/>
      <c r="L13" s="308"/>
    </row>
    <row r="14" spans="1:44" x14ac:dyDescent="0.25">
      <c r="A14" s="309"/>
      <c r="B14" s="309"/>
      <c r="C14" s="309"/>
      <c r="D14" s="309"/>
      <c r="E14" s="309"/>
      <c r="F14" s="309"/>
      <c r="G14" s="309"/>
      <c r="H14" s="309"/>
      <c r="I14" s="309"/>
      <c r="J14" s="309"/>
      <c r="K14" s="309"/>
      <c r="L14" s="309"/>
    </row>
    <row r="15" spans="1:44" x14ac:dyDescent="0.25">
      <c r="A15" s="307" t="str">
        <f>'1. паспорт местоположение'!A15:C15</f>
        <v>Создание конфигурации единой аналитической платформы, с возможностью прогнозирования событий</v>
      </c>
      <c r="B15" s="307"/>
      <c r="C15" s="307"/>
      <c r="D15" s="307"/>
      <c r="E15" s="307"/>
      <c r="F15" s="307"/>
      <c r="G15" s="307"/>
      <c r="H15" s="307"/>
      <c r="I15" s="307"/>
      <c r="J15" s="307"/>
      <c r="K15" s="307"/>
      <c r="L15" s="307"/>
    </row>
    <row r="16" spans="1:44" x14ac:dyDescent="0.25">
      <c r="A16" s="308" t="s">
        <v>2</v>
      </c>
      <c r="B16" s="308"/>
      <c r="C16" s="308"/>
      <c r="D16" s="308"/>
      <c r="E16" s="308"/>
      <c r="F16" s="308"/>
      <c r="G16" s="308"/>
      <c r="H16" s="308"/>
      <c r="I16" s="308"/>
      <c r="J16" s="308"/>
      <c r="K16" s="308"/>
      <c r="L16" s="308"/>
    </row>
    <row r="17" spans="1:12" ht="15.75" customHeight="1" x14ac:dyDescent="0.25">
      <c r="L17" s="160"/>
    </row>
    <row r="18" spans="1:12" x14ac:dyDescent="0.25">
      <c r="K18" s="163"/>
    </row>
    <row r="19" spans="1:12" ht="15.75" customHeight="1" x14ac:dyDescent="0.25">
      <c r="A19" s="457" t="s">
        <v>239</v>
      </c>
      <c r="B19" s="457"/>
      <c r="C19" s="457"/>
      <c r="D19" s="457"/>
      <c r="E19" s="457"/>
      <c r="F19" s="457"/>
      <c r="G19" s="457"/>
      <c r="H19" s="457"/>
      <c r="I19" s="457"/>
      <c r="J19" s="457"/>
      <c r="K19" s="457"/>
      <c r="L19" s="457"/>
    </row>
    <row r="20" spans="1:12" x14ac:dyDescent="0.25">
      <c r="A20" s="142"/>
      <c r="B20" s="142"/>
      <c r="C20" s="86"/>
      <c r="D20" s="86"/>
      <c r="E20" s="86"/>
      <c r="F20" s="86"/>
      <c r="G20" s="86"/>
      <c r="H20" s="86"/>
      <c r="I20" s="86"/>
      <c r="J20" s="86"/>
      <c r="K20" s="86"/>
      <c r="L20" s="86"/>
    </row>
    <row r="21" spans="1:12" ht="28.5" customHeight="1" x14ac:dyDescent="0.25">
      <c r="A21" s="451" t="s">
        <v>153</v>
      </c>
      <c r="B21" s="451" t="s">
        <v>152</v>
      </c>
      <c r="C21" s="452" t="s">
        <v>265</v>
      </c>
      <c r="D21" s="452"/>
      <c r="E21" s="452"/>
      <c r="F21" s="452"/>
      <c r="G21" s="452"/>
      <c r="H21" s="452"/>
      <c r="I21" s="453" t="s">
        <v>151</v>
      </c>
      <c r="J21" s="454" t="s">
        <v>266</v>
      </c>
      <c r="K21" s="451" t="s">
        <v>150</v>
      </c>
      <c r="L21" s="447" t="s">
        <v>267</v>
      </c>
    </row>
    <row r="22" spans="1:12" ht="58.5" customHeight="1" x14ac:dyDescent="0.25">
      <c r="A22" s="451"/>
      <c r="B22" s="451"/>
      <c r="C22" s="448" t="s">
        <v>0</v>
      </c>
      <c r="D22" s="448"/>
      <c r="E22" s="53"/>
      <c r="F22" s="54"/>
      <c r="G22" s="449" t="s">
        <v>538</v>
      </c>
      <c r="H22" s="450"/>
      <c r="I22" s="453"/>
      <c r="J22" s="455"/>
      <c r="K22" s="451"/>
      <c r="L22" s="447"/>
    </row>
    <row r="23" spans="1:12" ht="47.25" x14ac:dyDescent="0.25">
      <c r="A23" s="451"/>
      <c r="B23" s="451"/>
      <c r="C23" s="55" t="s">
        <v>149</v>
      </c>
      <c r="D23" s="55" t="s">
        <v>148</v>
      </c>
      <c r="E23" s="55" t="s">
        <v>149</v>
      </c>
      <c r="F23" s="55" t="s">
        <v>148</v>
      </c>
      <c r="G23" s="55" t="s">
        <v>149</v>
      </c>
      <c r="H23" s="55" t="s">
        <v>148</v>
      </c>
      <c r="I23" s="453"/>
      <c r="J23" s="456"/>
      <c r="K23" s="451"/>
      <c r="L23" s="447"/>
    </row>
    <row r="24" spans="1:12" x14ac:dyDescent="0.25">
      <c r="A24" s="161">
        <v>1</v>
      </c>
      <c r="B24" s="161">
        <v>2</v>
      </c>
      <c r="C24" s="55">
        <v>3</v>
      </c>
      <c r="D24" s="55">
        <v>4</v>
      </c>
      <c r="E24" s="55">
        <v>5</v>
      </c>
      <c r="F24" s="55">
        <v>6</v>
      </c>
      <c r="G24" s="55">
        <v>7</v>
      </c>
      <c r="H24" s="55">
        <v>8</v>
      </c>
      <c r="I24" s="55">
        <v>9</v>
      </c>
      <c r="J24" s="55">
        <v>10</v>
      </c>
      <c r="K24" s="55">
        <v>11</v>
      </c>
      <c r="L24" s="55">
        <v>12</v>
      </c>
    </row>
    <row r="25" spans="1:12" ht="36.75" customHeight="1" x14ac:dyDescent="0.25">
      <c r="A25" s="164">
        <v>1</v>
      </c>
      <c r="B25" s="165" t="s">
        <v>280</v>
      </c>
      <c r="C25" s="56"/>
      <c r="D25" s="56"/>
      <c r="E25" s="56"/>
      <c r="F25" s="56"/>
      <c r="G25" s="56"/>
      <c r="H25" s="56"/>
      <c r="I25" s="56"/>
      <c r="J25" s="56"/>
      <c r="K25" s="57"/>
      <c r="L25" s="37"/>
    </row>
    <row r="26" spans="1:12" ht="21.75" customHeight="1" x14ac:dyDescent="0.25">
      <c r="A26" s="164" t="s">
        <v>147</v>
      </c>
      <c r="B26" s="166" t="s">
        <v>281</v>
      </c>
      <c r="C26" s="87" t="s">
        <v>260</v>
      </c>
      <c r="D26" s="87" t="s">
        <v>260</v>
      </c>
      <c r="E26" s="87" t="s">
        <v>282</v>
      </c>
      <c r="F26" s="87" t="s">
        <v>282</v>
      </c>
      <c r="G26" s="87" t="s">
        <v>260</v>
      </c>
      <c r="H26" s="87" t="s">
        <v>260</v>
      </c>
      <c r="I26" s="87"/>
      <c r="J26" s="87"/>
      <c r="K26" s="57"/>
      <c r="L26" s="57"/>
    </row>
    <row r="27" spans="1:12" s="88" customFormat="1" ht="39" customHeight="1" x14ac:dyDescent="0.25">
      <c r="A27" s="164" t="s">
        <v>146</v>
      </c>
      <c r="B27" s="166" t="s">
        <v>283</v>
      </c>
      <c r="C27" s="87" t="s">
        <v>260</v>
      </c>
      <c r="D27" s="87" t="s">
        <v>260</v>
      </c>
      <c r="E27" s="87" t="s">
        <v>282</v>
      </c>
      <c r="F27" s="87" t="s">
        <v>282</v>
      </c>
      <c r="G27" s="87" t="s">
        <v>260</v>
      </c>
      <c r="H27" s="87" t="s">
        <v>260</v>
      </c>
      <c r="I27" s="87"/>
      <c r="J27" s="87"/>
      <c r="K27" s="57"/>
      <c r="L27" s="57"/>
    </row>
    <row r="28" spans="1:12" s="88" customFormat="1" ht="70.5" customHeight="1" x14ac:dyDescent="0.25">
      <c r="A28" s="164" t="s">
        <v>268</v>
      </c>
      <c r="B28" s="166" t="s">
        <v>284</v>
      </c>
      <c r="C28" s="87" t="s">
        <v>260</v>
      </c>
      <c r="D28" s="87" t="s">
        <v>260</v>
      </c>
      <c r="E28" s="87"/>
      <c r="F28" s="87"/>
      <c r="G28" s="87" t="s">
        <v>260</v>
      </c>
      <c r="H28" s="87" t="s">
        <v>260</v>
      </c>
      <c r="I28" s="87"/>
      <c r="J28" s="87"/>
      <c r="K28" s="57"/>
      <c r="L28" s="57"/>
    </row>
    <row r="29" spans="1:12" s="88" customFormat="1" ht="54" customHeight="1" x14ac:dyDescent="0.25">
      <c r="A29" s="164" t="s">
        <v>145</v>
      </c>
      <c r="B29" s="166" t="s">
        <v>285</v>
      </c>
      <c r="C29" s="87" t="s">
        <v>260</v>
      </c>
      <c r="D29" s="87" t="s">
        <v>260</v>
      </c>
      <c r="E29" s="87"/>
      <c r="F29" s="87"/>
      <c r="G29" s="87" t="s">
        <v>260</v>
      </c>
      <c r="H29" s="87" t="s">
        <v>260</v>
      </c>
      <c r="I29" s="87"/>
      <c r="J29" s="87"/>
      <c r="K29" s="57"/>
      <c r="L29" s="57"/>
    </row>
    <row r="30" spans="1:12" s="88" customFormat="1" ht="42" customHeight="1" x14ac:dyDescent="0.25">
      <c r="A30" s="164" t="s">
        <v>144</v>
      </c>
      <c r="B30" s="166" t="s">
        <v>286</v>
      </c>
      <c r="C30" s="87" t="s">
        <v>260</v>
      </c>
      <c r="D30" s="87" t="s">
        <v>260</v>
      </c>
      <c r="E30" s="87"/>
      <c r="F30" s="87"/>
      <c r="G30" s="87" t="s">
        <v>260</v>
      </c>
      <c r="H30" s="87" t="s">
        <v>260</v>
      </c>
      <c r="I30" s="87"/>
      <c r="J30" s="87"/>
      <c r="K30" s="57"/>
      <c r="L30" s="57"/>
    </row>
    <row r="31" spans="1:12" s="88" customFormat="1" ht="37.5" customHeight="1" x14ac:dyDescent="0.25">
      <c r="A31" s="164" t="s">
        <v>143</v>
      </c>
      <c r="B31" s="167" t="s">
        <v>287</v>
      </c>
      <c r="C31" s="87" t="s">
        <v>260</v>
      </c>
      <c r="D31" s="87" t="s">
        <v>260</v>
      </c>
      <c r="E31" s="87"/>
      <c r="F31" s="87"/>
      <c r="G31" s="87" t="s">
        <v>260</v>
      </c>
      <c r="H31" s="87" t="s">
        <v>260</v>
      </c>
      <c r="I31" s="87"/>
      <c r="J31" s="87"/>
      <c r="K31" s="57"/>
      <c r="L31" s="57"/>
    </row>
    <row r="32" spans="1:12" s="88" customFormat="1" ht="31.5" x14ac:dyDescent="0.25">
      <c r="A32" s="164" t="s">
        <v>142</v>
      </c>
      <c r="B32" s="167" t="s">
        <v>288</v>
      </c>
      <c r="C32" s="87" t="s">
        <v>260</v>
      </c>
      <c r="D32" s="87" t="s">
        <v>260</v>
      </c>
      <c r="E32" s="87"/>
      <c r="F32" s="87"/>
      <c r="G32" s="87" t="s">
        <v>260</v>
      </c>
      <c r="H32" s="87" t="s">
        <v>260</v>
      </c>
      <c r="I32" s="87"/>
      <c r="J32" s="87"/>
      <c r="K32" s="57"/>
      <c r="L32" s="57"/>
    </row>
    <row r="33" spans="1:12" s="88" customFormat="1" ht="37.5" customHeight="1" x14ac:dyDescent="0.25">
      <c r="A33" s="164" t="s">
        <v>269</v>
      </c>
      <c r="B33" s="167" t="s">
        <v>289</v>
      </c>
      <c r="C33" s="87" t="s">
        <v>260</v>
      </c>
      <c r="D33" s="87" t="s">
        <v>260</v>
      </c>
      <c r="E33" s="87"/>
      <c r="F33" s="87"/>
      <c r="G33" s="87" t="s">
        <v>260</v>
      </c>
      <c r="H33" s="87" t="s">
        <v>260</v>
      </c>
      <c r="I33" s="87"/>
      <c r="J33" s="87"/>
      <c r="K33" s="57"/>
      <c r="L33" s="57"/>
    </row>
    <row r="34" spans="1:12" s="88" customFormat="1" ht="47.25" customHeight="1" x14ac:dyDescent="0.25">
      <c r="A34" s="164" t="s">
        <v>270</v>
      </c>
      <c r="B34" s="167" t="s">
        <v>290</v>
      </c>
      <c r="C34" s="87" t="s">
        <v>260</v>
      </c>
      <c r="D34" s="87" t="s">
        <v>260</v>
      </c>
      <c r="E34" s="87"/>
      <c r="F34" s="87"/>
      <c r="G34" s="87" t="s">
        <v>260</v>
      </c>
      <c r="H34" s="87" t="s">
        <v>260</v>
      </c>
      <c r="I34" s="87"/>
      <c r="J34" s="87"/>
      <c r="K34" s="58"/>
      <c r="L34" s="57"/>
    </row>
    <row r="35" spans="1:12" s="88" customFormat="1" ht="49.5" customHeight="1" x14ac:dyDescent="0.25">
      <c r="A35" s="164" t="s">
        <v>271</v>
      </c>
      <c r="B35" s="167" t="s">
        <v>291</v>
      </c>
      <c r="C35" s="87" t="s">
        <v>260</v>
      </c>
      <c r="D35" s="87" t="s">
        <v>260</v>
      </c>
      <c r="E35" s="87"/>
      <c r="F35" s="87"/>
      <c r="G35" s="87" t="s">
        <v>260</v>
      </c>
      <c r="H35" s="87" t="s">
        <v>260</v>
      </c>
      <c r="I35" s="87"/>
      <c r="J35" s="87"/>
      <c r="K35" s="58"/>
      <c r="L35" s="57"/>
    </row>
    <row r="36" spans="1:12" ht="37.5" customHeight="1" x14ac:dyDescent="0.25">
      <c r="A36" s="164" t="s">
        <v>272</v>
      </c>
      <c r="B36" s="167" t="s">
        <v>292</v>
      </c>
      <c r="C36" s="87" t="s">
        <v>260</v>
      </c>
      <c r="D36" s="87" t="s">
        <v>260</v>
      </c>
      <c r="E36" s="168"/>
      <c r="F36" s="169"/>
      <c r="G36" s="87" t="s">
        <v>260</v>
      </c>
      <c r="H36" s="87" t="s">
        <v>260</v>
      </c>
      <c r="I36" s="170"/>
      <c r="J36" s="170"/>
      <c r="K36" s="57"/>
      <c r="L36" s="57"/>
    </row>
    <row r="37" spans="1:12" x14ac:dyDescent="0.25">
      <c r="A37" s="164" t="s">
        <v>273</v>
      </c>
      <c r="B37" s="167" t="s">
        <v>293</v>
      </c>
      <c r="C37" s="87" t="s">
        <v>260</v>
      </c>
      <c r="D37" s="87" t="s">
        <v>260</v>
      </c>
      <c r="E37" s="168"/>
      <c r="F37" s="169"/>
      <c r="G37" s="87" t="s">
        <v>260</v>
      </c>
      <c r="H37" s="87" t="s">
        <v>260</v>
      </c>
      <c r="I37" s="170"/>
      <c r="J37" s="170"/>
      <c r="K37" s="57"/>
      <c r="L37" s="57"/>
    </row>
    <row r="38" spans="1:12" x14ac:dyDescent="0.25">
      <c r="A38" s="164" t="s">
        <v>539</v>
      </c>
      <c r="B38" s="165" t="s">
        <v>294</v>
      </c>
      <c r="C38" s="87"/>
      <c r="D38" s="87"/>
      <c r="E38" s="168"/>
      <c r="F38" s="169"/>
      <c r="G38" s="87"/>
      <c r="H38" s="87"/>
      <c r="I38" s="89"/>
      <c r="J38" s="89"/>
      <c r="K38" s="57"/>
      <c r="L38" s="57"/>
    </row>
    <row r="39" spans="1:12" ht="63" x14ac:dyDescent="0.25">
      <c r="A39" s="164">
        <v>2</v>
      </c>
      <c r="B39" s="285" t="s">
        <v>540</v>
      </c>
      <c r="C39" s="91" t="s">
        <v>537</v>
      </c>
      <c r="D39" s="91" t="s">
        <v>559</v>
      </c>
      <c r="E39" s="89"/>
      <c r="F39" s="89"/>
      <c r="G39" s="90">
        <v>44044</v>
      </c>
      <c r="H39" s="90">
        <v>46630</v>
      </c>
      <c r="I39" s="189">
        <v>4.1000000000000002E-2</v>
      </c>
      <c r="J39" s="159">
        <v>0</v>
      </c>
      <c r="K39" s="57"/>
      <c r="L39" s="57"/>
    </row>
    <row r="40" spans="1:12" ht="33.75" customHeight="1" x14ac:dyDescent="0.25">
      <c r="A40" s="164" t="s">
        <v>141</v>
      </c>
      <c r="B40" s="167" t="s">
        <v>295</v>
      </c>
      <c r="C40" s="87" t="s">
        <v>260</v>
      </c>
      <c r="D40" s="87" t="s">
        <v>260</v>
      </c>
      <c r="E40" s="87" t="s">
        <v>260</v>
      </c>
      <c r="F40" s="87" t="s">
        <v>260</v>
      </c>
      <c r="G40" s="87" t="s">
        <v>260</v>
      </c>
      <c r="H40" s="87" t="s">
        <v>260</v>
      </c>
      <c r="I40" s="89"/>
      <c r="J40" s="89"/>
      <c r="K40" s="57"/>
      <c r="L40" s="57"/>
    </row>
    <row r="41" spans="1:12" ht="63" customHeight="1" x14ac:dyDescent="0.25">
      <c r="A41" s="164" t="s">
        <v>140</v>
      </c>
      <c r="B41" s="165" t="s">
        <v>541</v>
      </c>
      <c r="C41" s="87" t="s">
        <v>260</v>
      </c>
      <c r="D41" s="87" t="s">
        <v>260</v>
      </c>
      <c r="E41" s="87" t="s">
        <v>260</v>
      </c>
      <c r="F41" s="87" t="s">
        <v>260</v>
      </c>
      <c r="G41" s="87" t="s">
        <v>260</v>
      </c>
      <c r="H41" s="87" t="s">
        <v>260</v>
      </c>
      <c r="I41" s="89"/>
      <c r="J41" s="89"/>
      <c r="K41" s="57"/>
      <c r="L41" s="57"/>
    </row>
    <row r="42" spans="1:12" ht="58.5" customHeight="1" x14ac:dyDescent="0.25">
      <c r="A42" s="164">
        <v>3</v>
      </c>
      <c r="B42" s="167" t="s">
        <v>296</v>
      </c>
      <c r="C42" s="87" t="s">
        <v>260</v>
      </c>
      <c r="D42" s="87" t="s">
        <v>260</v>
      </c>
      <c r="E42" s="89"/>
      <c r="F42" s="89"/>
      <c r="G42" s="87" t="s">
        <v>260</v>
      </c>
      <c r="H42" s="87" t="s">
        <v>260</v>
      </c>
      <c r="I42" s="89"/>
      <c r="J42" s="89"/>
      <c r="K42" s="57"/>
      <c r="L42" s="57"/>
    </row>
    <row r="43" spans="1:12" ht="34.5" customHeight="1" x14ac:dyDescent="0.25">
      <c r="A43" s="164" t="s">
        <v>139</v>
      </c>
      <c r="B43" s="167" t="s">
        <v>297</v>
      </c>
      <c r="C43" s="87" t="s">
        <v>260</v>
      </c>
      <c r="D43" s="87" t="s">
        <v>260</v>
      </c>
      <c r="E43" s="89"/>
      <c r="F43" s="89"/>
      <c r="G43" s="87" t="s">
        <v>260</v>
      </c>
      <c r="H43" s="87" t="s">
        <v>260</v>
      </c>
      <c r="I43" s="89"/>
      <c r="J43" s="89"/>
      <c r="K43" s="57"/>
      <c r="L43" s="57"/>
    </row>
    <row r="44" spans="1:12" ht="24.75" customHeight="1" x14ac:dyDescent="0.25">
      <c r="A44" s="164" t="s">
        <v>138</v>
      </c>
      <c r="B44" s="167" t="s">
        <v>298</v>
      </c>
      <c r="C44" s="87" t="s">
        <v>260</v>
      </c>
      <c r="D44" s="87" t="s">
        <v>260</v>
      </c>
      <c r="E44" s="89"/>
      <c r="F44" s="89"/>
      <c r="G44" s="87" t="s">
        <v>260</v>
      </c>
      <c r="H44" s="87" t="s">
        <v>260</v>
      </c>
      <c r="I44" s="89"/>
      <c r="J44" s="89"/>
      <c r="K44" s="57"/>
      <c r="L44" s="57"/>
    </row>
    <row r="45" spans="1:12" ht="90.75" customHeight="1" x14ac:dyDescent="0.25">
      <c r="A45" s="164" t="s">
        <v>137</v>
      </c>
      <c r="B45" s="167" t="s">
        <v>299</v>
      </c>
      <c r="C45" s="87" t="s">
        <v>260</v>
      </c>
      <c r="D45" s="87" t="s">
        <v>260</v>
      </c>
      <c r="E45" s="89"/>
      <c r="F45" s="89"/>
      <c r="G45" s="87" t="s">
        <v>260</v>
      </c>
      <c r="H45" s="87" t="s">
        <v>260</v>
      </c>
      <c r="I45" s="89"/>
      <c r="J45" s="89"/>
      <c r="K45" s="57"/>
      <c r="L45" s="57"/>
    </row>
    <row r="46" spans="1:12" ht="167.25" customHeight="1" x14ac:dyDescent="0.25">
      <c r="A46" s="164" t="s">
        <v>136</v>
      </c>
      <c r="B46" s="167" t="s">
        <v>300</v>
      </c>
      <c r="C46" s="87" t="s">
        <v>260</v>
      </c>
      <c r="D46" s="87" t="s">
        <v>260</v>
      </c>
      <c r="E46" s="89"/>
      <c r="F46" s="89"/>
      <c r="G46" s="87" t="s">
        <v>260</v>
      </c>
      <c r="H46" s="87" t="s">
        <v>260</v>
      </c>
      <c r="I46" s="89"/>
      <c r="J46" s="89"/>
      <c r="K46" s="57"/>
      <c r="L46" s="57"/>
    </row>
    <row r="47" spans="1:12" ht="30.75" customHeight="1" x14ac:dyDescent="0.25">
      <c r="A47" s="164" t="s">
        <v>135</v>
      </c>
      <c r="B47" s="167" t="s">
        <v>301</v>
      </c>
      <c r="C47" s="87" t="s">
        <v>260</v>
      </c>
      <c r="D47" s="87" t="s">
        <v>260</v>
      </c>
      <c r="E47" s="89"/>
      <c r="F47" s="89"/>
      <c r="G47" s="87" t="s">
        <v>260</v>
      </c>
      <c r="H47" s="87" t="s">
        <v>260</v>
      </c>
      <c r="I47" s="89"/>
      <c r="J47" s="89"/>
      <c r="K47" s="57"/>
      <c r="L47" s="57"/>
    </row>
    <row r="48" spans="1:12" ht="37.5" customHeight="1" x14ac:dyDescent="0.25">
      <c r="A48" s="164" t="s">
        <v>542</v>
      </c>
      <c r="B48" s="165" t="s">
        <v>302</v>
      </c>
      <c r="C48" s="87"/>
      <c r="D48" s="87"/>
      <c r="E48" s="89"/>
      <c r="F48" s="89"/>
      <c r="G48" s="87"/>
      <c r="H48" s="87"/>
      <c r="I48" s="89"/>
      <c r="J48" s="89"/>
      <c r="K48" s="57"/>
      <c r="L48" s="57"/>
    </row>
    <row r="49" spans="1:12" ht="35.25" customHeight="1" x14ac:dyDescent="0.25">
      <c r="A49" s="164">
        <v>4</v>
      </c>
      <c r="B49" s="167" t="s">
        <v>303</v>
      </c>
      <c r="C49" s="87" t="s">
        <v>260</v>
      </c>
      <c r="D49" s="87" t="s">
        <v>260</v>
      </c>
      <c r="E49" s="89"/>
      <c r="F49" s="89"/>
      <c r="G49" s="87" t="s">
        <v>260</v>
      </c>
      <c r="H49" s="87" t="s">
        <v>260</v>
      </c>
      <c r="I49" s="89"/>
      <c r="J49" s="89"/>
      <c r="K49" s="57"/>
      <c r="L49" s="57"/>
    </row>
    <row r="50" spans="1:12" ht="86.25" customHeight="1" x14ac:dyDescent="0.25">
      <c r="A50" s="164" t="s">
        <v>134</v>
      </c>
      <c r="B50" s="167" t="s">
        <v>304</v>
      </c>
      <c r="C50" s="87" t="s">
        <v>260</v>
      </c>
      <c r="D50" s="87" t="s">
        <v>260</v>
      </c>
      <c r="E50" s="89"/>
      <c r="F50" s="89"/>
      <c r="G50" s="87" t="s">
        <v>260</v>
      </c>
      <c r="H50" s="87" t="s">
        <v>260</v>
      </c>
      <c r="I50" s="189"/>
      <c r="J50" s="159"/>
      <c r="K50" s="57"/>
      <c r="L50" s="57"/>
    </row>
    <row r="51" spans="1:12" ht="77.25" customHeight="1" x14ac:dyDescent="0.25">
      <c r="A51" s="164" t="s">
        <v>133</v>
      </c>
      <c r="B51" s="167" t="s">
        <v>305</v>
      </c>
      <c r="C51" s="87" t="s">
        <v>260</v>
      </c>
      <c r="D51" s="87" t="s">
        <v>260</v>
      </c>
      <c r="E51" s="87" t="s">
        <v>260</v>
      </c>
      <c r="F51" s="87" t="s">
        <v>260</v>
      </c>
      <c r="G51" s="87" t="s">
        <v>260</v>
      </c>
      <c r="H51" s="87" t="s">
        <v>260</v>
      </c>
      <c r="I51" s="89"/>
      <c r="J51" s="89"/>
      <c r="K51" s="57"/>
      <c r="L51" s="57"/>
    </row>
    <row r="52" spans="1:12" ht="71.25" customHeight="1" x14ac:dyDescent="0.25">
      <c r="A52" s="164" t="s">
        <v>132</v>
      </c>
      <c r="B52" s="167" t="s">
        <v>306</v>
      </c>
      <c r="C52" s="87" t="s">
        <v>260</v>
      </c>
      <c r="D52" s="87" t="s">
        <v>260</v>
      </c>
      <c r="E52" s="87" t="s">
        <v>260</v>
      </c>
      <c r="F52" s="87" t="s">
        <v>260</v>
      </c>
      <c r="G52" s="87" t="s">
        <v>260</v>
      </c>
      <c r="H52" s="87" t="s">
        <v>260</v>
      </c>
      <c r="I52" s="89"/>
      <c r="J52" s="89"/>
      <c r="K52" s="57"/>
      <c r="L52" s="57"/>
    </row>
    <row r="53" spans="1:12" ht="48" customHeight="1" x14ac:dyDescent="0.25">
      <c r="A53" s="164" t="s">
        <v>131</v>
      </c>
      <c r="B53" s="59" t="s">
        <v>307</v>
      </c>
      <c r="C53" s="90">
        <v>44256</v>
      </c>
      <c r="D53" s="90">
        <v>46752</v>
      </c>
      <c r="E53" s="89"/>
      <c r="F53" s="89"/>
      <c r="G53" s="90">
        <v>44256</v>
      </c>
      <c r="H53" s="90">
        <v>46746</v>
      </c>
      <c r="I53" s="189">
        <v>4.1000000000000002E-2</v>
      </c>
      <c r="J53" s="159">
        <v>0</v>
      </c>
      <c r="K53" s="57"/>
      <c r="L53" s="57"/>
    </row>
    <row r="54" spans="1:12" ht="46.5" customHeight="1" x14ac:dyDescent="0.25">
      <c r="A54" s="164" t="s">
        <v>274</v>
      </c>
      <c r="B54" s="167" t="s">
        <v>308</v>
      </c>
      <c r="C54" s="87" t="s">
        <v>260</v>
      </c>
      <c r="D54" s="87" t="s">
        <v>260</v>
      </c>
      <c r="E54" s="87" t="s">
        <v>260</v>
      </c>
      <c r="F54" s="87" t="s">
        <v>260</v>
      </c>
      <c r="G54" s="87" t="s">
        <v>260</v>
      </c>
      <c r="H54" s="87" t="s">
        <v>260</v>
      </c>
      <c r="I54" s="89"/>
      <c r="J54" s="89"/>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70" zoomScaleNormal="70" zoomScaleSheetLayoutView="85" workbookViewId="0">
      <selection activeCell="C24" sqref="C24:AC86"/>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row>
    <row r="6" spans="1:29" ht="18.75" x14ac:dyDescent="0.25">
      <c r="A6" s="295" t="s">
        <v>5</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50"/>
      <c r="B7" s="50"/>
      <c r="C7" s="50"/>
      <c r="D7" s="50"/>
      <c r="E7" s="50"/>
      <c r="F7" s="50"/>
      <c r="G7" s="50"/>
      <c r="H7" s="140"/>
      <c r="I7" s="140"/>
      <c r="J7" s="140"/>
      <c r="K7" s="140"/>
      <c r="L7" s="140"/>
      <c r="M7" s="140"/>
      <c r="N7" s="140"/>
      <c r="O7" s="140"/>
      <c r="P7" s="140"/>
      <c r="Q7" s="140"/>
      <c r="R7" s="140"/>
      <c r="S7" s="140"/>
      <c r="T7" s="140"/>
      <c r="U7" s="140"/>
      <c r="V7" s="140"/>
      <c r="W7" s="140"/>
      <c r="X7" s="140"/>
      <c r="Y7" s="140"/>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2" t="s">
        <v>4</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50"/>
      <c r="B10" s="50"/>
      <c r="C10" s="50"/>
      <c r="D10" s="50"/>
      <c r="E10" s="50"/>
      <c r="F10" s="50"/>
      <c r="G10" s="50"/>
      <c r="H10" s="140"/>
      <c r="I10" s="140"/>
      <c r="J10" s="140"/>
      <c r="K10" s="140"/>
      <c r="L10" s="140"/>
      <c r="M10" s="140"/>
      <c r="N10" s="140"/>
      <c r="O10" s="140"/>
      <c r="P10" s="140"/>
      <c r="Q10" s="140"/>
      <c r="R10" s="140"/>
      <c r="S10" s="140"/>
      <c r="T10" s="140"/>
      <c r="U10" s="140"/>
      <c r="V10" s="140"/>
      <c r="W10" s="140"/>
      <c r="X10" s="140"/>
      <c r="Y10" s="140"/>
    </row>
    <row r="11" spans="1:29" x14ac:dyDescent="0.25">
      <c r="A11" s="296" t="str">
        <f>'1. паспорт местоположение'!A12:C12</f>
        <v>L_NA1000.PR.0002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2" t="s">
        <v>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9"/>
      <c r="B13" s="9"/>
      <c r="C13" s="9"/>
      <c r="D13" s="9"/>
      <c r="E13" s="9"/>
      <c r="F13" s="9"/>
      <c r="G13" s="9"/>
      <c r="H13" s="141"/>
      <c r="I13" s="141"/>
      <c r="J13" s="141"/>
      <c r="K13" s="141"/>
      <c r="L13" s="141"/>
      <c r="M13" s="141"/>
      <c r="N13" s="141"/>
      <c r="O13" s="141"/>
      <c r="P13" s="141"/>
      <c r="Q13" s="141"/>
      <c r="R13" s="141"/>
      <c r="S13" s="141"/>
      <c r="T13" s="141"/>
      <c r="U13" s="141"/>
      <c r="V13" s="141"/>
      <c r="W13" s="141"/>
      <c r="X13" s="220"/>
      <c r="Y13" s="220"/>
    </row>
    <row r="14" spans="1:29" x14ac:dyDescent="0.25">
      <c r="A14" s="296" t="str">
        <f>'1. паспорт местоположение'!A15:C15</f>
        <v>Создание конфигурации единой аналитической платформы, с возможностью прогнозирования событий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2" t="s">
        <v>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row>
    <row r="18" spans="1:34" x14ac:dyDescent="0.25">
      <c r="A18" s="463" t="s">
        <v>240</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row>
    <row r="20" spans="1:34" s="145" customFormat="1" ht="21" customHeight="1" x14ac:dyDescent="0.25">
      <c r="A20" s="464" t="s">
        <v>130</v>
      </c>
      <c r="B20" s="464" t="s">
        <v>129</v>
      </c>
      <c r="C20" s="467" t="s">
        <v>128</v>
      </c>
      <c r="D20" s="467"/>
      <c r="E20" s="468" t="s">
        <v>127</v>
      </c>
      <c r="F20" s="468"/>
      <c r="G20" s="469" t="s">
        <v>565</v>
      </c>
      <c r="H20" s="460" t="s">
        <v>553</v>
      </c>
      <c r="I20" s="461"/>
      <c r="J20" s="461"/>
      <c r="K20" s="461"/>
      <c r="L20" s="460" t="s">
        <v>554</v>
      </c>
      <c r="M20" s="461"/>
      <c r="N20" s="461"/>
      <c r="O20" s="461"/>
      <c r="P20" s="460" t="s">
        <v>555</v>
      </c>
      <c r="Q20" s="461"/>
      <c r="R20" s="461"/>
      <c r="S20" s="461"/>
      <c r="T20" s="460" t="s">
        <v>556</v>
      </c>
      <c r="U20" s="461"/>
      <c r="V20" s="461"/>
      <c r="W20" s="461"/>
      <c r="X20" s="460" t="s">
        <v>566</v>
      </c>
      <c r="Y20" s="461"/>
      <c r="Z20" s="461"/>
      <c r="AA20" s="461"/>
      <c r="AB20" s="458" t="s">
        <v>126</v>
      </c>
      <c r="AC20" s="458"/>
    </row>
    <row r="21" spans="1:34" s="145" customFormat="1" ht="81.75" customHeight="1" x14ac:dyDescent="0.25">
      <c r="A21" s="465"/>
      <c r="B21" s="465"/>
      <c r="C21" s="467"/>
      <c r="D21" s="467"/>
      <c r="E21" s="468"/>
      <c r="F21" s="468"/>
      <c r="G21" s="470"/>
      <c r="H21" s="459" t="s">
        <v>0</v>
      </c>
      <c r="I21" s="459"/>
      <c r="J21" s="459" t="s">
        <v>476</v>
      </c>
      <c r="K21" s="459"/>
      <c r="L21" s="459" t="s">
        <v>0</v>
      </c>
      <c r="M21" s="459"/>
      <c r="N21" s="459" t="s">
        <v>476</v>
      </c>
      <c r="O21" s="459"/>
      <c r="P21" s="459" t="s">
        <v>0</v>
      </c>
      <c r="Q21" s="459"/>
      <c r="R21" s="459" t="s">
        <v>476</v>
      </c>
      <c r="S21" s="459"/>
      <c r="T21" s="459" t="s">
        <v>0</v>
      </c>
      <c r="U21" s="459"/>
      <c r="V21" s="459" t="s">
        <v>476</v>
      </c>
      <c r="W21" s="459"/>
      <c r="X21" s="459" t="s">
        <v>0</v>
      </c>
      <c r="Y21" s="459"/>
      <c r="Z21" s="459" t="s">
        <v>476</v>
      </c>
      <c r="AA21" s="459"/>
      <c r="AB21" s="458"/>
      <c r="AC21" s="458"/>
    </row>
    <row r="22" spans="1:34" s="145" customFormat="1" ht="89.25" customHeight="1" x14ac:dyDescent="0.3">
      <c r="A22" s="466"/>
      <c r="B22" s="466"/>
      <c r="C22" s="222" t="s">
        <v>0</v>
      </c>
      <c r="D22" s="222" t="s">
        <v>476</v>
      </c>
      <c r="E22" s="143" t="s">
        <v>567</v>
      </c>
      <c r="F22" s="143" t="s">
        <v>568</v>
      </c>
      <c r="G22" s="471"/>
      <c r="H22" s="223" t="s">
        <v>231</v>
      </c>
      <c r="I22" s="223" t="s">
        <v>477</v>
      </c>
      <c r="J22" s="223" t="s">
        <v>231</v>
      </c>
      <c r="K22" s="223" t="s">
        <v>477</v>
      </c>
      <c r="L22" s="223" t="s">
        <v>231</v>
      </c>
      <c r="M22" s="223" t="s">
        <v>477</v>
      </c>
      <c r="N22" s="223" t="s">
        <v>231</v>
      </c>
      <c r="O22" s="223" t="s">
        <v>477</v>
      </c>
      <c r="P22" s="223" t="s">
        <v>231</v>
      </c>
      <c r="Q22" s="223" t="s">
        <v>477</v>
      </c>
      <c r="R22" s="223" t="s">
        <v>231</v>
      </c>
      <c r="S22" s="223" t="s">
        <v>477</v>
      </c>
      <c r="T22" s="223" t="s">
        <v>231</v>
      </c>
      <c r="U22" s="223" t="s">
        <v>477</v>
      </c>
      <c r="V22" s="223" t="s">
        <v>231</v>
      </c>
      <c r="W22" s="223" t="s">
        <v>477</v>
      </c>
      <c r="X22" s="223" t="s">
        <v>231</v>
      </c>
      <c r="Y22" s="223" t="s">
        <v>477</v>
      </c>
      <c r="Z22" s="223" t="s">
        <v>231</v>
      </c>
      <c r="AA22" s="223" t="s">
        <v>477</v>
      </c>
      <c r="AB22" s="222" t="s">
        <v>125</v>
      </c>
      <c r="AC22" s="222" t="s">
        <v>476</v>
      </c>
      <c r="AE22" s="144"/>
      <c r="AF22" s="144"/>
      <c r="AG22" s="144"/>
      <c r="AH22" s="144"/>
    </row>
    <row r="23" spans="1:34" s="145"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4" s="145" customFormat="1" ht="47.25" customHeight="1" x14ac:dyDescent="0.25">
      <c r="A24" s="146">
        <v>1</v>
      </c>
      <c r="B24" s="147" t="s">
        <v>124</v>
      </c>
      <c r="C24" s="148">
        <v>174.48894820359999</v>
      </c>
      <c r="D24" s="148">
        <v>176.05784821600002</v>
      </c>
      <c r="E24" s="148">
        <v>168.21334821600001</v>
      </c>
      <c r="F24" s="148">
        <v>168.21334821600001</v>
      </c>
      <c r="G24" s="148">
        <v>0</v>
      </c>
      <c r="H24" s="148">
        <v>13.65180782</v>
      </c>
      <c r="I24" s="148"/>
      <c r="J24" s="148">
        <v>0</v>
      </c>
      <c r="K24" s="148"/>
      <c r="L24" s="148">
        <v>46.160000000000039</v>
      </c>
      <c r="M24" s="148"/>
      <c r="N24" s="148">
        <v>65.662582616000023</v>
      </c>
      <c r="O24" s="148"/>
      <c r="P24" s="148">
        <v>22.201197809999996</v>
      </c>
      <c r="Q24" s="148"/>
      <c r="R24" s="148">
        <v>22.201197809999996</v>
      </c>
      <c r="S24" s="148"/>
      <c r="T24" s="148">
        <v>84.631442573599955</v>
      </c>
      <c r="U24" s="148"/>
      <c r="V24" s="148">
        <v>80.349567789999981</v>
      </c>
      <c r="W24" s="148"/>
      <c r="X24" s="148">
        <v>0</v>
      </c>
      <c r="Y24" s="148"/>
      <c r="Z24" s="148" t="s">
        <v>282</v>
      </c>
      <c r="AA24" s="148"/>
      <c r="AB24" s="148">
        <v>166.64444820360001</v>
      </c>
      <c r="AC24" s="148">
        <v>168.21334821599999</v>
      </c>
      <c r="AG24" s="225"/>
    </row>
    <row r="25" spans="1:34" s="145" customFormat="1" ht="24" customHeight="1" x14ac:dyDescent="0.25">
      <c r="A25" s="149" t="s">
        <v>123</v>
      </c>
      <c r="B25" s="150" t="s">
        <v>122</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282</v>
      </c>
      <c r="AA25" s="148"/>
      <c r="AB25" s="148">
        <v>0</v>
      </c>
      <c r="AC25" s="148">
        <v>0</v>
      </c>
    </row>
    <row r="26" spans="1:34" s="145" customFormat="1" x14ac:dyDescent="0.25">
      <c r="A26" s="149" t="s">
        <v>121</v>
      </c>
      <c r="B26" s="150" t="s">
        <v>120</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282</v>
      </c>
      <c r="AA26" s="148"/>
      <c r="AB26" s="148">
        <v>0</v>
      </c>
      <c r="AC26" s="148">
        <v>0</v>
      </c>
    </row>
    <row r="27" spans="1:34" s="145" customFormat="1" ht="38.25" customHeight="1" x14ac:dyDescent="0.25">
      <c r="A27" s="149" t="s">
        <v>119</v>
      </c>
      <c r="B27" s="150" t="s">
        <v>213</v>
      </c>
      <c r="C27" s="148"/>
      <c r="D27" s="148"/>
      <c r="E27" s="148"/>
      <c r="F27" s="148"/>
      <c r="G27" s="148">
        <v>0</v>
      </c>
      <c r="H27" s="148">
        <v>0</v>
      </c>
      <c r="I27" s="148"/>
      <c r="J27" s="148">
        <v>0</v>
      </c>
      <c r="K27" s="148"/>
      <c r="L27" s="148">
        <v>46.160000000000039</v>
      </c>
      <c r="M27" s="148"/>
      <c r="N27" s="148">
        <v>54.718818846666686</v>
      </c>
      <c r="O27" s="148"/>
      <c r="P27" s="148">
        <v>0</v>
      </c>
      <c r="Q27" s="148"/>
      <c r="R27" s="148">
        <v>18.500998174999999</v>
      </c>
      <c r="S27" s="148"/>
      <c r="T27" s="148">
        <v>0</v>
      </c>
      <c r="U27" s="148"/>
      <c r="V27" s="148">
        <v>66.957973158333317</v>
      </c>
      <c r="W27" s="148"/>
      <c r="X27" s="148">
        <v>0</v>
      </c>
      <c r="Y27" s="148"/>
      <c r="Z27" s="148" t="s">
        <v>282</v>
      </c>
      <c r="AA27" s="148"/>
      <c r="AB27" s="148">
        <v>46.160000000000039</v>
      </c>
      <c r="AC27" s="148">
        <v>140.17779017999999</v>
      </c>
      <c r="AF27" s="225"/>
      <c r="AG27" s="225"/>
    </row>
    <row r="28" spans="1:34" s="145" customFormat="1" x14ac:dyDescent="0.25">
      <c r="A28" s="149" t="s">
        <v>118</v>
      </c>
      <c r="B28" s="150" t="s">
        <v>117</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5" customFormat="1" x14ac:dyDescent="0.25">
      <c r="A29" s="149" t="s">
        <v>116</v>
      </c>
      <c r="B29" s="151" t="s">
        <v>115</v>
      </c>
      <c r="C29" s="148"/>
      <c r="D29" s="148"/>
      <c r="E29" s="148"/>
      <c r="F29" s="148"/>
      <c r="G29" s="148">
        <v>0</v>
      </c>
      <c r="H29" s="148">
        <v>13.65180782</v>
      </c>
      <c r="I29" s="148"/>
      <c r="J29" s="148">
        <v>0</v>
      </c>
      <c r="K29" s="148"/>
      <c r="L29" s="148">
        <v>0</v>
      </c>
      <c r="M29" s="148"/>
      <c r="N29" s="148">
        <v>10.943763769333337</v>
      </c>
      <c r="O29" s="148"/>
      <c r="P29" s="148">
        <v>22.201197809999996</v>
      </c>
      <c r="Q29" s="148"/>
      <c r="R29" s="148">
        <v>3.700199634999997</v>
      </c>
      <c r="S29" s="148"/>
      <c r="T29" s="148">
        <v>84.631442573599955</v>
      </c>
      <c r="U29" s="148"/>
      <c r="V29" s="148">
        <v>13.391594631666663</v>
      </c>
      <c r="W29" s="148"/>
      <c r="X29" s="148">
        <v>0</v>
      </c>
      <c r="Y29" s="148"/>
      <c r="Z29" s="148" t="s">
        <v>282</v>
      </c>
      <c r="AA29" s="148"/>
      <c r="AB29" s="148">
        <v>120.48444820359995</v>
      </c>
      <c r="AC29" s="148">
        <v>28.035558035999998</v>
      </c>
    </row>
    <row r="30" spans="1:34" s="145" customFormat="1" ht="47.25" x14ac:dyDescent="0.25">
      <c r="A30" s="146" t="s">
        <v>59</v>
      </c>
      <c r="B30" s="147" t="s">
        <v>114</v>
      </c>
      <c r="C30" s="148">
        <v>146.71487350300001</v>
      </c>
      <c r="D30" s="148">
        <v>148.02229018</v>
      </c>
      <c r="E30" s="148">
        <v>140.17779017999999</v>
      </c>
      <c r="F30" s="148">
        <v>140.17779017999999</v>
      </c>
      <c r="G30" s="148">
        <v>0</v>
      </c>
      <c r="H30" s="148">
        <v>16.25215218</v>
      </c>
      <c r="I30" s="148"/>
      <c r="J30" s="148">
        <v>0</v>
      </c>
      <c r="K30" s="148"/>
      <c r="L30" s="148">
        <v>38.466666666666704</v>
      </c>
      <c r="M30" s="148"/>
      <c r="N30" s="148">
        <v>54.7188188466667</v>
      </c>
      <c r="O30" s="148"/>
      <c r="P30" s="148">
        <v>26.42999739</v>
      </c>
      <c r="Q30" s="148"/>
      <c r="R30" s="148">
        <v>26.42999739</v>
      </c>
      <c r="S30" s="148"/>
      <c r="T30" s="148">
        <v>57.721557266333299</v>
      </c>
      <c r="U30" s="148"/>
      <c r="V30" s="148">
        <v>59.02897394333332</v>
      </c>
      <c r="W30" s="148"/>
      <c r="X30" s="148">
        <v>0</v>
      </c>
      <c r="Y30" s="148"/>
      <c r="Z30" s="148" t="s">
        <v>282</v>
      </c>
      <c r="AA30" s="148"/>
      <c r="AB30" s="148">
        <v>138.870373503</v>
      </c>
      <c r="AC30" s="148">
        <v>140.17779018000002</v>
      </c>
      <c r="AF30" s="225"/>
      <c r="AG30" s="225"/>
    </row>
    <row r="31" spans="1:34" s="145" customFormat="1" x14ac:dyDescent="0.25">
      <c r="A31" s="146" t="s">
        <v>113</v>
      </c>
      <c r="B31" s="150" t="s">
        <v>112</v>
      </c>
      <c r="C31" s="148">
        <v>0</v>
      </c>
      <c r="D31" s="148">
        <v>0</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5" customFormat="1" ht="31.5" x14ac:dyDescent="0.25">
      <c r="A32" s="146" t="s">
        <v>111</v>
      </c>
      <c r="B32" s="150" t="s">
        <v>110</v>
      </c>
      <c r="C32" s="148">
        <v>0</v>
      </c>
      <c r="D32" s="148">
        <v>0</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5" customFormat="1" x14ac:dyDescent="0.25">
      <c r="A33" s="146" t="s">
        <v>109</v>
      </c>
      <c r="B33" s="150" t="s">
        <v>108</v>
      </c>
      <c r="C33" s="148">
        <v>0</v>
      </c>
      <c r="D33" s="148">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5" customFormat="1" x14ac:dyDescent="0.25">
      <c r="A34" s="146" t="s">
        <v>107</v>
      </c>
      <c r="B34" s="150" t="s">
        <v>106</v>
      </c>
      <c r="C34" s="148">
        <v>146.71487350300001</v>
      </c>
      <c r="D34" s="148">
        <v>148.02229018</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5" customFormat="1" ht="48" customHeight="1" x14ac:dyDescent="0.25">
      <c r="A35" s="146" t="s">
        <v>58</v>
      </c>
      <c r="B35" s="147" t="s">
        <v>105</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5" customFormat="1" ht="44.25" customHeight="1" x14ac:dyDescent="0.25">
      <c r="A36" s="149" t="s">
        <v>104</v>
      </c>
      <c r="B36" s="150" t="s">
        <v>483</v>
      </c>
      <c r="C36" s="148"/>
      <c r="D36" s="148"/>
      <c r="E36" s="148"/>
      <c r="F36" s="148"/>
      <c r="G36" s="148">
        <v>0</v>
      </c>
      <c r="H36" s="148">
        <v>0</v>
      </c>
      <c r="I36" s="214" t="s">
        <v>513</v>
      </c>
      <c r="J36" s="148">
        <v>0</v>
      </c>
      <c r="K36" s="214" t="s">
        <v>513</v>
      </c>
      <c r="L36" s="148">
        <v>0</v>
      </c>
      <c r="M36" s="214" t="s">
        <v>513</v>
      </c>
      <c r="N36" s="148">
        <v>0</v>
      </c>
      <c r="O36" s="214" t="s">
        <v>513</v>
      </c>
      <c r="P36" s="148">
        <v>0</v>
      </c>
      <c r="Q36" s="214" t="s">
        <v>513</v>
      </c>
      <c r="R36" s="148">
        <v>0</v>
      </c>
      <c r="S36" s="214" t="s">
        <v>513</v>
      </c>
      <c r="T36" s="148">
        <v>0</v>
      </c>
      <c r="U36" s="214" t="s">
        <v>513</v>
      </c>
      <c r="V36" s="148">
        <v>0</v>
      </c>
      <c r="W36" s="214" t="s">
        <v>513</v>
      </c>
      <c r="X36" s="148">
        <v>0</v>
      </c>
      <c r="Y36" s="214" t="s">
        <v>513</v>
      </c>
      <c r="Z36" s="148" t="s">
        <v>282</v>
      </c>
      <c r="AA36" s="214" t="s">
        <v>282</v>
      </c>
      <c r="AB36" s="148">
        <v>0</v>
      </c>
      <c r="AC36" s="148">
        <v>0</v>
      </c>
    </row>
    <row r="37" spans="1:29" s="145" customFormat="1" ht="31.5" x14ac:dyDescent="0.25">
      <c r="A37" s="149" t="s">
        <v>103</v>
      </c>
      <c r="B37" s="152" t="s">
        <v>481</v>
      </c>
      <c r="C37" s="148"/>
      <c r="D37" s="148"/>
      <c r="E37" s="148"/>
      <c r="F37" s="148"/>
      <c r="G37" s="148">
        <v>0</v>
      </c>
      <c r="H37" s="148">
        <v>0</v>
      </c>
      <c r="I37" s="214" t="s">
        <v>513</v>
      </c>
      <c r="J37" s="148">
        <v>0</v>
      </c>
      <c r="K37" s="214" t="s">
        <v>513</v>
      </c>
      <c r="L37" s="148">
        <v>0</v>
      </c>
      <c r="M37" s="214" t="s">
        <v>513</v>
      </c>
      <c r="N37" s="148">
        <v>0</v>
      </c>
      <c r="O37" s="214" t="s">
        <v>513</v>
      </c>
      <c r="P37" s="148">
        <v>0</v>
      </c>
      <c r="Q37" s="214" t="s">
        <v>513</v>
      </c>
      <c r="R37" s="148">
        <v>0</v>
      </c>
      <c r="S37" s="214" t="s">
        <v>513</v>
      </c>
      <c r="T37" s="148">
        <v>0</v>
      </c>
      <c r="U37" s="214" t="s">
        <v>513</v>
      </c>
      <c r="V37" s="148">
        <v>0</v>
      </c>
      <c r="W37" s="214" t="s">
        <v>513</v>
      </c>
      <c r="X37" s="148">
        <v>0</v>
      </c>
      <c r="Y37" s="214" t="s">
        <v>513</v>
      </c>
      <c r="Z37" s="148" t="s">
        <v>282</v>
      </c>
      <c r="AA37" s="214" t="s">
        <v>282</v>
      </c>
      <c r="AB37" s="148">
        <v>0</v>
      </c>
      <c r="AC37" s="148">
        <v>0</v>
      </c>
    </row>
    <row r="38" spans="1:29" s="145" customFormat="1" x14ac:dyDescent="0.25">
      <c r="A38" s="149" t="s">
        <v>102</v>
      </c>
      <c r="B38" s="152" t="s">
        <v>93</v>
      </c>
      <c r="C38" s="148"/>
      <c r="D38" s="148"/>
      <c r="E38" s="148"/>
      <c r="F38" s="148"/>
      <c r="G38" s="148">
        <v>0</v>
      </c>
      <c r="H38" s="148">
        <v>0</v>
      </c>
      <c r="I38" s="214" t="s">
        <v>513</v>
      </c>
      <c r="J38" s="148">
        <v>0</v>
      </c>
      <c r="K38" s="214" t="s">
        <v>513</v>
      </c>
      <c r="L38" s="148">
        <v>0</v>
      </c>
      <c r="M38" s="214" t="s">
        <v>513</v>
      </c>
      <c r="N38" s="148">
        <v>0</v>
      </c>
      <c r="O38" s="214" t="s">
        <v>513</v>
      </c>
      <c r="P38" s="148">
        <v>0</v>
      </c>
      <c r="Q38" s="214" t="s">
        <v>513</v>
      </c>
      <c r="R38" s="148">
        <v>0</v>
      </c>
      <c r="S38" s="214" t="s">
        <v>513</v>
      </c>
      <c r="T38" s="148">
        <v>0</v>
      </c>
      <c r="U38" s="214" t="s">
        <v>513</v>
      </c>
      <c r="V38" s="148">
        <v>0</v>
      </c>
      <c r="W38" s="214" t="s">
        <v>513</v>
      </c>
      <c r="X38" s="148">
        <v>0</v>
      </c>
      <c r="Y38" s="214" t="s">
        <v>513</v>
      </c>
      <c r="Z38" s="148" t="s">
        <v>282</v>
      </c>
      <c r="AA38" s="214" t="s">
        <v>282</v>
      </c>
      <c r="AB38" s="148">
        <v>0</v>
      </c>
      <c r="AC38" s="148">
        <v>0</v>
      </c>
    </row>
    <row r="39" spans="1:29" s="145" customFormat="1" x14ac:dyDescent="0.25">
      <c r="A39" s="149" t="s">
        <v>101</v>
      </c>
      <c r="B39" s="150" t="s">
        <v>514</v>
      </c>
      <c r="C39" s="148"/>
      <c r="D39" s="148"/>
      <c r="E39" s="148"/>
      <c r="F39" s="148"/>
      <c r="G39" s="148">
        <v>0</v>
      </c>
      <c r="H39" s="148">
        <v>0</v>
      </c>
      <c r="I39" s="214" t="s">
        <v>513</v>
      </c>
      <c r="J39" s="148">
        <v>0</v>
      </c>
      <c r="K39" s="214" t="s">
        <v>513</v>
      </c>
      <c r="L39" s="148">
        <v>0</v>
      </c>
      <c r="M39" s="214" t="s">
        <v>513</v>
      </c>
      <c r="N39" s="148">
        <v>0</v>
      </c>
      <c r="O39" s="214" t="s">
        <v>513</v>
      </c>
      <c r="P39" s="148">
        <v>0</v>
      </c>
      <c r="Q39" s="214" t="s">
        <v>513</v>
      </c>
      <c r="R39" s="148">
        <v>0</v>
      </c>
      <c r="S39" s="214" t="s">
        <v>513</v>
      </c>
      <c r="T39" s="148">
        <v>0</v>
      </c>
      <c r="U39" s="214" t="s">
        <v>513</v>
      </c>
      <c r="V39" s="148">
        <v>0</v>
      </c>
      <c r="W39" s="214" t="s">
        <v>513</v>
      </c>
      <c r="X39" s="148">
        <v>0</v>
      </c>
      <c r="Y39" s="214" t="s">
        <v>513</v>
      </c>
      <c r="Z39" s="148" t="s">
        <v>282</v>
      </c>
      <c r="AA39" s="214" t="s">
        <v>282</v>
      </c>
      <c r="AB39" s="148">
        <v>0</v>
      </c>
      <c r="AC39" s="148">
        <v>0</v>
      </c>
    </row>
    <row r="40" spans="1:29" s="145" customFormat="1" x14ac:dyDescent="0.25">
      <c r="A40" s="149" t="s">
        <v>100</v>
      </c>
      <c r="B40" s="150" t="s">
        <v>484</v>
      </c>
      <c r="C40" s="148"/>
      <c r="D40" s="148"/>
      <c r="E40" s="148"/>
      <c r="F40" s="148"/>
      <c r="G40" s="148">
        <v>0</v>
      </c>
      <c r="H40" s="148">
        <v>0</v>
      </c>
      <c r="I40" s="214" t="s">
        <v>513</v>
      </c>
      <c r="J40" s="148">
        <v>0</v>
      </c>
      <c r="K40" s="214" t="s">
        <v>513</v>
      </c>
      <c r="L40" s="148">
        <v>0</v>
      </c>
      <c r="M40" s="214" t="s">
        <v>513</v>
      </c>
      <c r="N40" s="148">
        <v>0</v>
      </c>
      <c r="O40" s="214" t="s">
        <v>513</v>
      </c>
      <c r="P40" s="148">
        <v>0</v>
      </c>
      <c r="Q40" s="214" t="s">
        <v>513</v>
      </c>
      <c r="R40" s="148">
        <v>0</v>
      </c>
      <c r="S40" s="214" t="s">
        <v>513</v>
      </c>
      <c r="T40" s="148">
        <v>0</v>
      </c>
      <c r="U40" s="214" t="s">
        <v>513</v>
      </c>
      <c r="V40" s="148">
        <v>0</v>
      </c>
      <c r="W40" s="214" t="s">
        <v>513</v>
      </c>
      <c r="X40" s="148">
        <v>0</v>
      </c>
      <c r="Y40" s="214" t="s">
        <v>513</v>
      </c>
      <c r="Z40" s="148" t="s">
        <v>282</v>
      </c>
      <c r="AA40" s="214" t="s">
        <v>282</v>
      </c>
      <c r="AB40" s="148">
        <v>0</v>
      </c>
      <c r="AC40" s="148">
        <v>0</v>
      </c>
    </row>
    <row r="41" spans="1:29" s="145" customFormat="1" x14ac:dyDescent="0.25">
      <c r="A41" s="149" t="s">
        <v>99</v>
      </c>
      <c r="B41" s="150" t="s">
        <v>485</v>
      </c>
      <c r="C41" s="148"/>
      <c r="D41" s="148"/>
      <c r="E41" s="148"/>
      <c r="F41" s="148"/>
      <c r="G41" s="148">
        <v>0</v>
      </c>
      <c r="H41" s="148">
        <v>0</v>
      </c>
      <c r="I41" s="214" t="s">
        <v>513</v>
      </c>
      <c r="J41" s="148">
        <v>0</v>
      </c>
      <c r="K41" s="214" t="s">
        <v>513</v>
      </c>
      <c r="L41" s="148">
        <v>0</v>
      </c>
      <c r="M41" s="214" t="s">
        <v>513</v>
      </c>
      <c r="N41" s="148">
        <v>0</v>
      </c>
      <c r="O41" s="214" t="s">
        <v>513</v>
      </c>
      <c r="P41" s="148">
        <v>0</v>
      </c>
      <c r="Q41" s="214" t="s">
        <v>513</v>
      </c>
      <c r="R41" s="148">
        <v>0</v>
      </c>
      <c r="S41" s="214" t="s">
        <v>513</v>
      </c>
      <c r="T41" s="148">
        <v>0</v>
      </c>
      <c r="U41" s="214" t="s">
        <v>513</v>
      </c>
      <c r="V41" s="148">
        <v>0</v>
      </c>
      <c r="W41" s="214" t="s">
        <v>513</v>
      </c>
      <c r="X41" s="148">
        <v>0</v>
      </c>
      <c r="Y41" s="214" t="s">
        <v>513</v>
      </c>
      <c r="Z41" s="148" t="s">
        <v>282</v>
      </c>
      <c r="AA41" s="214" t="s">
        <v>282</v>
      </c>
      <c r="AB41" s="148">
        <v>0</v>
      </c>
      <c r="AC41" s="148">
        <v>0</v>
      </c>
    </row>
    <row r="42" spans="1:29" s="145" customFormat="1" x14ac:dyDescent="0.25">
      <c r="A42" s="149" t="s">
        <v>98</v>
      </c>
      <c r="B42" s="150" t="s">
        <v>486</v>
      </c>
      <c r="C42" s="148"/>
      <c r="D42" s="148"/>
      <c r="E42" s="148"/>
      <c r="F42" s="148"/>
      <c r="G42" s="148">
        <v>0</v>
      </c>
      <c r="H42" s="148">
        <v>0</v>
      </c>
      <c r="I42" s="214" t="s">
        <v>513</v>
      </c>
      <c r="J42" s="148">
        <v>0</v>
      </c>
      <c r="K42" s="214" t="s">
        <v>513</v>
      </c>
      <c r="L42" s="148">
        <v>0</v>
      </c>
      <c r="M42" s="214" t="s">
        <v>513</v>
      </c>
      <c r="N42" s="148">
        <v>0</v>
      </c>
      <c r="O42" s="214" t="s">
        <v>513</v>
      </c>
      <c r="P42" s="148">
        <v>0</v>
      </c>
      <c r="Q42" s="214" t="s">
        <v>513</v>
      </c>
      <c r="R42" s="148">
        <v>0</v>
      </c>
      <c r="S42" s="214" t="s">
        <v>513</v>
      </c>
      <c r="T42" s="148">
        <v>0</v>
      </c>
      <c r="U42" s="214" t="s">
        <v>513</v>
      </c>
      <c r="V42" s="148">
        <v>0</v>
      </c>
      <c r="W42" s="214" t="s">
        <v>513</v>
      </c>
      <c r="X42" s="148">
        <v>0</v>
      </c>
      <c r="Y42" s="214" t="s">
        <v>513</v>
      </c>
      <c r="Z42" s="148" t="s">
        <v>282</v>
      </c>
      <c r="AA42" s="214" t="s">
        <v>282</v>
      </c>
      <c r="AB42" s="148">
        <v>0</v>
      </c>
      <c r="AC42" s="148">
        <v>0</v>
      </c>
    </row>
    <row r="43" spans="1:29" s="145" customFormat="1" x14ac:dyDescent="0.25">
      <c r="A43" s="149" t="s">
        <v>487</v>
      </c>
      <c r="B43" s="150" t="s">
        <v>488</v>
      </c>
      <c r="C43" s="148"/>
      <c r="D43" s="148"/>
      <c r="E43" s="148"/>
      <c r="F43" s="148"/>
      <c r="G43" s="148">
        <v>0</v>
      </c>
      <c r="H43" s="148">
        <v>0</v>
      </c>
      <c r="I43" s="214" t="s">
        <v>513</v>
      </c>
      <c r="J43" s="148">
        <v>0</v>
      </c>
      <c r="K43" s="214" t="s">
        <v>513</v>
      </c>
      <c r="L43" s="148">
        <v>0</v>
      </c>
      <c r="M43" s="214" t="s">
        <v>513</v>
      </c>
      <c r="N43" s="148">
        <v>0</v>
      </c>
      <c r="O43" s="214" t="s">
        <v>513</v>
      </c>
      <c r="P43" s="148">
        <v>0</v>
      </c>
      <c r="Q43" s="214" t="s">
        <v>513</v>
      </c>
      <c r="R43" s="148">
        <v>0</v>
      </c>
      <c r="S43" s="214" t="s">
        <v>513</v>
      </c>
      <c r="T43" s="148">
        <v>0</v>
      </c>
      <c r="U43" s="214" t="s">
        <v>513</v>
      </c>
      <c r="V43" s="148">
        <v>0</v>
      </c>
      <c r="W43" s="214" t="s">
        <v>513</v>
      </c>
      <c r="X43" s="148">
        <v>0</v>
      </c>
      <c r="Y43" s="214" t="s">
        <v>513</v>
      </c>
      <c r="Z43" s="148" t="s">
        <v>282</v>
      </c>
      <c r="AA43" s="214" t="s">
        <v>282</v>
      </c>
      <c r="AB43" s="148">
        <v>0</v>
      </c>
      <c r="AC43" s="148">
        <v>0</v>
      </c>
    </row>
    <row r="44" spans="1:29" s="145" customFormat="1" x14ac:dyDescent="0.25">
      <c r="A44" s="149" t="s">
        <v>489</v>
      </c>
      <c r="B44" s="150" t="s">
        <v>490</v>
      </c>
      <c r="C44" s="148"/>
      <c r="D44" s="148"/>
      <c r="E44" s="148"/>
      <c r="F44" s="148"/>
      <c r="G44" s="148">
        <v>0</v>
      </c>
      <c r="H44" s="148">
        <v>0</v>
      </c>
      <c r="I44" s="214" t="s">
        <v>513</v>
      </c>
      <c r="J44" s="148">
        <v>0</v>
      </c>
      <c r="K44" s="214" t="s">
        <v>513</v>
      </c>
      <c r="L44" s="148">
        <v>0</v>
      </c>
      <c r="M44" s="214" t="s">
        <v>513</v>
      </c>
      <c r="N44" s="148">
        <v>0</v>
      </c>
      <c r="O44" s="214" t="s">
        <v>513</v>
      </c>
      <c r="P44" s="148">
        <v>0</v>
      </c>
      <c r="Q44" s="214" t="s">
        <v>513</v>
      </c>
      <c r="R44" s="148">
        <v>0</v>
      </c>
      <c r="S44" s="214" t="s">
        <v>513</v>
      </c>
      <c r="T44" s="148">
        <v>0</v>
      </c>
      <c r="U44" s="214" t="s">
        <v>513</v>
      </c>
      <c r="V44" s="148">
        <v>0</v>
      </c>
      <c r="W44" s="214" t="s">
        <v>513</v>
      </c>
      <c r="X44" s="148">
        <v>0</v>
      </c>
      <c r="Y44" s="214" t="s">
        <v>513</v>
      </c>
      <c r="Z44" s="148" t="s">
        <v>282</v>
      </c>
      <c r="AA44" s="214" t="s">
        <v>282</v>
      </c>
      <c r="AB44" s="148">
        <v>0</v>
      </c>
      <c r="AC44" s="148">
        <v>0</v>
      </c>
    </row>
    <row r="45" spans="1:29" s="145" customFormat="1" x14ac:dyDescent="0.25">
      <c r="A45" s="149" t="s">
        <v>491</v>
      </c>
      <c r="B45" s="150" t="s">
        <v>492</v>
      </c>
      <c r="C45" s="148"/>
      <c r="D45" s="148"/>
      <c r="E45" s="148"/>
      <c r="F45" s="148"/>
      <c r="G45" s="148">
        <v>0</v>
      </c>
      <c r="H45" s="148">
        <v>0</v>
      </c>
      <c r="I45" s="214" t="s">
        <v>513</v>
      </c>
      <c r="J45" s="148">
        <v>0</v>
      </c>
      <c r="K45" s="214" t="s">
        <v>513</v>
      </c>
      <c r="L45" s="148">
        <v>0</v>
      </c>
      <c r="M45" s="214" t="s">
        <v>513</v>
      </c>
      <c r="N45" s="148">
        <v>0</v>
      </c>
      <c r="O45" s="214" t="s">
        <v>513</v>
      </c>
      <c r="P45" s="148">
        <v>0</v>
      </c>
      <c r="Q45" s="214" t="s">
        <v>513</v>
      </c>
      <c r="R45" s="148">
        <v>0</v>
      </c>
      <c r="S45" s="214" t="s">
        <v>513</v>
      </c>
      <c r="T45" s="148">
        <v>0</v>
      </c>
      <c r="U45" s="214" t="s">
        <v>513</v>
      </c>
      <c r="V45" s="148">
        <v>0</v>
      </c>
      <c r="W45" s="214" t="s">
        <v>513</v>
      </c>
      <c r="X45" s="148">
        <v>0</v>
      </c>
      <c r="Y45" s="214" t="s">
        <v>513</v>
      </c>
      <c r="Z45" s="148" t="s">
        <v>282</v>
      </c>
      <c r="AA45" s="214" t="s">
        <v>282</v>
      </c>
      <c r="AB45" s="148">
        <v>0</v>
      </c>
      <c r="AC45" s="148">
        <v>0</v>
      </c>
    </row>
    <row r="46" spans="1:29" s="145" customFormat="1" x14ac:dyDescent="0.25">
      <c r="A46" s="149" t="s">
        <v>493</v>
      </c>
      <c r="B46" s="150" t="s">
        <v>494</v>
      </c>
      <c r="C46" s="148"/>
      <c r="D46" s="148"/>
      <c r="E46" s="148"/>
      <c r="F46" s="148"/>
      <c r="G46" s="148">
        <v>0</v>
      </c>
      <c r="H46" s="148">
        <v>0</v>
      </c>
      <c r="I46" s="214" t="s">
        <v>513</v>
      </c>
      <c r="J46" s="148">
        <v>0</v>
      </c>
      <c r="K46" s="214" t="s">
        <v>513</v>
      </c>
      <c r="L46" s="148">
        <v>0</v>
      </c>
      <c r="M46" s="214" t="s">
        <v>513</v>
      </c>
      <c r="N46" s="148">
        <v>0</v>
      </c>
      <c r="O46" s="214" t="s">
        <v>513</v>
      </c>
      <c r="P46" s="148">
        <v>0</v>
      </c>
      <c r="Q46" s="214" t="s">
        <v>513</v>
      </c>
      <c r="R46" s="148">
        <v>0</v>
      </c>
      <c r="S46" s="214" t="s">
        <v>513</v>
      </c>
      <c r="T46" s="148">
        <v>0</v>
      </c>
      <c r="U46" s="214" t="s">
        <v>513</v>
      </c>
      <c r="V46" s="148">
        <v>0</v>
      </c>
      <c r="W46" s="214" t="s">
        <v>513</v>
      </c>
      <c r="X46" s="148">
        <v>0</v>
      </c>
      <c r="Y46" s="214" t="s">
        <v>513</v>
      </c>
      <c r="Z46" s="148" t="s">
        <v>282</v>
      </c>
      <c r="AA46" s="214" t="s">
        <v>282</v>
      </c>
      <c r="AB46" s="148">
        <v>0</v>
      </c>
      <c r="AC46" s="148">
        <v>0</v>
      </c>
    </row>
    <row r="47" spans="1:29" s="145" customFormat="1" x14ac:dyDescent="0.25">
      <c r="A47" s="146" t="s">
        <v>57</v>
      </c>
      <c r="B47" s="147" t="s">
        <v>97</v>
      </c>
      <c r="C47" s="148"/>
      <c r="D47" s="148"/>
      <c r="E47" s="148"/>
      <c r="F47" s="148"/>
      <c r="G47" s="148"/>
      <c r="H47" s="148"/>
      <c r="I47" s="148"/>
      <c r="J47" s="148"/>
      <c r="K47" s="148"/>
      <c r="L47" s="148"/>
      <c r="M47" s="148"/>
      <c r="N47" s="148"/>
      <c r="O47" s="148"/>
      <c r="P47" s="148"/>
      <c r="Q47" s="148"/>
      <c r="R47" s="148"/>
      <c r="S47" s="214"/>
      <c r="T47" s="148"/>
      <c r="U47" s="148"/>
      <c r="V47" s="148"/>
      <c r="W47" s="148"/>
      <c r="X47" s="148"/>
      <c r="Y47" s="148"/>
      <c r="Z47" s="148"/>
      <c r="AA47" s="148"/>
      <c r="AB47" s="148"/>
      <c r="AC47" s="148"/>
    </row>
    <row r="48" spans="1:29" s="145" customFormat="1" ht="33.75" customHeight="1" x14ac:dyDescent="0.25">
      <c r="A48" s="149" t="s">
        <v>96</v>
      </c>
      <c r="B48" s="150" t="s">
        <v>483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282</v>
      </c>
      <c r="AA48" s="148"/>
      <c r="AB48" s="148">
        <v>0</v>
      </c>
      <c r="AC48" s="148">
        <v>0</v>
      </c>
    </row>
    <row r="49" spans="1:29" s="145" customFormat="1" ht="31.5" x14ac:dyDescent="0.25">
      <c r="A49" s="149" t="s">
        <v>95</v>
      </c>
      <c r="B49" s="152" t="s">
        <v>481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282</v>
      </c>
      <c r="AA49" s="148"/>
      <c r="AB49" s="148">
        <v>0</v>
      </c>
      <c r="AC49" s="148">
        <v>0</v>
      </c>
    </row>
    <row r="50" spans="1:29" s="145" customFormat="1" x14ac:dyDescent="0.25">
      <c r="A50" s="149" t="s">
        <v>94</v>
      </c>
      <c r="B50" s="152" t="s">
        <v>93</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282</v>
      </c>
      <c r="AA50" s="148"/>
      <c r="AB50" s="148">
        <v>0</v>
      </c>
      <c r="AC50" s="148">
        <v>0</v>
      </c>
    </row>
    <row r="51" spans="1:29" s="145" customFormat="1" ht="31.5" x14ac:dyDescent="0.25">
      <c r="A51" s="149" t="s">
        <v>92</v>
      </c>
      <c r="B51" s="150" t="s">
        <v>91</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282</v>
      </c>
      <c r="AA51" s="148"/>
      <c r="AB51" s="148">
        <v>0</v>
      </c>
      <c r="AC51" s="148">
        <v>0</v>
      </c>
    </row>
    <row r="52" spans="1:29" s="145" customFormat="1" ht="31.5" x14ac:dyDescent="0.25">
      <c r="A52" s="149" t="s">
        <v>90</v>
      </c>
      <c r="B52" s="150" t="s">
        <v>89</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282</v>
      </c>
      <c r="AA52" s="148"/>
      <c r="AB52" s="148">
        <v>0</v>
      </c>
      <c r="AC52" s="148">
        <v>0</v>
      </c>
    </row>
    <row r="53" spans="1:29" s="145" customFormat="1" x14ac:dyDescent="0.25">
      <c r="A53" s="149" t="s">
        <v>88</v>
      </c>
      <c r="B53" s="150" t="s">
        <v>87</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282</v>
      </c>
      <c r="AA53" s="148"/>
      <c r="AB53" s="148">
        <v>0</v>
      </c>
      <c r="AC53" s="148">
        <v>0</v>
      </c>
    </row>
    <row r="54" spans="1:29" s="145" customFormat="1" x14ac:dyDescent="0.25">
      <c r="A54" s="149" t="s">
        <v>86</v>
      </c>
      <c r="B54" s="150" t="s">
        <v>484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282</v>
      </c>
      <c r="AA54" s="148"/>
      <c r="AB54" s="148">
        <v>0</v>
      </c>
      <c r="AC54" s="148">
        <v>0</v>
      </c>
    </row>
    <row r="55" spans="1:29" s="145" customFormat="1" x14ac:dyDescent="0.25">
      <c r="A55" s="149" t="s">
        <v>495</v>
      </c>
      <c r="B55" s="150" t="s">
        <v>485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282</v>
      </c>
      <c r="AA55" s="148"/>
      <c r="AB55" s="148">
        <v>0</v>
      </c>
      <c r="AC55" s="148">
        <v>0</v>
      </c>
    </row>
    <row r="56" spans="1:29" s="145" customFormat="1" x14ac:dyDescent="0.25">
      <c r="A56" s="149" t="s">
        <v>496</v>
      </c>
      <c r="B56" s="150" t="s">
        <v>486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282</v>
      </c>
      <c r="AA56" s="148"/>
      <c r="AB56" s="148">
        <v>0</v>
      </c>
      <c r="AC56" s="148">
        <v>0</v>
      </c>
    </row>
    <row r="57" spans="1:29" s="145" customFormat="1" x14ac:dyDescent="0.25">
      <c r="A57" s="149" t="s">
        <v>497</v>
      </c>
      <c r="B57" s="150" t="s">
        <v>488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282</v>
      </c>
      <c r="AA57" s="148"/>
      <c r="AB57" s="148">
        <v>0</v>
      </c>
      <c r="AC57" s="148">
        <v>0</v>
      </c>
    </row>
    <row r="58" spans="1:29" s="145" customFormat="1" x14ac:dyDescent="0.25">
      <c r="A58" s="149" t="s">
        <v>498</v>
      </c>
      <c r="B58" s="150" t="s">
        <v>490</v>
      </c>
      <c r="C58" s="148">
        <v>3</v>
      </c>
      <c r="D58" s="148">
        <v>3</v>
      </c>
      <c r="E58" s="148"/>
      <c r="F58" s="148"/>
      <c r="G58" s="148">
        <v>0</v>
      </c>
      <c r="H58" s="148">
        <v>0</v>
      </c>
      <c r="I58" s="148"/>
      <c r="J58" s="148">
        <v>0</v>
      </c>
      <c r="K58" s="148"/>
      <c r="L58" s="148">
        <v>1</v>
      </c>
      <c r="M58" s="148"/>
      <c r="N58" s="148">
        <v>1</v>
      </c>
      <c r="O58" s="148"/>
      <c r="P58" s="148">
        <v>0</v>
      </c>
      <c r="Q58" s="148"/>
      <c r="R58" s="148">
        <v>0</v>
      </c>
      <c r="S58" s="148"/>
      <c r="T58" s="148">
        <v>1</v>
      </c>
      <c r="U58" s="148"/>
      <c r="V58" s="148">
        <v>1</v>
      </c>
      <c r="W58" s="148"/>
      <c r="X58" s="148">
        <v>0</v>
      </c>
      <c r="Y58" s="148"/>
      <c r="Z58" s="148" t="s">
        <v>282</v>
      </c>
      <c r="AA58" s="148"/>
      <c r="AB58" s="148">
        <v>2</v>
      </c>
      <c r="AC58" s="148">
        <v>2</v>
      </c>
    </row>
    <row r="59" spans="1:29" s="145" customFormat="1" x14ac:dyDescent="0.25">
      <c r="A59" s="149" t="s">
        <v>499</v>
      </c>
      <c r="B59" s="150" t="s">
        <v>492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282</v>
      </c>
      <c r="AA59" s="148"/>
      <c r="AB59" s="148">
        <v>0</v>
      </c>
      <c r="AC59" s="148">
        <v>0</v>
      </c>
    </row>
    <row r="60" spans="1:29" s="145" customFormat="1" x14ac:dyDescent="0.25">
      <c r="A60" s="149" t="s">
        <v>500</v>
      </c>
      <c r="B60" s="150" t="s">
        <v>494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282</v>
      </c>
      <c r="AA60" s="148"/>
      <c r="AB60" s="148">
        <v>0</v>
      </c>
      <c r="AC60" s="148">
        <v>0</v>
      </c>
    </row>
    <row r="61" spans="1:29" s="145" customFormat="1" ht="35.25" customHeight="1" x14ac:dyDescent="0.25">
      <c r="A61" s="146" t="s">
        <v>55</v>
      </c>
      <c r="B61" s="147" t="s">
        <v>85</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5" customFormat="1" x14ac:dyDescent="0.25">
      <c r="A62" s="149" t="s">
        <v>84</v>
      </c>
      <c r="B62" s="150" t="s">
        <v>83</v>
      </c>
      <c r="C62" s="148">
        <v>146.71487350300001</v>
      </c>
      <c r="D62" s="148">
        <v>148.02229018</v>
      </c>
      <c r="E62" s="148"/>
      <c r="F62" s="148"/>
      <c r="G62" s="148">
        <v>0</v>
      </c>
      <c r="H62" s="148">
        <v>0</v>
      </c>
      <c r="I62" s="148"/>
      <c r="J62" s="148">
        <v>0</v>
      </c>
      <c r="K62" s="148"/>
      <c r="L62" s="148">
        <v>0</v>
      </c>
      <c r="M62" s="148"/>
      <c r="N62" s="148">
        <v>0</v>
      </c>
      <c r="O62" s="148"/>
      <c r="P62" s="148">
        <v>0</v>
      </c>
      <c r="Q62" s="148"/>
      <c r="R62" s="148">
        <v>0</v>
      </c>
      <c r="S62" s="148"/>
      <c r="T62" s="148">
        <v>0</v>
      </c>
      <c r="U62" s="148"/>
      <c r="V62" s="148">
        <v>0</v>
      </c>
      <c r="W62" s="148"/>
      <c r="X62" s="148">
        <v>0</v>
      </c>
      <c r="Y62" s="148"/>
      <c r="Z62" s="148" t="s">
        <v>282</v>
      </c>
      <c r="AA62" s="148"/>
      <c r="AB62" s="148">
        <v>0</v>
      </c>
      <c r="AC62" s="148">
        <v>0</v>
      </c>
    </row>
    <row r="63" spans="1:29" s="145" customFormat="1" x14ac:dyDescent="0.25">
      <c r="A63" s="149" t="s">
        <v>82</v>
      </c>
      <c r="B63" s="152" t="s">
        <v>76</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282</v>
      </c>
      <c r="AA63" s="148"/>
      <c r="AB63" s="148">
        <v>0</v>
      </c>
      <c r="AC63" s="148">
        <v>0</v>
      </c>
    </row>
    <row r="64" spans="1:29" s="145" customFormat="1" x14ac:dyDescent="0.25">
      <c r="A64" s="149" t="s">
        <v>81</v>
      </c>
      <c r="B64" s="150" t="s">
        <v>75</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282</v>
      </c>
      <c r="AA64" s="148"/>
      <c r="AB64" s="148">
        <v>0</v>
      </c>
      <c r="AC64" s="148">
        <v>0</v>
      </c>
    </row>
    <row r="65" spans="1:29" s="145" customFormat="1" x14ac:dyDescent="0.25">
      <c r="A65" s="149" t="s">
        <v>80</v>
      </c>
      <c r="B65" s="152" t="s">
        <v>74</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282</v>
      </c>
      <c r="AA65" s="148"/>
      <c r="AB65" s="148">
        <v>0</v>
      </c>
      <c r="AC65" s="148">
        <v>0</v>
      </c>
    </row>
    <row r="66" spans="1:29" s="145" customFormat="1" x14ac:dyDescent="0.25">
      <c r="A66" s="149" t="s">
        <v>79</v>
      </c>
      <c r="B66" s="152" t="s">
        <v>73</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282</v>
      </c>
      <c r="AA66" s="148"/>
      <c r="AB66" s="148">
        <v>0</v>
      </c>
      <c r="AC66" s="148">
        <v>0</v>
      </c>
    </row>
    <row r="67" spans="1:29" s="145" customFormat="1" x14ac:dyDescent="0.25">
      <c r="A67" s="149" t="s">
        <v>78</v>
      </c>
      <c r="B67" s="150" t="s">
        <v>484</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282</v>
      </c>
      <c r="AA67" s="148"/>
      <c r="AB67" s="148">
        <v>0</v>
      </c>
      <c r="AC67" s="148">
        <v>0</v>
      </c>
    </row>
    <row r="68" spans="1:29" s="145" customFormat="1" x14ac:dyDescent="0.25">
      <c r="A68" s="149" t="s">
        <v>501</v>
      </c>
      <c r="B68" s="150" t="s">
        <v>485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282</v>
      </c>
      <c r="AA68" s="148"/>
      <c r="AB68" s="148">
        <v>0</v>
      </c>
      <c r="AC68" s="148">
        <v>0</v>
      </c>
    </row>
    <row r="69" spans="1:29" s="145" customFormat="1" x14ac:dyDescent="0.25">
      <c r="A69" s="149" t="s">
        <v>502</v>
      </c>
      <c r="B69" s="150" t="s">
        <v>486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282</v>
      </c>
      <c r="AA69" s="148"/>
      <c r="AB69" s="148">
        <v>0</v>
      </c>
      <c r="AC69" s="148">
        <v>0</v>
      </c>
    </row>
    <row r="70" spans="1:29" s="145" customFormat="1" x14ac:dyDescent="0.25">
      <c r="A70" s="149" t="s">
        <v>503</v>
      </c>
      <c r="B70" s="150" t="s">
        <v>488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282</v>
      </c>
      <c r="AA70" s="148"/>
      <c r="AB70" s="148">
        <v>0</v>
      </c>
      <c r="AC70" s="148">
        <v>0</v>
      </c>
    </row>
    <row r="71" spans="1:29" s="145" customFormat="1" x14ac:dyDescent="0.25">
      <c r="A71" s="149" t="s">
        <v>504</v>
      </c>
      <c r="B71" s="150" t="s">
        <v>490</v>
      </c>
      <c r="C71" s="148"/>
      <c r="D71" s="148"/>
      <c r="E71" s="148"/>
      <c r="F71" s="148"/>
      <c r="G71" s="148">
        <v>0</v>
      </c>
      <c r="H71" s="148">
        <v>0</v>
      </c>
      <c r="I71" s="148"/>
      <c r="J71" s="148">
        <v>0</v>
      </c>
      <c r="K71" s="148"/>
      <c r="L71" s="148">
        <v>1</v>
      </c>
      <c r="M71" s="148"/>
      <c r="N71" s="148">
        <v>1</v>
      </c>
      <c r="O71" s="148"/>
      <c r="P71" s="148">
        <v>0</v>
      </c>
      <c r="Q71" s="148"/>
      <c r="R71" s="148">
        <v>0</v>
      </c>
      <c r="S71" s="148"/>
      <c r="T71" s="148">
        <v>1</v>
      </c>
      <c r="U71" s="148"/>
      <c r="V71" s="148">
        <v>1</v>
      </c>
      <c r="W71" s="148"/>
      <c r="X71" s="148">
        <v>0</v>
      </c>
      <c r="Y71" s="148"/>
      <c r="Z71" s="148" t="s">
        <v>282</v>
      </c>
      <c r="AA71" s="148"/>
      <c r="AB71" s="148">
        <v>2</v>
      </c>
      <c r="AC71" s="148">
        <v>2</v>
      </c>
    </row>
    <row r="72" spans="1:29" s="145" customFormat="1" x14ac:dyDescent="0.25">
      <c r="A72" s="149" t="s">
        <v>505</v>
      </c>
      <c r="B72" s="150" t="s">
        <v>492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282</v>
      </c>
      <c r="AA72" s="148"/>
      <c r="AB72" s="148">
        <v>0</v>
      </c>
      <c r="AC72" s="148">
        <v>0</v>
      </c>
    </row>
    <row r="73" spans="1:29" s="145" customFormat="1" x14ac:dyDescent="0.25">
      <c r="A73" s="149" t="s">
        <v>506</v>
      </c>
      <c r="B73" s="150" t="s">
        <v>494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282</v>
      </c>
      <c r="AA73" s="148"/>
      <c r="AB73" s="148">
        <v>0</v>
      </c>
      <c r="AC73" s="148">
        <v>0</v>
      </c>
    </row>
    <row r="74" spans="1:29" s="145" customFormat="1" ht="36.75" customHeight="1" x14ac:dyDescent="0.25">
      <c r="A74" s="146" t="s">
        <v>54</v>
      </c>
      <c r="B74" s="153" t="s">
        <v>159</v>
      </c>
      <c r="C74" s="148"/>
      <c r="D74" s="148"/>
      <c r="E74" s="148"/>
      <c r="F74" s="148"/>
      <c r="G74" s="148">
        <v>0</v>
      </c>
      <c r="H74" s="148">
        <v>0</v>
      </c>
      <c r="I74" s="148"/>
      <c r="J74" s="148">
        <v>0</v>
      </c>
      <c r="K74" s="148"/>
      <c r="L74" s="148">
        <v>25</v>
      </c>
      <c r="M74" s="148"/>
      <c r="N74" s="148">
        <v>25</v>
      </c>
      <c r="O74" s="148"/>
      <c r="P74" s="148">
        <v>0</v>
      </c>
      <c r="Q74" s="148"/>
      <c r="R74" s="148">
        <v>0</v>
      </c>
      <c r="S74" s="148"/>
      <c r="T74" s="148">
        <v>113.87037350300001</v>
      </c>
      <c r="U74" s="148"/>
      <c r="V74" s="148">
        <v>115.17779018000002</v>
      </c>
      <c r="W74" s="148"/>
      <c r="X74" s="148">
        <v>0</v>
      </c>
      <c r="Y74" s="148"/>
      <c r="Z74" s="148" t="s">
        <v>282</v>
      </c>
      <c r="AA74" s="148"/>
      <c r="AB74" s="148">
        <v>138.870373503</v>
      </c>
      <c r="AC74" s="148">
        <v>140.17779018000002</v>
      </c>
    </row>
    <row r="75" spans="1:29" s="145" customFormat="1" x14ac:dyDescent="0.25">
      <c r="A75" s="146" t="s">
        <v>52</v>
      </c>
      <c r="B75" s="147" t="s">
        <v>77</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5" customFormat="1" ht="45" customHeight="1" x14ac:dyDescent="0.25">
      <c r="A76" s="149" t="s">
        <v>154</v>
      </c>
      <c r="B76" s="150" t="s">
        <v>483</v>
      </c>
      <c r="C76" s="215"/>
      <c r="D76" s="216"/>
      <c r="E76" s="217"/>
      <c r="F76" s="217"/>
      <c r="G76" s="148">
        <v>0</v>
      </c>
      <c r="H76" s="148">
        <v>0</v>
      </c>
      <c r="I76" s="217"/>
      <c r="J76" s="148">
        <v>0</v>
      </c>
      <c r="K76" s="216"/>
      <c r="L76" s="148">
        <v>0</v>
      </c>
      <c r="M76" s="216"/>
      <c r="N76" s="148">
        <v>0</v>
      </c>
      <c r="O76" s="216"/>
      <c r="P76" s="148">
        <v>0</v>
      </c>
      <c r="Q76" s="216"/>
      <c r="R76" s="148">
        <v>0</v>
      </c>
      <c r="S76" s="216"/>
      <c r="T76" s="148">
        <v>0</v>
      </c>
      <c r="U76" s="216"/>
      <c r="V76" s="148">
        <v>0</v>
      </c>
      <c r="W76" s="216"/>
      <c r="X76" s="148">
        <v>0</v>
      </c>
      <c r="Y76" s="216"/>
      <c r="Z76" s="148" t="s">
        <v>282</v>
      </c>
      <c r="AA76" s="216"/>
      <c r="AB76" s="148">
        <v>0</v>
      </c>
      <c r="AC76" s="148">
        <v>0</v>
      </c>
    </row>
    <row r="77" spans="1:29" s="145" customFormat="1" ht="39.75" customHeight="1" x14ac:dyDescent="0.25">
      <c r="A77" s="149" t="s">
        <v>155</v>
      </c>
      <c r="B77" s="152" t="s">
        <v>481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282</v>
      </c>
      <c r="AA77" s="148"/>
      <c r="AB77" s="148">
        <v>0</v>
      </c>
      <c r="AC77" s="148">
        <v>0</v>
      </c>
    </row>
    <row r="78" spans="1:29" s="145" customFormat="1" x14ac:dyDescent="0.25">
      <c r="A78" s="149" t="s">
        <v>156</v>
      </c>
      <c r="B78" s="152" t="s">
        <v>93</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282</v>
      </c>
      <c r="AA78" s="148"/>
      <c r="AB78" s="148">
        <v>0</v>
      </c>
      <c r="AC78" s="148">
        <v>0</v>
      </c>
    </row>
    <row r="79" spans="1:29" s="145" customFormat="1" x14ac:dyDescent="0.25">
      <c r="A79" s="149" t="s">
        <v>157</v>
      </c>
      <c r="B79" s="150" t="s">
        <v>482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282</v>
      </c>
      <c r="AA79" s="148"/>
      <c r="AB79" s="148">
        <v>0</v>
      </c>
      <c r="AC79" s="148">
        <v>0</v>
      </c>
    </row>
    <row r="80" spans="1:29" s="145" customFormat="1" x14ac:dyDescent="0.25">
      <c r="A80" s="149" t="s">
        <v>158</v>
      </c>
      <c r="B80" s="150" t="s">
        <v>484</v>
      </c>
      <c r="C80" s="215"/>
      <c r="D80" s="216"/>
      <c r="E80" s="217"/>
      <c r="F80" s="217"/>
      <c r="G80" s="148">
        <v>0</v>
      </c>
      <c r="H80" s="148">
        <v>0</v>
      </c>
      <c r="I80" s="217"/>
      <c r="J80" s="148">
        <v>0</v>
      </c>
      <c r="K80" s="216"/>
      <c r="L80" s="148">
        <v>0</v>
      </c>
      <c r="M80" s="216"/>
      <c r="N80" s="148">
        <v>0</v>
      </c>
      <c r="O80" s="216"/>
      <c r="P80" s="148">
        <v>0</v>
      </c>
      <c r="Q80" s="216"/>
      <c r="R80" s="148">
        <v>0</v>
      </c>
      <c r="S80" s="216"/>
      <c r="T80" s="148">
        <v>0</v>
      </c>
      <c r="U80" s="216"/>
      <c r="V80" s="148">
        <v>0</v>
      </c>
      <c r="W80" s="216"/>
      <c r="X80" s="148">
        <v>0</v>
      </c>
      <c r="Y80" s="216"/>
      <c r="Z80" s="148" t="s">
        <v>282</v>
      </c>
      <c r="AA80" s="216"/>
      <c r="AB80" s="148">
        <v>0</v>
      </c>
      <c r="AC80" s="148">
        <v>0</v>
      </c>
    </row>
    <row r="81" spans="1:29" s="145" customFormat="1" x14ac:dyDescent="0.25">
      <c r="A81" s="149" t="s">
        <v>507</v>
      </c>
      <c r="B81" s="150" t="s">
        <v>485</v>
      </c>
      <c r="C81" s="215"/>
      <c r="D81" s="216"/>
      <c r="E81" s="217"/>
      <c r="F81" s="217"/>
      <c r="G81" s="148">
        <v>0</v>
      </c>
      <c r="H81" s="148">
        <v>0</v>
      </c>
      <c r="I81" s="217"/>
      <c r="J81" s="148">
        <v>0</v>
      </c>
      <c r="K81" s="216"/>
      <c r="L81" s="148">
        <v>0</v>
      </c>
      <c r="M81" s="216"/>
      <c r="N81" s="148">
        <v>0</v>
      </c>
      <c r="O81" s="216"/>
      <c r="P81" s="148">
        <v>0</v>
      </c>
      <c r="Q81" s="216"/>
      <c r="R81" s="148">
        <v>0</v>
      </c>
      <c r="S81" s="216"/>
      <c r="T81" s="148">
        <v>0</v>
      </c>
      <c r="U81" s="216"/>
      <c r="V81" s="148">
        <v>0</v>
      </c>
      <c r="W81" s="216"/>
      <c r="X81" s="148">
        <v>0</v>
      </c>
      <c r="Y81" s="216"/>
      <c r="Z81" s="148" t="s">
        <v>282</v>
      </c>
      <c r="AA81" s="216"/>
      <c r="AB81" s="148">
        <v>0</v>
      </c>
      <c r="AC81" s="148">
        <v>0</v>
      </c>
    </row>
    <row r="82" spans="1:29" s="145" customFormat="1" x14ac:dyDescent="0.25">
      <c r="A82" s="149" t="s">
        <v>508</v>
      </c>
      <c r="B82" s="150" t="s">
        <v>486</v>
      </c>
      <c r="C82" s="215"/>
      <c r="D82" s="216"/>
      <c r="E82" s="217"/>
      <c r="F82" s="217"/>
      <c r="G82" s="148">
        <v>0</v>
      </c>
      <c r="H82" s="148">
        <v>0</v>
      </c>
      <c r="I82" s="217"/>
      <c r="J82" s="148">
        <v>0</v>
      </c>
      <c r="K82" s="216"/>
      <c r="L82" s="148">
        <v>0</v>
      </c>
      <c r="M82" s="216"/>
      <c r="N82" s="148">
        <v>0</v>
      </c>
      <c r="O82" s="216"/>
      <c r="P82" s="148">
        <v>0</v>
      </c>
      <c r="Q82" s="216"/>
      <c r="R82" s="148">
        <v>0</v>
      </c>
      <c r="S82" s="216"/>
      <c r="T82" s="148">
        <v>0</v>
      </c>
      <c r="U82" s="216"/>
      <c r="V82" s="148">
        <v>0</v>
      </c>
      <c r="W82" s="216"/>
      <c r="X82" s="148">
        <v>0</v>
      </c>
      <c r="Y82" s="216"/>
      <c r="Z82" s="148" t="s">
        <v>282</v>
      </c>
      <c r="AA82" s="216"/>
      <c r="AB82" s="148">
        <v>0</v>
      </c>
      <c r="AC82" s="148">
        <v>0</v>
      </c>
    </row>
    <row r="83" spans="1:29" s="145" customFormat="1" x14ac:dyDescent="0.25">
      <c r="A83" s="149" t="s">
        <v>509</v>
      </c>
      <c r="B83" s="150" t="s">
        <v>488</v>
      </c>
      <c r="C83" s="215"/>
      <c r="D83" s="216"/>
      <c r="E83" s="217"/>
      <c r="F83" s="217"/>
      <c r="G83" s="148">
        <v>0</v>
      </c>
      <c r="H83" s="148">
        <v>0</v>
      </c>
      <c r="I83" s="217"/>
      <c r="J83" s="148">
        <v>0</v>
      </c>
      <c r="K83" s="216"/>
      <c r="L83" s="148">
        <v>0</v>
      </c>
      <c r="M83" s="216"/>
      <c r="N83" s="148">
        <v>0</v>
      </c>
      <c r="O83" s="216"/>
      <c r="P83" s="148">
        <v>0</v>
      </c>
      <c r="Q83" s="216"/>
      <c r="R83" s="148">
        <v>0</v>
      </c>
      <c r="S83" s="216"/>
      <c r="T83" s="148">
        <v>0</v>
      </c>
      <c r="U83" s="216"/>
      <c r="V83" s="148">
        <v>0</v>
      </c>
      <c r="W83" s="216"/>
      <c r="X83" s="148">
        <v>0</v>
      </c>
      <c r="Y83" s="216"/>
      <c r="Z83" s="148" t="s">
        <v>282</v>
      </c>
      <c r="AA83" s="216"/>
      <c r="AB83" s="148">
        <v>0</v>
      </c>
      <c r="AC83" s="148">
        <v>0</v>
      </c>
    </row>
    <row r="84" spans="1:29" s="145" customFormat="1" x14ac:dyDescent="0.25">
      <c r="A84" s="149" t="s">
        <v>510</v>
      </c>
      <c r="B84" s="150" t="s">
        <v>490</v>
      </c>
      <c r="C84" s="215"/>
      <c r="D84" s="216"/>
      <c r="E84" s="217"/>
      <c r="F84" s="217"/>
      <c r="G84" s="148">
        <v>0</v>
      </c>
      <c r="H84" s="148">
        <v>0</v>
      </c>
      <c r="I84" s="217"/>
      <c r="J84" s="148">
        <v>0</v>
      </c>
      <c r="K84" s="216"/>
      <c r="L84" s="148">
        <v>0</v>
      </c>
      <c r="M84" s="216"/>
      <c r="N84" s="148">
        <v>0</v>
      </c>
      <c r="O84" s="216"/>
      <c r="P84" s="148">
        <v>0</v>
      </c>
      <c r="Q84" s="216"/>
      <c r="R84" s="148">
        <v>0</v>
      </c>
      <c r="S84" s="216"/>
      <c r="T84" s="148">
        <v>0</v>
      </c>
      <c r="U84" s="216"/>
      <c r="V84" s="148">
        <v>0</v>
      </c>
      <c r="W84" s="216"/>
      <c r="X84" s="148">
        <v>0</v>
      </c>
      <c r="Y84" s="216"/>
      <c r="Z84" s="148" t="s">
        <v>282</v>
      </c>
      <c r="AA84" s="216"/>
      <c r="AB84" s="148">
        <v>0</v>
      </c>
      <c r="AC84" s="148">
        <v>0</v>
      </c>
    </row>
    <row r="85" spans="1:29" s="145" customFormat="1" x14ac:dyDescent="0.25">
      <c r="A85" s="149" t="s">
        <v>511</v>
      </c>
      <c r="B85" s="150" t="s">
        <v>492</v>
      </c>
      <c r="C85" s="215"/>
      <c r="D85" s="216"/>
      <c r="E85" s="217"/>
      <c r="F85" s="217"/>
      <c r="G85" s="148">
        <v>0</v>
      </c>
      <c r="H85" s="148">
        <v>0</v>
      </c>
      <c r="I85" s="217"/>
      <c r="J85" s="148">
        <v>0</v>
      </c>
      <c r="K85" s="216"/>
      <c r="L85" s="148">
        <v>0</v>
      </c>
      <c r="M85" s="216"/>
      <c r="N85" s="148">
        <v>0</v>
      </c>
      <c r="O85" s="216"/>
      <c r="P85" s="148">
        <v>0</v>
      </c>
      <c r="Q85" s="216"/>
      <c r="R85" s="148">
        <v>0</v>
      </c>
      <c r="S85" s="216"/>
      <c r="T85" s="148">
        <v>0</v>
      </c>
      <c r="U85" s="216"/>
      <c r="V85" s="148">
        <v>0</v>
      </c>
      <c r="W85" s="216"/>
      <c r="X85" s="148">
        <v>0</v>
      </c>
      <c r="Y85" s="216"/>
      <c r="Z85" s="148" t="s">
        <v>282</v>
      </c>
      <c r="AA85" s="216"/>
      <c r="AB85" s="148">
        <v>0</v>
      </c>
      <c r="AC85" s="148">
        <v>0</v>
      </c>
    </row>
    <row r="86" spans="1:29" s="145" customFormat="1" x14ac:dyDescent="0.25">
      <c r="A86" s="149" t="s">
        <v>512</v>
      </c>
      <c r="B86" s="150" t="s">
        <v>494</v>
      </c>
      <c r="C86" s="218"/>
      <c r="D86" s="216"/>
      <c r="E86" s="217"/>
      <c r="F86" s="217"/>
      <c r="G86" s="148">
        <v>0</v>
      </c>
      <c r="H86" s="148">
        <v>0</v>
      </c>
      <c r="I86" s="217"/>
      <c r="J86" s="148">
        <v>0</v>
      </c>
      <c r="K86" s="216"/>
      <c r="L86" s="148">
        <v>0</v>
      </c>
      <c r="M86" s="216"/>
      <c r="N86" s="148">
        <v>0</v>
      </c>
      <c r="O86" s="216"/>
      <c r="P86" s="148">
        <v>0</v>
      </c>
      <c r="Q86" s="216"/>
      <c r="R86" s="148">
        <v>0</v>
      </c>
      <c r="S86" s="216"/>
      <c r="T86" s="148">
        <v>0</v>
      </c>
      <c r="U86" s="216"/>
      <c r="V86" s="148">
        <v>0</v>
      </c>
      <c r="W86" s="216"/>
      <c r="X86" s="148">
        <v>0</v>
      </c>
      <c r="Y86" s="216"/>
      <c r="Z86" s="148" t="s">
        <v>282</v>
      </c>
      <c r="AA86" s="216"/>
      <c r="AB86" s="148">
        <v>0</v>
      </c>
      <c r="AC86" s="148">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3"/>
    </row>
    <row r="7" spans="1:48" ht="18.75" x14ac:dyDescent="0.2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296" t="str">
        <f>'1. паспорт местоположение'!A12:C12</f>
        <v>L_NA1000.PR.0002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37.5" customHeight="1" x14ac:dyDescent="0.25">
      <c r="A15" s="332" t="str">
        <f>'1. паспорт местоположение'!A15:C15</f>
        <v>Создание конфигурации единой аналитической платформы, с возможностью прогнозирования событий</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0"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0" customFormat="1" x14ac:dyDescent="0.25">
      <c r="A21" s="472" t="s">
        <v>246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0" customFormat="1" ht="58.7" customHeight="1" x14ac:dyDescent="0.25">
      <c r="A22" s="473" t="s">
        <v>48</v>
      </c>
      <c r="B22" s="476" t="s">
        <v>20</v>
      </c>
      <c r="C22" s="473" t="s">
        <v>47</v>
      </c>
      <c r="D22" s="473" t="s">
        <v>46</v>
      </c>
      <c r="E22" s="479" t="s">
        <v>254</v>
      </c>
      <c r="F22" s="480"/>
      <c r="G22" s="480"/>
      <c r="H22" s="480"/>
      <c r="I22" s="480"/>
      <c r="J22" s="480"/>
      <c r="K22" s="480"/>
      <c r="L22" s="481"/>
      <c r="M22" s="473" t="s">
        <v>45</v>
      </c>
      <c r="N22" s="473" t="s">
        <v>44</v>
      </c>
      <c r="O22" s="473" t="s">
        <v>43</v>
      </c>
      <c r="P22" s="482" t="s">
        <v>162</v>
      </c>
      <c r="Q22" s="482" t="s">
        <v>42</v>
      </c>
      <c r="R22" s="482" t="s">
        <v>41</v>
      </c>
      <c r="S22" s="482" t="s">
        <v>40</v>
      </c>
      <c r="T22" s="482"/>
      <c r="U22" s="483" t="s">
        <v>39</v>
      </c>
      <c r="V22" s="483" t="s">
        <v>38</v>
      </c>
      <c r="W22" s="482" t="s">
        <v>37</v>
      </c>
      <c r="X22" s="482" t="s">
        <v>36</v>
      </c>
      <c r="Y22" s="482" t="s">
        <v>35</v>
      </c>
      <c r="Z22" s="496" t="s">
        <v>34</v>
      </c>
      <c r="AA22" s="482" t="s">
        <v>33</v>
      </c>
      <c r="AB22" s="482" t="s">
        <v>32</v>
      </c>
      <c r="AC22" s="482" t="s">
        <v>31</v>
      </c>
      <c r="AD22" s="482" t="s">
        <v>30</v>
      </c>
      <c r="AE22" s="482" t="s">
        <v>29</v>
      </c>
      <c r="AF22" s="482" t="s">
        <v>28</v>
      </c>
      <c r="AG22" s="482"/>
      <c r="AH22" s="482"/>
      <c r="AI22" s="482"/>
      <c r="AJ22" s="482"/>
      <c r="AK22" s="482"/>
      <c r="AL22" s="482" t="s">
        <v>27</v>
      </c>
      <c r="AM22" s="482"/>
      <c r="AN22" s="482"/>
      <c r="AO22" s="482"/>
      <c r="AP22" s="482" t="s">
        <v>26</v>
      </c>
      <c r="AQ22" s="482"/>
      <c r="AR22" s="482" t="s">
        <v>25</v>
      </c>
      <c r="AS22" s="482" t="s">
        <v>24</v>
      </c>
      <c r="AT22" s="482" t="s">
        <v>23</v>
      </c>
      <c r="AU22" s="482" t="s">
        <v>22</v>
      </c>
      <c r="AV22" s="486" t="s">
        <v>21</v>
      </c>
    </row>
    <row r="23" spans="1:48" s="20" customFormat="1" ht="64.5" customHeight="1" x14ac:dyDescent="0.25">
      <c r="A23" s="474"/>
      <c r="B23" s="477"/>
      <c r="C23" s="474"/>
      <c r="D23" s="474"/>
      <c r="E23" s="488" t="s">
        <v>19</v>
      </c>
      <c r="F23" s="490" t="s">
        <v>76</v>
      </c>
      <c r="G23" s="490" t="s">
        <v>75</v>
      </c>
      <c r="H23" s="490" t="s">
        <v>74</v>
      </c>
      <c r="I23" s="494" t="s">
        <v>210</v>
      </c>
      <c r="J23" s="494" t="s">
        <v>211</v>
      </c>
      <c r="K23" s="494" t="s">
        <v>212</v>
      </c>
      <c r="L23" s="490" t="s">
        <v>72</v>
      </c>
      <c r="M23" s="474"/>
      <c r="N23" s="474"/>
      <c r="O23" s="474"/>
      <c r="P23" s="482"/>
      <c r="Q23" s="482"/>
      <c r="R23" s="482"/>
      <c r="S23" s="492" t="s">
        <v>0</v>
      </c>
      <c r="T23" s="492" t="s">
        <v>7</v>
      </c>
      <c r="U23" s="483"/>
      <c r="V23" s="483"/>
      <c r="W23" s="482"/>
      <c r="X23" s="482"/>
      <c r="Y23" s="482"/>
      <c r="Z23" s="482"/>
      <c r="AA23" s="482"/>
      <c r="AB23" s="482"/>
      <c r="AC23" s="482"/>
      <c r="AD23" s="482"/>
      <c r="AE23" s="482"/>
      <c r="AF23" s="482" t="s">
        <v>18</v>
      </c>
      <c r="AG23" s="482"/>
      <c r="AH23" s="482" t="s">
        <v>17</v>
      </c>
      <c r="AI23" s="482"/>
      <c r="AJ23" s="473" t="s">
        <v>16</v>
      </c>
      <c r="AK23" s="473" t="s">
        <v>15</v>
      </c>
      <c r="AL23" s="473" t="s">
        <v>14</v>
      </c>
      <c r="AM23" s="473" t="s">
        <v>13</v>
      </c>
      <c r="AN23" s="473" t="s">
        <v>12</v>
      </c>
      <c r="AO23" s="473" t="s">
        <v>11</v>
      </c>
      <c r="AP23" s="473" t="s">
        <v>10</v>
      </c>
      <c r="AQ23" s="484" t="s">
        <v>7</v>
      </c>
      <c r="AR23" s="482"/>
      <c r="AS23" s="482"/>
      <c r="AT23" s="482"/>
      <c r="AU23" s="482"/>
      <c r="AV23" s="487"/>
    </row>
    <row r="24" spans="1:48" s="20"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43" t="s">
        <v>9</v>
      </c>
      <c r="AG24" s="43" t="s">
        <v>8</v>
      </c>
      <c r="AH24" s="44" t="s">
        <v>0</v>
      </c>
      <c r="AI24" s="44" t="s">
        <v>7</v>
      </c>
      <c r="AJ24" s="475"/>
      <c r="AK24" s="475"/>
      <c r="AL24" s="475"/>
      <c r="AM24" s="475"/>
      <c r="AN24" s="475"/>
      <c r="AO24" s="475"/>
      <c r="AP24" s="475"/>
      <c r="AQ24" s="485"/>
      <c r="AR24" s="482"/>
      <c r="AS24" s="482"/>
      <c r="AT24" s="482"/>
      <c r="AU24" s="482"/>
      <c r="AV24" s="487"/>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2" customFormat="1" ht="63.75" x14ac:dyDescent="0.2">
      <c r="A26" s="154" t="s">
        <v>517</v>
      </c>
      <c r="B26" s="155" t="s">
        <v>558</v>
      </c>
      <c r="C26" s="155" t="s">
        <v>519</v>
      </c>
      <c r="D26" s="210">
        <v>45627</v>
      </c>
      <c r="E26" s="211">
        <v>1</v>
      </c>
      <c r="F26" s="211" t="s">
        <v>331</v>
      </c>
      <c r="G26" s="211" t="s">
        <v>331</v>
      </c>
      <c r="H26" s="211" t="s">
        <v>331</v>
      </c>
      <c r="I26" s="211" t="s">
        <v>331</v>
      </c>
      <c r="J26" s="211" t="s">
        <v>331</v>
      </c>
      <c r="K26" s="211" t="s">
        <v>331</v>
      </c>
      <c r="L26" s="211" t="s">
        <v>331</v>
      </c>
      <c r="M26" s="155" t="s">
        <v>531</v>
      </c>
      <c r="N26" s="156" t="s">
        <v>518</v>
      </c>
      <c r="O26" s="155" t="s">
        <v>558</v>
      </c>
      <c r="P26" s="157">
        <v>7840</v>
      </c>
      <c r="Q26" s="155" t="s">
        <v>520</v>
      </c>
      <c r="R26" s="157">
        <v>7840</v>
      </c>
      <c r="S26" s="155" t="s">
        <v>521</v>
      </c>
      <c r="T26" s="155" t="s">
        <v>521</v>
      </c>
      <c r="U26" s="155">
        <v>1</v>
      </c>
      <c r="V26" s="155">
        <v>1</v>
      </c>
      <c r="W26" s="155" t="s">
        <v>516</v>
      </c>
      <c r="X26" s="157">
        <v>7840</v>
      </c>
      <c r="Y26" s="155" t="s">
        <v>331</v>
      </c>
      <c r="Z26" s="155" t="s">
        <v>331</v>
      </c>
      <c r="AA26" s="155" t="s">
        <v>331</v>
      </c>
      <c r="AB26" s="157">
        <v>7840</v>
      </c>
      <c r="AC26" s="155" t="s">
        <v>516</v>
      </c>
      <c r="AD26" s="157">
        <v>7840</v>
      </c>
      <c r="AE26" s="157">
        <v>7840</v>
      </c>
      <c r="AF26" s="155" t="s">
        <v>331</v>
      </c>
      <c r="AG26" s="155" t="s">
        <v>331</v>
      </c>
      <c r="AH26" s="155" t="s">
        <v>526</v>
      </c>
      <c r="AI26" s="155" t="s">
        <v>527</v>
      </c>
      <c r="AJ26" s="155" t="s">
        <v>528</v>
      </c>
      <c r="AK26" s="155" t="s">
        <v>528</v>
      </c>
      <c r="AL26" s="155" t="s">
        <v>522</v>
      </c>
      <c r="AM26" s="155" t="s">
        <v>523</v>
      </c>
      <c r="AN26" s="155" t="s">
        <v>524</v>
      </c>
      <c r="AO26" s="154" t="s">
        <v>525</v>
      </c>
      <c r="AP26" s="155" t="s">
        <v>527</v>
      </c>
      <c r="AQ26" s="155" t="s">
        <v>528</v>
      </c>
      <c r="AR26" s="155" t="s">
        <v>526</v>
      </c>
      <c r="AS26" s="155" t="s">
        <v>528</v>
      </c>
      <c r="AT26" s="155" t="s">
        <v>529</v>
      </c>
      <c r="AU26" s="155" t="s">
        <v>331</v>
      </c>
      <c r="AV26" s="155" t="s">
        <v>530</v>
      </c>
    </row>
    <row r="27" spans="1:48" s="212" customFormat="1" ht="12.75" x14ac:dyDescent="0.2">
      <c r="A27" s="213"/>
      <c r="B27" s="213"/>
      <c r="C27" s="213"/>
      <c r="D27" s="213"/>
      <c r="E27" s="213"/>
      <c r="F27" s="213"/>
      <c r="G27" s="213"/>
      <c r="H27" s="213"/>
      <c r="I27" s="213"/>
      <c r="J27" s="213"/>
      <c r="K27" s="213"/>
      <c r="L27" s="213"/>
      <c r="M27" s="213"/>
      <c r="N27" s="213"/>
      <c r="O27" s="213"/>
      <c r="P27" s="213"/>
      <c r="Q27" s="213"/>
      <c r="R27" s="213"/>
      <c r="S27" s="213"/>
      <c r="T27" s="213"/>
      <c r="U27" s="213"/>
      <c r="V27" s="213"/>
      <c r="W27" s="155"/>
      <c r="X27" s="157"/>
      <c r="Y27" s="155"/>
      <c r="Z27" s="155"/>
      <c r="AA27" s="157"/>
      <c r="AB27" s="155"/>
      <c r="AC27" s="213"/>
      <c r="AD27" s="213"/>
      <c r="AE27" s="213"/>
      <c r="AF27" s="213"/>
      <c r="AG27" s="213"/>
      <c r="AH27" s="213"/>
      <c r="AI27" s="213"/>
      <c r="AJ27" s="213"/>
      <c r="AK27" s="213"/>
      <c r="AL27" s="213"/>
      <c r="AM27" s="213"/>
      <c r="AN27" s="213"/>
      <c r="AO27" s="213"/>
      <c r="AP27" s="213"/>
      <c r="AQ27" s="213"/>
      <c r="AR27" s="213"/>
      <c r="AS27" s="213"/>
      <c r="AT27" s="213"/>
      <c r="AU27" s="213"/>
      <c r="AV27"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zoomScaleNormal="77" zoomScaleSheetLayoutView="100" workbookViewId="0">
      <selection activeCell="B28" sqref="B2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3" t="str">
        <f>'1. паспорт местоположение'!A5:C5</f>
        <v>Год раскрытия информации: 2024 год</v>
      </c>
      <c r="B5" s="463"/>
      <c r="C5" s="36"/>
      <c r="D5" s="36"/>
      <c r="E5" s="36"/>
      <c r="F5" s="36"/>
      <c r="G5" s="36"/>
      <c r="H5" s="36"/>
    </row>
    <row r="6" spans="1:8" ht="18.75" x14ac:dyDescent="0.3">
      <c r="A6" s="82"/>
      <c r="B6" s="82"/>
      <c r="C6" s="82"/>
      <c r="D6" s="82"/>
      <c r="E6" s="82"/>
      <c r="F6" s="82"/>
      <c r="G6" s="82"/>
      <c r="H6" s="82"/>
    </row>
    <row r="7" spans="1:8" ht="18.75" x14ac:dyDescent="0.25">
      <c r="A7" s="295" t="s">
        <v>5</v>
      </c>
      <c r="B7" s="295"/>
      <c r="C7" s="50"/>
      <c r="D7" s="50"/>
      <c r="E7" s="50"/>
      <c r="F7" s="50"/>
      <c r="G7" s="50"/>
      <c r="H7" s="50"/>
    </row>
    <row r="8" spans="1:8" ht="18.75" x14ac:dyDescent="0.25">
      <c r="A8" s="50"/>
      <c r="B8" s="50"/>
      <c r="C8" s="50"/>
      <c r="D8" s="50"/>
      <c r="E8" s="50"/>
      <c r="F8" s="50"/>
      <c r="G8" s="50"/>
      <c r="H8" s="50"/>
    </row>
    <row r="9" spans="1:8" x14ac:dyDescent="0.25">
      <c r="A9" s="296" t="str">
        <f>'1. паспорт местоположение'!A9:C9</f>
        <v>АО "Россети Тюмень"</v>
      </c>
      <c r="B9" s="296"/>
      <c r="C9" s="51"/>
      <c r="D9" s="51"/>
      <c r="E9" s="51"/>
      <c r="F9" s="51"/>
      <c r="G9" s="51"/>
      <c r="H9" s="51"/>
    </row>
    <row r="10" spans="1:8" x14ac:dyDescent="0.25">
      <c r="A10" s="292" t="s">
        <v>4</v>
      </c>
      <c r="B10" s="292"/>
      <c r="C10" s="52"/>
      <c r="D10" s="52"/>
      <c r="E10" s="52"/>
      <c r="F10" s="52"/>
      <c r="G10" s="52"/>
      <c r="H10" s="52"/>
    </row>
    <row r="11" spans="1:8" ht="18.75" x14ac:dyDescent="0.25">
      <c r="A11" s="50"/>
      <c r="B11" s="50"/>
      <c r="C11" s="50"/>
      <c r="D11" s="50"/>
      <c r="E11" s="50"/>
      <c r="F11" s="50"/>
      <c r="G11" s="50"/>
      <c r="H11" s="50"/>
    </row>
    <row r="12" spans="1:8" ht="30.75" customHeight="1" x14ac:dyDescent="0.25">
      <c r="A12" s="296" t="str">
        <f>'1. паспорт местоположение'!A12:C12</f>
        <v>L_NA1000.PR.0002</v>
      </c>
      <c r="B12" s="296"/>
      <c r="C12" s="51"/>
      <c r="D12" s="51"/>
      <c r="E12" s="51"/>
      <c r="F12" s="51"/>
      <c r="G12" s="51"/>
      <c r="H12" s="51"/>
    </row>
    <row r="13" spans="1:8" x14ac:dyDescent="0.25">
      <c r="A13" s="292" t="s">
        <v>3</v>
      </c>
      <c r="B13" s="292"/>
      <c r="C13" s="52"/>
      <c r="D13" s="52"/>
      <c r="E13" s="52"/>
      <c r="F13" s="52"/>
      <c r="G13" s="52"/>
      <c r="H13" s="52"/>
    </row>
    <row r="14" spans="1:8" ht="18.75" x14ac:dyDescent="0.25">
      <c r="A14" s="9"/>
      <c r="B14" s="9"/>
      <c r="C14" s="9"/>
      <c r="D14" s="9"/>
      <c r="E14" s="9"/>
      <c r="F14" s="9"/>
      <c r="G14" s="9"/>
      <c r="H14" s="9"/>
    </row>
    <row r="15" spans="1:8" ht="24" customHeight="1" x14ac:dyDescent="0.25">
      <c r="A15" s="297" t="str">
        <f>'1. паспорт местоположение'!A15:C15</f>
        <v>Создание конфигурации единой аналитической платформы, с возможностью прогнозирования событий</v>
      </c>
      <c r="B15" s="297"/>
      <c r="C15" s="51"/>
      <c r="D15" s="51"/>
      <c r="E15" s="51"/>
      <c r="F15" s="51"/>
      <c r="G15" s="51"/>
      <c r="H15" s="51"/>
    </row>
    <row r="16" spans="1:8" x14ac:dyDescent="0.25">
      <c r="A16" s="292" t="s">
        <v>2</v>
      </c>
      <c r="B16" s="292"/>
      <c r="C16" s="52"/>
      <c r="D16" s="52"/>
      <c r="E16" s="52"/>
      <c r="F16" s="52"/>
      <c r="G16" s="52"/>
      <c r="H16" s="52"/>
    </row>
    <row r="17" spans="1:2" x14ac:dyDescent="0.25">
      <c r="B17" s="40"/>
    </row>
    <row r="18" spans="1:2" ht="33.75" customHeight="1" x14ac:dyDescent="0.25">
      <c r="A18" s="499" t="s">
        <v>247</v>
      </c>
      <c r="B18" s="500"/>
    </row>
    <row r="19" spans="1:2" x14ac:dyDescent="0.25">
      <c r="B19" s="34"/>
    </row>
    <row r="20" spans="1:2" x14ac:dyDescent="0.25">
      <c r="B20" s="41"/>
    </row>
    <row r="21" spans="1:2" ht="46.5" customHeight="1" x14ac:dyDescent="0.25">
      <c r="A21" s="190" t="s">
        <v>165</v>
      </c>
      <c r="B21" s="191" t="str">
        <f>A15</f>
        <v>Создание конфигурации единой аналитической платформы, с возможностью прогнозирования событий</v>
      </c>
    </row>
    <row r="22" spans="1:2" x14ac:dyDescent="0.25">
      <c r="A22" s="190" t="s">
        <v>166</v>
      </c>
      <c r="B22" s="191" t="s">
        <v>262</v>
      </c>
    </row>
    <row r="23" spans="1:2" x14ac:dyDescent="0.25">
      <c r="A23" s="190" t="s">
        <v>163</v>
      </c>
      <c r="B23" s="191" t="s">
        <v>535</v>
      </c>
    </row>
    <row r="24" spans="1:2" x14ac:dyDescent="0.25">
      <c r="A24" s="190" t="s">
        <v>167</v>
      </c>
      <c r="B24" s="191"/>
    </row>
    <row r="25" spans="1:2" x14ac:dyDescent="0.25">
      <c r="A25" s="192" t="s">
        <v>168</v>
      </c>
      <c r="B25" s="191">
        <f>'3.3 паспорт описание'!C29</f>
        <v>2027</v>
      </c>
    </row>
    <row r="26" spans="1:2" x14ac:dyDescent="0.25">
      <c r="A26" s="192" t="s">
        <v>169</v>
      </c>
      <c r="B26" s="191" t="str">
        <f>'3.3 паспорт описание'!C30</f>
        <v>И</v>
      </c>
    </row>
    <row r="27" spans="1:2" ht="28.5" x14ac:dyDescent="0.25">
      <c r="A27" s="193" t="s">
        <v>279</v>
      </c>
      <c r="B27" s="286">
        <f>'6.2. Паспорт фин осв ввод'!D24</f>
        <v>176.05784821600002</v>
      </c>
    </row>
    <row r="28" spans="1:2" x14ac:dyDescent="0.25">
      <c r="A28" s="194" t="s">
        <v>170</v>
      </c>
      <c r="B28" s="194" t="s">
        <v>278</v>
      </c>
    </row>
    <row r="29" spans="1:2" ht="28.5" x14ac:dyDescent="0.25">
      <c r="A29" s="193" t="s">
        <v>171</v>
      </c>
      <c r="B29" s="195">
        <v>7.84</v>
      </c>
    </row>
    <row r="30" spans="1:2" ht="28.5" x14ac:dyDescent="0.25">
      <c r="A30" s="193" t="s">
        <v>172</v>
      </c>
      <c r="B30" s="195">
        <f>B29</f>
        <v>7.84</v>
      </c>
    </row>
    <row r="31" spans="1:2" x14ac:dyDescent="0.25">
      <c r="A31" s="194" t="s">
        <v>173</v>
      </c>
      <c r="B31" s="194"/>
    </row>
    <row r="32" spans="1:2" ht="28.5" x14ac:dyDescent="0.25">
      <c r="A32" s="193" t="s">
        <v>263</v>
      </c>
      <c r="B32" s="196"/>
    </row>
    <row r="33" spans="1:2" x14ac:dyDescent="0.25">
      <c r="A33" s="197"/>
      <c r="B33" s="198"/>
    </row>
    <row r="34" spans="1:2" ht="30" x14ac:dyDescent="0.25">
      <c r="A34" s="197" t="s">
        <v>515</v>
      </c>
      <c r="B34" s="199">
        <f>7840000/1000000</f>
        <v>7.84</v>
      </c>
    </row>
    <row r="35" spans="1:2" x14ac:dyDescent="0.25">
      <c r="A35" s="194" t="s">
        <v>175</v>
      </c>
      <c r="B35" s="208">
        <f>B34/B27</f>
        <v>4.4530818020570954E-2</v>
      </c>
    </row>
    <row r="36" spans="1:2" x14ac:dyDescent="0.25">
      <c r="A36" s="194" t="s">
        <v>176</v>
      </c>
      <c r="B36" s="198">
        <f>B34</f>
        <v>7.84</v>
      </c>
    </row>
    <row r="37" spans="1:2" x14ac:dyDescent="0.25">
      <c r="A37" s="194" t="s">
        <v>177</v>
      </c>
      <c r="B37" s="198">
        <v>7.84</v>
      </c>
    </row>
    <row r="38" spans="1:2" x14ac:dyDescent="0.25">
      <c r="A38" s="197"/>
      <c r="B38" s="198"/>
    </row>
    <row r="39" spans="1:2" x14ac:dyDescent="0.25">
      <c r="A39" s="194" t="s">
        <v>175</v>
      </c>
      <c r="B39" s="200"/>
    </row>
    <row r="40" spans="1:2" x14ac:dyDescent="0.25">
      <c r="A40" s="194" t="s">
        <v>176</v>
      </c>
      <c r="B40" s="198"/>
    </row>
    <row r="41" spans="1:2" x14ac:dyDescent="0.25">
      <c r="A41" s="194" t="s">
        <v>177</v>
      </c>
      <c r="B41" s="198"/>
    </row>
    <row r="42" spans="1:2" x14ac:dyDescent="0.25">
      <c r="A42" s="197"/>
      <c r="B42" s="198"/>
    </row>
    <row r="43" spans="1:2" x14ac:dyDescent="0.25">
      <c r="A43" s="194" t="s">
        <v>175</v>
      </c>
      <c r="B43" s="200"/>
    </row>
    <row r="44" spans="1:2" x14ac:dyDescent="0.25">
      <c r="A44" s="194" t="s">
        <v>176</v>
      </c>
      <c r="B44" s="198"/>
    </row>
    <row r="45" spans="1:2" x14ac:dyDescent="0.25">
      <c r="A45" s="194" t="s">
        <v>177</v>
      </c>
      <c r="B45" s="198"/>
    </row>
    <row r="46" spans="1:2" x14ac:dyDescent="0.25">
      <c r="A46" s="197"/>
      <c r="B46" s="198"/>
    </row>
    <row r="47" spans="1:2" x14ac:dyDescent="0.25">
      <c r="A47" s="194" t="s">
        <v>175</v>
      </c>
      <c r="B47" s="200"/>
    </row>
    <row r="48" spans="1:2" x14ac:dyDescent="0.25">
      <c r="A48" s="194" t="s">
        <v>176</v>
      </c>
      <c r="B48" s="198"/>
    </row>
    <row r="49" spans="1:2" x14ac:dyDescent="0.25">
      <c r="A49" s="194" t="s">
        <v>177</v>
      </c>
      <c r="B49" s="198"/>
    </row>
    <row r="50" spans="1:2" ht="28.5" x14ac:dyDescent="0.25">
      <c r="A50" s="193" t="s">
        <v>178</v>
      </c>
      <c r="B50" s="196"/>
    </row>
    <row r="51" spans="1:2" x14ac:dyDescent="0.25">
      <c r="A51" s="194" t="s">
        <v>174</v>
      </c>
      <c r="B51" s="194"/>
    </row>
    <row r="52" spans="1:2" x14ac:dyDescent="0.25">
      <c r="A52" s="194" t="s">
        <v>175</v>
      </c>
      <c r="B52" s="194"/>
    </row>
    <row r="53" spans="1:2" x14ac:dyDescent="0.25">
      <c r="A53" s="194" t="s">
        <v>176</v>
      </c>
      <c r="B53" s="194"/>
    </row>
    <row r="54" spans="1:2" x14ac:dyDescent="0.25">
      <c r="A54" s="194" t="s">
        <v>177</v>
      </c>
      <c r="B54" s="194"/>
    </row>
    <row r="55" spans="1:2" ht="28.5" x14ac:dyDescent="0.25">
      <c r="A55" s="193" t="s">
        <v>179</v>
      </c>
      <c r="B55" s="196"/>
    </row>
    <row r="56" spans="1:2" x14ac:dyDescent="0.25">
      <c r="A56" s="194" t="s">
        <v>174</v>
      </c>
      <c r="B56" s="194"/>
    </row>
    <row r="57" spans="1:2" x14ac:dyDescent="0.25">
      <c r="A57" s="194" t="s">
        <v>175</v>
      </c>
      <c r="B57" s="194"/>
    </row>
    <row r="58" spans="1:2" x14ac:dyDescent="0.25">
      <c r="A58" s="194" t="s">
        <v>176</v>
      </c>
      <c r="B58" s="194"/>
    </row>
    <row r="59" spans="1:2" x14ac:dyDescent="0.25">
      <c r="A59" s="194" t="s">
        <v>177</v>
      </c>
      <c r="B59" s="194"/>
    </row>
    <row r="60" spans="1:2" ht="28.5" x14ac:dyDescent="0.25">
      <c r="A60" s="192" t="s">
        <v>180</v>
      </c>
      <c r="B60" s="201">
        <v>0</v>
      </c>
    </row>
    <row r="61" spans="1:2" x14ac:dyDescent="0.25">
      <c r="A61" s="202" t="s">
        <v>173</v>
      </c>
      <c r="B61" s="203"/>
    </row>
    <row r="62" spans="1:2" x14ac:dyDescent="0.25">
      <c r="A62" s="202" t="s">
        <v>181</v>
      </c>
      <c r="B62" s="203">
        <v>0</v>
      </c>
    </row>
    <row r="63" spans="1:2" x14ac:dyDescent="0.25">
      <c r="A63" s="202" t="s">
        <v>182</v>
      </c>
      <c r="B63" s="203">
        <v>0</v>
      </c>
    </row>
    <row r="64" spans="1:2" x14ac:dyDescent="0.25">
      <c r="A64" s="202" t="s">
        <v>183</v>
      </c>
      <c r="B64" s="203">
        <v>0</v>
      </c>
    </row>
    <row r="65" spans="1:4" x14ac:dyDescent="0.25">
      <c r="A65" s="192" t="s">
        <v>184</v>
      </c>
      <c r="B65" s="209">
        <f>B66/B27</f>
        <v>4.4530818020570954E-2</v>
      </c>
    </row>
    <row r="66" spans="1:4" x14ac:dyDescent="0.25">
      <c r="A66" s="192" t="s">
        <v>185</v>
      </c>
      <c r="B66" s="204">
        <v>7.84</v>
      </c>
    </row>
    <row r="67" spans="1:4" x14ac:dyDescent="0.25">
      <c r="A67" s="192" t="s">
        <v>186</v>
      </c>
      <c r="B67" s="209">
        <f>B66/B27</f>
        <v>4.4530818020570954E-2</v>
      </c>
    </row>
    <row r="68" spans="1:4" ht="15.75" customHeight="1" x14ac:dyDescent="0.25">
      <c r="A68" s="192" t="s">
        <v>187</v>
      </c>
      <c r="B68" s="204">
        <v>7.84</v>
      </c>
      <c r="C68" s="497"/>
      <c r="D68" s="158"/>
    </row>
    <row r="69" spans="1:4" ht="30" x14ac:dyDescent="0.25">
      <c r="A69" s="192" t="s">
        <v>188</v>
      </c>
      <c r="B69" s="202" t="s">
        <v>264</v>
      </c>
      <c r="C69" s="497"/>
      <c r="D69" s="158"/>
    </row>
    <row r="70" spans="1:4" ht="23.25" customHeight="1" x14ac:dyDescent="0.25">
      <c r="A70" s="202" t="s">
        <v>189</v>
      </c>
      <c r="B70" s="191" t="s">
        <v>478</v>
      </c>
      <c r="C70" s="497"/>
      <c r="D70" s="158"/>
    </row>
    <row r="71" spans="1:4" x14ac:dyDescent="0.25">
      <c r="A71" s="202" t="s">
        <v>190</v>
      </c>
      <c r="B71" s="202"/>
      <c r="C71" s="497"/>
      <c r="D71" s="158"/>
    </row>
    <row r="72" spans="1:4" x14ac:dyDescent="0.25">
      <c r="A72" s="202" t="s">
        <v>191</v>
      </c>
      <c r="B72" s="202"/>
      <c r="C72" s="497"/>
      <c r="D72" s="38"/>
    </row>
    <row r="73" spans="1:4" x14ac:dyDescent="0.25">
      <c r="A73" s="202" t="s">
        <v>192</v>
      </c>
      <c r="B73" s="202" t="s">
        <v>516</v>
      </c>
      <c r="C73" s="497"/>
      <c r="D73" s="38"/>
    </row>
    <row r="74" spans="1:4" x14ac:dyDescent="0.25">
      <c r="A74" s="202" t="s">
        <v>193</v>
      </c>
      <c r="B74" s="202"/>
    </row>
    <row r="75" spans="1:4" ht="30" x14ac:dyDescent="0.25">
      <c r="A75" s="202" t="s">
        <v>194</v>
      </c>
      <c r="B75" s="202" t="s">
        <v>260</v>
      </c>
    </row>
    <row r="76" spans="1:4" ht="28.5" x14ac:dyDescent="0.25">
      <c r="A76" s="192" t="s">
        <v>195</v>
      </c>
      <c r="B76" s="202" t="s">
        <v>560</v>
      </c>
    </row>
    <row r="77" spans="1:4" x14ac:dyDescent="0.25">
      <c r="A77" s="202" t="s">
        <v>173</v>
      </c>
      <c r="B77" s="202"/>
    </row>
    <row r="78" spans="1:4" x14ac:dyDescent="0.25">
      <c r="A78" s="202" t="s">
        <v>196</v>
      </c>
      <c r="B78" s="202" t="s">
        <v>331</v>
      </c>
    </row>
    <row r="79" spans="1:4" x14ac:dyDescent="0.25">
      <c r="A79" s="202" t="s">
        <v>197</v>
      </c>
      <c r="B79" s="202" t="s">
        <v>331</v>
      </c>
    </row>
    <row r="80" spans="1:4" x14ac:dyDescent="0.25">
      <c r="A80" s="205" t="s">
        <v>198</v>
      </c>
      <c r="B80" s="202" t="s">
        <v>260</v>
      </c>
    </row>
    <row r="81" spans="1:2" x14ac:dyDescent="0.25">
      <c r="A81" s="192" t="s">
        <v>199</v>
      </c>
      <c r="B81" s="194" t="s">
        <v>260</v>
      </c>
    </row>
    <row r="82" spans="1:2" x14ac:dyDescent="0.25">
      <c r="A82" s="202" t="s">
        <v>200</v>
      </c>
      <c r="B82" s="194" t="s">
        <v>331</v>
      </c>
    </row>
    <row r="83" spans="1:2" x14ac:dyDescent="0.25">
      <c r="A83" s="202" t="s">
        <v>201</v>
      </c>
      <c r="B83" s="194" t="s">
        <v>331</v>
      </c>
    </row>
    <row r="84" spans="1:2" x14ac:dyDescent="0.25">
      <c r="A84" s="202" t="s">
        <v>202</v>
      </c>
      <c r="B84" s="194" t="s">
        <v>331</v>
      </c>
    </row>
    <row r="85" spans="1:2" ht="28.5" x14ac:dyDescent="0.25">
      <c r="A85" s="206" t="s">
        <v>203</v>
      </c>
      <c r="B85" s="202" t="s">
        <v>534</v>
      </c>
    </row>
    <row r="86" spans="1:2" ht="28.5" x14ac:dyDescent="0.25">
      <c r="A86" s="192" t="s">
        <v>204</v>
      </c>
      <c r="B86" s="498" t="s">
        <v>276</v>
      </c>
    </row>
    <row r="87" spans="1:2" x14ac:dyDescent="0.25">
      <c r="A87" s="202" t="s">
        <v>205</v>
      </c>
      <c r="B87" s="498"/>
    </row>
    <row r="88" spans="1:2" x14ac:dyDescent="0.25">
      <c r="A88" s="202" t="s">
        <v>206</v>
      </c>
      <c r="B88" s="498"/>
    </row>
    <row r="89" spans="1:2" x14ac:dyDescent="0.25">
      <c r="A89" s="202" t="s">
        <v>207</v>
      </c>
      <c r="B89" s="498"/>
    </row>
    <row r="90" spans="1:2" x14ac:dyDescent="0.25">
      <c r="A90" s="202" t="s">
        <v>208</v>
      </c>
      <c r="B90" s="498"/>
    </row>
    <row r="91" spans="1:2" x14ac:dyDescent="0.25">
      <c r="A91" s="207" t="s">
        <v>209</v>
      </c>
      <c r="B91" s="498"/>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2024-11-04T14:03:05Z</dcterms:modified>
</cp:coreProperties>
</file>