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1\"/>
    </mc:Choice>
  </mc:AlternateContent>
  <bookViews>
    <workbookView xWindow="0" yWindow="0" windowWidth="28800" windowHeight="123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71" i="23" l="1"/>
  <c r="B70" i="23" s="1"/>
  <c r="B69" i="23"/>
  <c r="B68" i="23"/>
  <c r="B55" i="23"/>
  <c r="B51" i="23"/>
  <c r="B47" i="23"/>
  <c r="B43" i="23"/>
  <c r="B39" i="23"/>
  <c r="B37" i="23"/>
  <c r="A5" i="23" l="1"/>
  <c r="A15" i="23" l="1"/>
  <c r="A5" i="14" l="1"/>
  <c r="A6" i="13"/>
  <c r="A5" i="5" l="1"/>
  <c r="A4" i="15"/>
  <c r="A5" i="16"/>
  <c r="A5" i="19"/>
  <c r="A5" i="10"/>
  <c r="A4" i="17"/>
  <c r="A5" i="6"/>
  <c r="A4" i="12"/>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<sst xmlns="http://schemas.openxmlformats.org/spreadsheetml/2006/main" count="1418" uniqueCount="700">
  <si>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</si>
  <si>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</si>
  <si>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</si>
  <si>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</si>
  <si>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</si>
  <si>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</si>
  <si>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</si>
  <si>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</si>
  <si>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</si>
  <si>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</si>
  <si>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</si>
  <si>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</si>
  <si>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</si>
  <si>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</si>
  <si>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</si>
  <si>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</si>
  <si>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</si>
  <si>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</si>
  <si>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</si>
  <si>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</si>
  <si>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</si>
  <si>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</si>
  <si>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</si>
  <si>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</si>
  <si>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</si>
  <si>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</si>
  <si>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</si>
  <si>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</si>
  <si>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</si>
  <si>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</si>
  <si>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</si>
  <si>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</si>
  <si>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</si>
  <si>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</si>
  <si>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</si>
  <si>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</si>
  <si>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</si>
  <si>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</si>
  <si>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</si>
  <si>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</si>
  <si>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</si>
  <si>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</si>
  <si>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</si>
  <si>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</si>
  <si>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</si>
  <si>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</si>
  <si>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</si>
  <si>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</si>
  <si>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</si>
  <si>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</si>
  <si>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</si>
  <si>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</si>
  <si>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</si>
  <si>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</si>
  <si>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</si>
  <si>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</si>
  <si>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</si>
  <si>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</si>
  <si>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</si>
  <si>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</si>
  <si>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</si>
  <si>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</si>
  <si>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</si>
  <si>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</si>
  <si>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</si>
  <si>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</si>
  <si>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</si>
  <si>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</si>
  <si>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</si>
  <si>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</si>
  <si>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</si>
  <si>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</si>
  <si>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</si>
  <si>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</si>
  <si>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</si>
  <si>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</si>
  <si>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</si>
  <si>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</si>
  <si>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</si>
  <si>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</si>
  <si>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</si>
  <si>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</si>
  <si>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</si>
  <si>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</si>
  <si>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</si>
  <si>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</si>
  <si>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</si>
  <si>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</si>
  <si>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</si>
  <si>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</si>
  <si>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</si>
  <si>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</si>
  <si>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</si>
  <si>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</si>
  <si>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</si>
  <si>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</si>
  <si>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</si>
  <si>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</si>
  <si>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</si>
  <si>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</si>
  <si>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</si>
  <si>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</si>
  <si>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</si>
  <si>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</si>
  <si>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</si>
  <si>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</si>
  <si>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</si>
  <si>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</si>
  <si>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</si>
  <si>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</si>
  <si>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</si>
  <si>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</si>
  <si>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</si>
  <si>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</si>
  <si>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</si>
  <si>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</si>
  <si>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</si>
  <si>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</si>
  <si>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</si>
  <si>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</si>
  <si>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</si>
  <si>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</si>
  <si>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</si>
  <si>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</si>
  <si>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</si>
  <si>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</si>
  <si>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</si>
  <si>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</si>
  <si>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</si>
  <si>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</si>
  <si>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</si>
  <si>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</si>
  <si>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</si>
  <si>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</si>
  <si>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</si>
  <si>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</si>
  <si>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</si>
  <si>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</si>
  <si>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</si>
  <si>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</si>
  <si>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</si>
  <si>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</si>
  <si>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</si>
  <si>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</si>
  <si>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</si>
  <si>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</si>
  <si>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</si>
  <si>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</si>
  <si>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</si>
  <si>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</si>
  <si>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</si>
  <si>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</si>
  <si>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</si>
  <si>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</si>
  <si>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</si>
  <si>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</si>
  <si>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</si>
  <si>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</si>
  <si>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</si>
  <si>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</si>
  <si>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</si>
  <si>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</si>
  <si>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</si>
  <si>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</si>
  <si>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</si>
  <si>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</si>
  <si>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</si>
  <si>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</si>
  <si>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</si>
  <si>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</si>
  <si>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</si>
  <si>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</si>
  <si>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</si>
  <si>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</si>
  <si>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</si>
  <si>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</si>
  <si>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</si>
  <si>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</si>
  <si>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</si>
  <si>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</si>
  <si>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</si>
  <si>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</si>
  <si>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</si>
  <si>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</si>
  <si>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</si>
  <si>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</si>
  <si>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</si>
  <si>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</si>
  <si>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</si>
  <si>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</si>
  <si>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</si>
  <si>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</si>
  <si>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</si>
  <si>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</si>
  <si>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</si>
  <si>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</si>
  <si>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</si>
  <si>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</si>
  <si>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</si>
  <si>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</si>
  <si>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</si>
  <si>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</si>
  <si>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</si>
  <si>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</si>
  <si>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</si>
  <si>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</si>
  <si>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</si>
  <si>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</si>
  <si>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</si>
  <si>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</si>
  <si>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</si>
  <si>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</si>
  <si>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</si>
  <si>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</si>
  <si>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</si>
  <si>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</si>
  <si>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</si>
  <si>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</si>
  <si>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</si>
  <si>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</si>
  <si>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</si>
  <si>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</si>
  <si>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</si>
  <si>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</si>
  <si>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</si>
  <si>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</si>
  <si>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</si>
  <si>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</si>
  <si>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</si>
  <si>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</si>
  <si>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</si>
  <si>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</si>
  <si>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</si>
  <si>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</si>
  <si>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</si>
  <si>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</si>
  <si>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</si>
  <si>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</si>
  <si>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</si>
  <si>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</si>
  <si>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</si>
  <si>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</si>
  <si>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</si>
  <si>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</si>
  <si>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</si>
  <si>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</si>
  <si>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</si>
  <si>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</si>
  <si>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</si>
  <si>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</si>
  <si>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</si>
  <si>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</si>
  <si>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</si>
  <si>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</si>
  <si>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</si>
  <si>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</si>
  <si>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</si>
  <si>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</si>
  <si>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</si>
  <si>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</si>
  <si>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</si>
  <si>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</si>
  <si>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</si>
  <si>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</si>
  <si>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</si>
  <si>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</si>
  <si>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</si>
  <si>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</si>
  <si>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</si>
  <si>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</si>
  <si>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</si>
  <si>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</si>
  <si>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</si>
  <si>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</si>
  <si>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</si>
  <si>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</si>
  <si>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</si>
  <si>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</si>
  <si>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</si>
  <si>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</si>
  <si>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</si>
  <si>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</si>
  <si>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</si>
  <si>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</si>
  <si>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</si>
  <si>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</si>
  <si>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</si>
  <si>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</si>
  <si>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</si>
  <si>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</si>
  <si>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</si>
  <si>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</si>
  <si>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</si>
  <si>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</si>
  <si>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</si>
  <si>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</si>
  <si>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</si>
  <si>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</si>
  <si>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</si>
  <si>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</si>
  <si>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</si>
  <si>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</si>
  <si>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</si>
  <si>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</si>
  <si>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</si>
  <si>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</si>
  <si>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</si>
  <si>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</si>
  <si>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</si>
  <si>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</si>
  <si>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</si>
  <si>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</si>
  <si>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</si>
  <si>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</si>
  <si>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</si>
  <si>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</si>
  <si>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</si>
  <si>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</si>
  <si>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</si>
  <si>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</si>
  <si>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</si>
  <si>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</si>
  <si>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</si>
  <si>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</si>
  <si>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</si>
  <si>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</si>
  <si>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</si>
  <si>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</si>
  <si>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</si>
  <si>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</si>
  <si>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</si>
  <si>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</si>
  <si>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</si>
  <si>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</si>
  <si>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</si>
  <si>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</si>
  <si>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</si>
  <si>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</si>
  <si>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</si>
  <si>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</si>
  <si>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</si>
  <si>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</si>
  <si>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</si>
  <si>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</si>
  <si>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</si>
  <si>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</si>
  <si>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</si>
  <si>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</si>
  <si>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</si>
  <si>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</si>
  <si>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</si>
  <si>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</si>
  <si>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</si>
  <si>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</si>
  <si>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</si>
  <si>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</si>
  <si>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</si>
  <si>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</si>
  <si>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</si>
  <si>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</si>
  <si>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</si>
  <si>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</si>
  <si>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</si>
  <si>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</si>
  <si>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</si>
  <si>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</si>
  <si>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</si>
  <si>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</si>
  <si>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</si>
  <si>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</si>
  <si>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</si>
  <si>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</si>
  <si>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</si>
  <si>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</si>
  <si>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</si>
  <si>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</si>
  <si>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</si>
  <si>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</si>
  <si>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</si>
  <si>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</si>
  <si>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</si>
  <si>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</si>
  <si>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</si>
  <si>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</si>
  <si>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</si>
  <si>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</si>
  <si>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</si>
  <si>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</si>
  <si>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</si>
  <si>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</si>
  <si>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</si>
  <si>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</si>
  <si>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</si>
  <si>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</si>
  <si>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</si>
  <si>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</si>
  <si>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</si>
  <si>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</si>
  <si>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</si>
  <si>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</si>
  <si>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</si>
  <si>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</si>
  <si>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</si>
  <si>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</si>
  <si>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</si>
  <si>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</si>
  <si>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</si>
  <si>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</si>
  <si>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</si>
  <si>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</si>
  <si>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</si>
  <si>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</si>
  <si>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</si>
  <si>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</si>
  <si>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</si>
  <si>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</si>
  <si>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</si>
  <si>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</si>
  <si>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</si>
  <si>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</si>
  <si>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</si>
  <si>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</si>
  <si>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</si>
  <si>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</si>
  <si>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</si>
  <si>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</si>
  <si>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</si>
  <si>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</si>
  <si>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</si>
  <si>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</si>
  <si>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</si>
  <si>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</si>
  <si>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</si>
  <si>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</si>
  <si>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</si>
  <si>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</si>
  <si>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</si>
  <si>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</si>
  <si>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</si>
  <si>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</si>
  <si>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</si>
  <si>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</si>
  <si>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</si>
  <si>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</si>
  <si>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</si>
  <si>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</si>
  <si>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</si>
  <si>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</si>
  <si>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</si>
  <si>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</si>
  <si>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</si>
  <si>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</si>
  <si>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</si>
  <si>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</si>
  <si>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</si>
  <si>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</si>
  <si>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</si>
  <si>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</si>
  <si>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</si>
  <si>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</si>
  <si>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</si>
  <si>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</si>
  <si>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</si>
  <si>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</si>
  <si>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</si>
  <si>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</si>
  <si>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</si>
  <si>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</si>
  <si>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</si>
  <si>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</si>
  <si>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</si>
  <si>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</si>
  <si>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</si>
  <si>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</si>
  <si>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</si>
  <si>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</si>
  <si>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</si>
  <si>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</si>
  <si>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</si>
  <si>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</si>
  <si>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</si>
  <si>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</si>
  <si>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</si>
  <si>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</si>
  <si>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</si>
  <si>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</si>
  <si>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</si>
  <si>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</si>
  <si>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</si>
  <si>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</si>
  <si>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</si>
  <si>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</si>
  <si>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</si>
  <si>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</si>
  <si>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</si>
  <si>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</si>
  <si>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</si>
  <si>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</si>
  <si>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</si>
  <si>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</si>
  <si>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</si>
  <si>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</si>
  <si>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</si>
  <si>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</si>
  <si>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</si>
  <si>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</si>
  <si>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</si>
  <si>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</si>
  <si>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</si>
  <si>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</si>
  <si>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</si>
  <si>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</si>
  <si>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</si>
  <si>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</si>
  <si>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</si>
  <si>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</si>
  <si>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</si>
  <si>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</si>
  <si>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</si>
  <si>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</si>
  <si>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</si>
  <si>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</si>
  <si>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</si>
  <si>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</si>
  <si>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</si>
  <si>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</si>
  <si>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</si>
  <si>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</si>
  <si>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</si>
  <si>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</si>
  <si>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</si>
  <si>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</si>
  <si>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</si>
  <si>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</si>
  <si>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</si>
  <si>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</si>
  <si>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</si>
  <si>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</si>
  <si>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</si>
  <si>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</si>
  <si>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</si>
  <si>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</si>
  <si>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</si>
  <si>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</si>
  <si>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</si>
  <si>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</si>
  <si>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</si>
  <si>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</si>
  <si>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</si>
  <si>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</si>
  <si>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</si>
  <si>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</si>
  <si>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</si>
  <si>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</si>
  <si>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</si>
  <si>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</si>
  <si>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</si>
  <si>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</si>
  <si>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</si>
  <si>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</si>
  <si>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</si>
  <si>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</si>
  <si>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</si>
  <si>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</si>
  <si>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</si>
  <si>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</si>
  <si>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</si>
  <si>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</si>
  <si>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</si>
  <si>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</si>
  <si>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</si>
  <si>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</si>
  <si>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</si>
  <si>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</si>
  <si>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</si>
  <si>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</si>
  <si>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</si>
  <si>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</si>
  <si>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</si>
  <si>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</si>
  <si>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</si>
  <si>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</si>
  <si>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</si>
  <si>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</si>
  <si>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</si>
  <si>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</si>
  <si>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</si>
  <si>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</si>
  <si>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</si>
  <si>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</si>
  <si>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</si>
  <si>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</si>
  <si>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</si>
  <si>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</si>
  <si>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</si>
  <si>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</si>
  <si>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</si>
  <si>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</si>
  <si>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</si>
  <si>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</si>
  <si>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</si>
  <si>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2024</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</si>
  <si>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</si>
  <si>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</si>
  <si>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</si>
  <si>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</si>
  <si>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</si>
  <si>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</si>
  <si>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</si>
  <si>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</si>
  <si>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</si>
  <si>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</si>
  <si>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</si>
  <si>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</si>
  <si>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</si>
  <si>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</si>
  <si>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</si>
  <si>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</si>
  <si>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</si>
  <si>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</si>
  <si>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</si>
  <si>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</si>
  <si>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</si>
  <si>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</si>
  <si>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</si>
  <si>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</si>
  <si>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</si>
  <si>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</si>
  <si>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</si>
  <si>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</si>
  <si>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</si>
  <si>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</si>
  <si>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</si>
  <si>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</si>
  <si>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</si>
  <si>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</si>
  <si>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</si>
  <si>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</si>
  <si>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</si>
  <si>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</si>
  <si>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</si>
  <si>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</si>
  <si>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</si>
  <si>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</si>
  <si>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</si>
  <si>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</si>
  <si>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</si>
  <si>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</si>
  <si>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</si>
  <si>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</si>
  <si>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</si>
  <si>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</si>
  <si>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</si>
  <si>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</si>
  <si>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</si>
  <si>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</si>
  <si>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</si>
  <si>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</si>
  <si>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</si>
  <si>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</si>
  <si>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</si>
  <si>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</si>
  <si>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</si>
  <si>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</si>
  <si>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</si>
  <si>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</si>
  <si>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</si>
  <si>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</si>
  <si>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</si>
  <si>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</si>
  <si>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</si>
  <si>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</si>
  <si>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</si>
  <si>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</si>
  <si>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</si>
  <si>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</si>
  <si>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</si>
  <si>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</si>
  <si>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</si>
  <si>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</si>
  <si>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</si>
  <si>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</si>
  <si>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</si>
  <si>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</si>
  <si>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</si>
  <si>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</si>
  <si>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</si>
  <si>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</si>
  <si>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</si>
  <si>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</si>
  <si>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</si>
  <si>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</si>
  <si>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Год раскрытия информации: 2024 год</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</si>
  <si>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</si>
  <si>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 xml:space="preserve">Факт 2023 года </t>
  </si>
  <si>
    <t>Год 2028</t>
  </si>
  <si>
    <t xml:space="preserve"> по состоянию на 01.01.2023</t>
  </si>
  <si>
    <t>по состоянию на 01.01.2024</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</si>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</sst>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62" t="s">
        <v>692</v>
      </c>
      <c r="B5" s="262"/>
      <c r="C5" s="262"/>
      <c r="D5" s="188"/>
      <c r="E5" s="172"/>
      <c r="F5" s="161"/>
      <c r="G5" s="161"/>
      <c r="H5" s="161"/>
      <c r="I5" s="161"/>
    </row>
    <row r="6" spans="1:21" s="12" customFormat="1" ht="18.75" x14ac:dyDescent="0.3">
      <c r="A6" s="17"/>
      <c r="D6" s="188"/>
      <c r="E6" s="171"/>
      <c r="F6" s="16"/>
      <c r="G6" s="15"/>
    </row>
    <row r="7" spans="1:21" s="12" customFormat="1" ht="18.75" x14ac:dyDescent="0.2">
      <c r="A7" s="266" t="s">
        <v>10</v>
      </c>
      <c r="B7" s="266"/>
      <c r="C7" s="266"/>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7" t="s">
        <v>542</v>
      </c>
      <c r="B9" s="267"/>
      <c r="C9" s="267"/>
      <c r="D9" s="188"/>
      <c r="E9" s="171"/>
      <c r="F9" s="8"/>
      <c r="G9" s="8"/>
      <c r="H9" s="13"/>
      <c r="I9" s="13"/>
      <c r="J9" s="13"/>
      <c r="K9" s="13"/>
      <c r="L9" s="13"/>
      <c r="M9" s="13"/>
      <c r="N9" s="13"/>
      <c r="O9" s="13"/>
      <c r="P9" s="13"/>
      <c r="Q9" s="13"/>
      <c r="R9" s="13"/>
      <c r="S9" s="13"/>
      <c r="T9" s="13"/>
      <c r="U9" s="13"/>
    </row>
    <row r="10" spans="1:21" s="12" customFormat="1" ht="18.75" x14ac:dyDescent="0.2">
      <c r="A10" s="263" t="s">
        <v>9</v>
      </c>
      <c r="B10" s="263"/>
      <c r="C10" s="263"/>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7" t="s">
        <v>579</v>
      </c>
      <c r="B12" s="267"/>
      <c r="C12" s="267"/>
      <c r="D12" s="188"/>
      <c r="E12" s="174"/>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8" t="s">
        <v>699</v>
      </c>
      <c r="B15" s="268"/>
      <c r="C15" s="268"/>
      <c r="D15" s="188"/>
      <c r="E15" s="174"/>
      <c r="F15" s="8"/>
      <c r="G15" s="8"/>
      <c r="H15" s="8"/>
      <c r="I15" s="8"/>
      <c r="J15" s="8"/>
      <c r="K15" s="8"/>
      <c r="L15" s="8"/>
      <c r="M15" s="8"/>
      <c r="N15" s="8"/>
      <c r="O15" s="8"/>
      <c r="P15" s="8"/>
      <c r="Q15" s="8"/>
      <c r="R15" s="8"/>
      <c r="S15" s="8"/>
      <c r="T15" s="8"/>
      <c r="U15" s="8"/>
    </row>
    <row r="16" spans="1:21" s="3" customFormat="1" ht="15" customHeight="1" x14ac:dyDescent="0.2">
      <c r="A16" s="263" t="s">
        <v>7</v>
      </c>
      <c r="B16" s="263"/>
      <c r="C16" s="263"/>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64" t="s">
        <v>510</v>
      </c>
      <c r="B18" s="265"/>
      <c r="C18" s="265"/>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9"/>
      <c r="B24" s="260"/>
      <c r="C24" s="260"/>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575</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576</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577</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9"/>
      <c r="B39" s="260"/>
      <c r="C39" s="261"/>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7"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9"/>
      <c r="B47" s="260"/>
      <c r="C47" s="261"/>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0">
        <f>'6.2. Паспорт фин осв ввод'!AC24</f>
        <v>17.106657517265575</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0">
        <f>'6.2. Паспорт фин осв ввод'!AC30</f>
        <v>14.255547931054647</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212" customFormat="1" ht="94.5" customHeight="1" x14ac:dyDescent="0.2">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476</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397</v>
      </c>
      <c r="R20" s="42" t="s">
        <v>398</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L_PK1100.07.01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53" customHeight="1" x14ac:dyDescent="0.2">
      <c r="A16"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5" t="s">
        <v>489</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518</v>
      </c>
      <c r="F21" s="279"/>
      <c r="G21" s="278" t="s">
        <v>280</v>
      </c>
      <c r="H21" s="279"/>
      <c r="I21" s="278" t="s">
        <v>130</v>
      </c>
      <c r="J21" s="279"/>
      <c r="K21" s="282" t="s">
        <v>129</v>
      </c>
      <c r="L21" s="278" t="s">
        <v>128</v>
      </c>
      <c r="M21" s="279"/>
      <c r="N21" s="278" t="s">
        <v>514</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95" t="s">
        <v>124</v>
      </c>
      <c r="R22" s="95" t="s">
        <v>488</v>
      </c>
      <c r="S22" s="95" t="s">
        <v>123</v>
      </c>
      <c r="T22" s="95" t="s">
        <v>122</v>
      </c>
    </row>
    <row r="23" spans="1:20" ht="51.75" customHeight="1" x14ac:dyDescent="0.25">
      <c r="A23" s="287"/>
      <c r="B23" s="159" t="s">
        <v>120</v>
      </c>
      <c r="C23" s="159" t="s">
        <v>121</v>
      </c>
      <c r="D23" s="28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7" t="s">
        <v>524</v>
      </c>
      <c r="C37" s="277"/>
      <c r="D37" s="277"/>
      <c r="E37" s="277"/>
      <c r="F37" s="277"/>
      <c r="G37" s="277"/>
      <c r="H37" s="277"/>
      <c r="I37" s="277"/>
      <c r="J37" s="277"/>
      <c r="K37" s="277"/>
      <c r="L37" s="277"/>
      <c r="M37" s="277"/>
      <c r="N37" s="277"/>
      <c r="O37" s="277"/>
      <c r="P37" s="277"/>
      <c r="Q37" s="277"/>
      <c r="R37" s="27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9"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L_PK1100.07.01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8"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5" t="s">
        <v>498</v>
      </c>
      <c r="C21" s="296"/>
      <c r="D21" s="295" t="s">
        <v>500</v>
      </c>
      <c r="E21" s="296"/>
      <c r="F21" s="288" t="s">
        <v>103</v>
      </c>
      <c r="G21" s="290"/>
      <c r="H21" s="290"/>
      <c r="I21" s="289"/>
      <c r="J21" s="292" t="s">
        <v>501</v>
      </c>
      <c r="K21" s="295" t="s">
        <v>502</v>
      </c>
      <c r="L21" s="296"/>
      <c r="M21" s="295" t="s">
        <v>503</v>
      </c>
      <c r="N21" s="296"/>
      <c r="O21" s="295" t="s">
        <v>490</v>
      </c>
      <c r="P21" s="296"/>
      <c r="Q21" s="295" t="s">
        <v>136</v>
      </c>
      <c r="R21" s="296"/>
      <c r="S21" s="292" t="s">
        <v>135</v>
      </c>
      <c r="T21" s="292" t="s">
        <v>504</v>
      </c>
      <c r="U21" s="292" t="s">
        <v>499</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5" t="s">
        <v>124</v>
      </c>
      <c r="Y22" s="95" t="s">
        <v>488</v>
      </c>
      <c r="Z22" s="95" t="s">
        <v>123</v>
      </c>
      <c r="AA22" s="95" t="s">
        <v>122</v>
      </c>
    </row>
    <row r="23" spans="1:27" ht="60" customHeight="1" x14ac:dyDescent="0.25">
      <c r="A23" s="294"/>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70" zoomScaleSheetLayoutView="70" workbookViewId="0">
      <selection activeCell="E52" sqref="E52"/>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L_PK1100.07.01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483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
        <v>698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541</v>
      </c>
      <c r="D23" s="23"/>
      <c r="E23" s="23"/>
      <c r="F23" s="23"/>
      <c r="G23" s="23"/>
      <c r="H23" s="23"/>
      <c r="I23" s="23"/>
      <c r="J23" s="23"/>
      <c r="K23" s="23"/>
      <c r="L23" s="23"/>
      <c r="M23" s="23"/>
      <c r="N23" s="23"/>
      <c r="O23" s="23"/>
      <c r="P23" s="23"/>
      <c r="Q23" s="23"/>
      <c r="R23" s="23"/>
      <c r="S23" s="23"/>
      <c r="T23" s="23"/>
      <c r="U23" s="23"/>
    </row>
    <row r="24" spans="1:21" ht="279.75" customHeight="1" x14ac:dyDescent="0.25">
      <c r="A24" s="24" t="s">
        <v>63</v>
      </c>
      <c r="B24" s="26" t="s">
        <v>516</v>
      </c>
      <c r="C24" s="36" t="s">
        <v>693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96.75" customHeight="1" x14ac:dyDescent="0.25">
      <c r="A27" s="24" t="s">
        <v>59</v>
      </c>
      <c r="B27" s="26" t="s">
        <v>497</v>
      </c>
      <c r="C27" s="185" t="s">
        <v>658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5"/>
      <c r="AB8" s="15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ht="15.75" x14ac:dyDescent="0.25">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5"/>
      <c r="AB11" s="15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6"/>
      <c r="AB12" s="15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78.7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5"/>
      <c r="AB14" s="15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6"/>
      <c r="AB15" s="15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6"/>
      <c r="AB20" s="1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6"/>
      <c r="AB21" s="166"/>
    </row>
    <row r="22" spans="1:28" x14ac:dyDescent="0.25">
      <c r="A22" s="300" t="s">
        <v>515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7"/>
      <c r="AB22" s="167"/>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L_PK1100.07.01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32"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492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L_PK1100.07.01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493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1"/>
      <c r="AN24" s="111"/>
      <c r="AO24" s="139"/>
      <c r="AP24" s="139"/>
      <c r="AQ24" s="139"/>
      <c r="AR24" s="139"/>
      <c r="AS24" s="117"/>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2"/>
      <c r="AN25" s="376" t="s">
        <v>364</v>
      </c>
      <c r="AO25" s="376"/>
      <c r="AP25" s="376"/>
      <c r="AQ25" s="374"/>
      <c r="AR25" s="374"/>
      <c r="AS25" s="117"/>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2"/>
      <c r="AN26" s="365" t="s">
        <v>362</v>
      </c>
      <c r="AO26" s="366"/>
      <c r="AP26" s="367"/>
      <c r="AQ26" s="357" t="s">
        <v>532</v>
      </c>
      <c r="AR26" s="358"/>
      <c r="AS26" s="117"/>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2"/>
      <c r="AN27" s="365" t="s">
        <v>360</v>
      </c>
      <c r="AO27" s="366"/>
      <c r="AP27" s="367"/>
      <c r="AQ27" s="357" t="s">
        <v>532</v>
      </c>
      <c r="AR27" s="358"/>
      <c r="AS27" s="117"/>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2"/>
      <c r="AN28" s="371" t="s">
        <v>358</v>
      </c>
      <c r="AO28" s="372"/>
      <c r="AP28" s="373"/>
      <c r="AQ28" s="357" t="s">
        <v>532</v>
      </c>
      <c r="AR28" s="358"/>
      <c r="AS28" s="117"/>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2"/>
      <c r="AN29" s="362"/>
      <c r="AO29" s="363"/>
      <c r="AP29" s="363"/>
      <c r="AQ29" s="357"/>
      <c r="AR29" s="364"/>
      <c r="AS29" s="117"/>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2"/>
      <c r="AS30" s="117"/>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2"/>
      <c r="AN31" s="112"/>
      <c r="AO31" s="138"/>
      <c r="AP31" s="138"/>
      <c r="AQ31" s="138"/>
      <c r="AR31" s="138"/>
      <c r="AS31" s="117"/>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2"/>
      <c r="AN32" s="112"/>
      <c r="AO32" s="112"/>
      <c r="AP32" s="112"/>
      <c r="AQ32" s="112"/>
      <c r="AR32" s="112"/>
      <c r="AS32" s="117"/>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2"/>
      <c r="AN33" s="112"/>
      <c r="AO33" s="112"/>
      <c r="AP33" s="112"/>
      <c r="AQ33" s="112"/>
      <c r="AR33" s="112"/>
      <c r="AS33" s="117"/>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2"/>
      <c r="AN34" s="112"/>
      <c r="AO34" s="112"/>
      <c r="AP34" s="112"/>
      <c r="AQ34" s="112"/>
      <c r="AR34" s="112"/>
      <c r="AS34" s="1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2"/>
      <c r="AN35" s="112"/>
      <c r="AO35" s="112"/>
      <c r="AP35" s="112"/>
      <c r="AQ35" s="112"/>
      <c r="AR35" s="112"/>
      <c r="AS35" s="117"/>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2"/>
      <c r="AN36" s="112"/>
      <c r="AO36" s="112"/>
      <c r="AP36" s="112"/>
      <c r="AQ36" s="112"/>
      <c r="AR36" s="112"/>
      <c r="AS36" s="11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2"/>
      <c r="AN37" s="112"/>
      <c r="AO37" s="112"/>
      <c r="AP37" s="112"/>
      <c r="AQ37" s="112"/>
      <c r="AR37" s="112"/>
      <c r="AS37" s="117"/>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2"/>
      <c r="AN38" s="112"/>
      <c r="AO38" s="112"/>
      <c r="AP38" s="112"/>
      <c r="AQ38" s="112"/>
      <c r="AR38" s="112"/>
      <c r="AS38" s="117"/>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2"/>
      <c r="AN39" s="112"/>
      <c r="AO39" s="112"/>
      <c r="AP39" s="112"/>
      <c r="AQ39" s="112"/>
      <c r="AR39" s="112"/>
      <c r="AS39" s="117"/>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2"/>
      <c r="AN40" s="112"/>
      <c r="AO40" s="112"/>
      <c r="AP40" s="112"/>
      <c r="AQ40" s="112"/>
      <c r="AR40" s="112"/>
      <c r="AS40" s="117"/>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2"/>
      <c r="AN41" s="112"/>
      <c r="AO41" s="112"/>
      <c r="AP41" s="112"/>
      <c r="AQ41" s="112"/>
      <c r="AR41" s="112"/>
      <c r="AS41" s="117"/>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2"/>
      <c r="AN42" s="112"/>
      <c r="AO42" s="112"/>
      <c r="AP42" s="112"/>
      <c r="AQ42" s="112"/>
      <c r="AR42" s="112"/>
      <c r="AS42" s="117"/>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2"/>
      <c r="AN43" s="112"/>
      <c r="AO43" s="112"/>
      <c r="AP43" s="112"/>
      <c r="AQ43" s="112"/>
      <c r="AR43" s="112"/>
      <c r="AS43" s="117"/>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2"/>
      <c r="AN44" s="112"/>
      <c r="AO44" s="112"/>
      <c r="AP44" s="112"/>
      <c r="AQ44" s="112"/>
      <c r="AR44" s="112"/>
      <c r="AS44" s="117"/>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2"/>
      <c r="AN45" s="112"/>
      <c r="AO45" s="112"/>
      <c r="AP45" s="112"/>
      <c r="AQ45" s="112"/>
      <c r="AR45" s="112"/>
      <c r="AS45" s="117"/>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2"/>
      <c r="AN46" s="112"/>
      <c r="AO46" s="112"/>
      <c r="AP46" s="112"/>
      <c r="AQ46" s="112"/>
      <c r="AR46" s="112"/>
      <c r="AS46" s="117"/>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5" t="s">
        <v>323</v>
      </c>
      <c r="AP47" s="125" t="s">
        <v>322</v>
      </c>
      <c r="AQ47" s="117"/>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9"/>
      <c r="AP48" s="129"/>
      <c r="AQ48" s="117"/>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9"/>
      <c r="AP49" s="129"/>
      <c r="AQ49" s="117"/>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3"/>
      <c r="AP53" s="133"/>
      <c r="AQ53" s="117"/>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9"/>
      <c r="AP54" s="129"/>
      <c r="AQ54" s="117"/>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9"/>
      <c r="AP55" s="129"/>
      <c r="AQ55" s="117"/>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5" t="s">
        <v>323</v>
      </c>
      <c r="AP58" s="125" t="s">
        <v>322</v>
      </c>
      <c r="AQ58" s="117"/>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1"/>
      <c r="AP59" s="131"/>
      <c r="AQ59" s="123"/>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9"/>
      <c r="AP60" s="129"/>
      <c r="AQ60" s="117"/>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9"/>
      <c r="AP61" s="129"/>
      <c r="AQ61" s="117"/>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9"/>
      <c r="AP62" s="129"/>
      <c r="AQ62" s="1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9"/>
      <c r="AP63" s="129"/>
      <c r="AQ63" s="1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9"/>
      <c r="AP64" s="129"/>
      <c r="AQ64" s="117"/>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9"/>
      <c r="AP65" s="129"/>
      <c r="AQ65" s="11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0"/>
      <c r="AP66" s="130"/>
      <c r="AQ66" s="123"/>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9"/>
      <c r="AP67" s="129"/>
      <c r="AQ67" s="11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0"/>
      <c r="AP68" s="130"/>
      <c r="AQ68" s="123"/>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9"/>
      <c r="AP69" s="129"/>
      <c r="AQ69" s="11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0"/>
      <c r="AP70" s="130"/>
      <c r="AQ70" s="123"/>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9"/>
      <c r="AP71" s="129"/>
      <c r="AQ71" s="11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5" t="s">
        <v>323</v>
      </c>
      <c r="AP74" s="125" t="s">
        <v>322</v>
      </c>
      <c r="AQ74" s="11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1"/>
      <c r="AP75" s="121"/>
      <c r="AQ75" s="123"/>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4"/>
      <c r="AP76" s="124"/>
      <c r="AQ76" s="117"/>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4"/>
      <c r="AP77" s="124"/>
      <c r="AQ77" s="117"/>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4"/>
      <c r="AP78" s="124"/>
      <c r="AQ78" s="117"/>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4"/>
      <c r="AP79" s="124"/>
      <c r="AQ79" s="117"/>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4"/>
      <c r="AP80" s="124"/>
      <c r="AQ80" s="117"/>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4"/>
      <c r="AP81" s="124"/>
      <c r="AQ81" s="117"/>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4"/>
      <c r="AP82" s="124"/>
      <c r="AQ82" s="11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1"/>
      <c r="AP83" s="121"/>
      <c r="AQ83" s="12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1"/>
      <c r="AP84" s="121"/>
      <c r="AQ84" s="123"/>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4"/>
      <c r="AP85" s="124"/>
      <c r="AQ85" s="111"/>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1"/>
      <c r="AP86" s="121"/>
      <c r="AQ86" s="123"/>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1"/>
      <c r="AP87" s="121"/>
      <c r="AQ87" s="123"/>
    </row>
    <row r="88" spans="1:45" ht="14.25" customHeight="1" x14ac:dyDescent="0.25">
      <c r="A88" s="314" t="s">
        <v>308</v>
      </c>
      <c r="B88" s="315"/>
      <c r="C88" s="315"/>
      <c r="D88" s="31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7"/>
      <c r="AL88" s="318"/>
      <c r="AM88" s="319"/>
      <c r="AN88" s="320"/>
      <c r="AO88" s="121"/>
      <c r="AP88" s="121"/>
      <c r="AQ88" s="123"/>
    </row>
    <row r="89" spans="1:45" x14ac:dyDescent="0.25">
      <c r="A89" s="314" t="s">
        <v>307</v>
      </c>
      <c r="B89" s="315"/>
      <c r="C89" s="315"/>
      <c r="D89" s="31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7"/>
      <c r="AL89" s="318"/>
      <c r="AM89" s="319"/>
      <c r="AN89" s="32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0"/>
      <c r="AL90" s="311"/>
      <c r="AM90" s="312"/>
      <c r="AN90" s="31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55" zoomScaleSheetLayoutView="55" workbookViewId="0">
      <selection activeCell="J50" sqref="J50"/>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L_PK1100.07.01</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60.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87" t="s">
        <v>494</v>
      </c>
      <c r="B19" s="387"/>
      <c r="C19" s="387"/>
      <c r="D19" s="387"/>
      <c r="E19" s="387"/>
      <c r="F19" s="387"/>
      <c r="G19" s="387"/>
      <c r="H19" s="387"/>
      <c r="I19" s="387"/>
      <c r="J19" s="387"/>
      <c r="K19" s="387"/>
      <c r="L19" s="387"/>
    </row>
    <row r="20" spans="1:12" x14ac:dyDescent="0.25">
      <c r="A20" s="65"/>
      <c r="B20" s="65"/>
      <c r="C20" s="191"/>
      <c r="D20" s="191"/>
      <c r="E20" s="81"/>
      <c r="F20" s="81"/>
      <c r="G20" s="81"/>
      <c r="H20" s="81"/>
      <c r="I20" s="81"/>
      <c r="J20" s="81"/>
      <c r="K20" s="81"/>
      <c r="L20" s="81"/>
    </row>
    <row r="21" spans="1:12" ht="28.5" customHeight="1" x14ac:dyDescent="0.25">
      <c r="A21" s="377" t="s">
        <v>229</v>
      </c>
      <c r="B21" s="377" t="s">
        <v>228</v>
      </c>
      <c r="C21" s="383" t="s">
        <v>426</v>
      </c>
      <c r="D21" s="383"/>
      <c r="E21" s="383"/>
      <c r="F21" s="383"/>
      <c r="G21" s="383"/>
      <c r="H21" s="383"/>
      <c r="I21" s="378" t="s">
        <v>227</v>
      </c>
      <c r="J21" s="380" t="s">
        <v>428</v>
      </c>
      <c r="K21" s="377" t="s">
        <v>226</v>
      </c>
      <c r="L21" s="379" t="s">
        <v>427</v>
      </c>
    </row>
    <row r="22" spans="1:12" ht="58.5" customHeight="1" x14ac:dyDescent="0.25">
      <c r="A22" s="377"/>
      <c r="B22" s="377"/>
      <c r="C22" s="384" t="s">
        <v>3</v>
      </c>
      <c r="D22" s="384"/>
      <c r="E22" s="145"/>
      <c r="F22" s="146"/>
      <c r="G22" s="385" t="s">
        <v>2</v>
      </c>
      <c r="H22" s="386"/>
      <c r="I22" s="378"/>
      <c r="J22" s="381"/>
      <c r="K22" s="377"/>
      <c r="L22" s="379"/>
    </row>
    <row r="23" spans="1:12" ht="47.25" x14ac:dyDescent="0.25">
      <c r="A23" s="377"/>
      <c r="B23" s="377"/>
      <c r="C23" s="192" t="s">
        <v>225</v>
      </c>
      <c r="D23" s="192" t="s">
        <v>224</v>
      </c>
      <c r="E23" s="80" t="s">
        <v>225</v>
      </c>
      <c r="F23" s="80" t="s">
        <v>224</v>
      </c>
      <c r="G23" s="80" t="s">
        <v>225</v>
      </c>
      <c r="H23" s="80" t="s">
        <v>224</v>
      </c>
      <c r="I23" s="378"/>
      <c r="J23" s="382"/>
      <c r="K23" s="377"/>
      <c r="L23" s="379"/>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582</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47117</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581</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251">
        <v>44285</v>
      </c>
      <c r="D53" s="251">
        <v>46386</v>
      </c>
      <c r="E53" s="252"/>
      <c r="F53" s="252"/>
      <c r="G53" s="251">
        <v>44285</v>
      </c>
      <c r="H53" s="251">
        <v>47117</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9" zoomScale="55" zoomScaleNormal="70" zoomScaleSheetLayoutView="55" workbookViewId="0">
      <selection activeCell="O27" sqref="O27"/>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row>
    <row r="5" spans="1:22" ht="18.75" x14ac:dyDescent="0.3">
      <c r="A5" s="64"/>
      <c r="B5" s="64"/>
      <c r="F5" s="64"/>
      <c r="V5" s="15"/>
    </row>
    <row r="6" spans="1:22" ht="18.75" x14ac:dyDescent="0.25">
      <c r="A6" s="266" t="s">
        <v>10</v>
      </c>
      <c r="B6" s="266"/>
      <c r="C6" s="266"/>
      <c r="D6" s="266"/>
      <c r="E6" s="266"/>
      <c r="F6" s="266"/>
      <c r="G6" s="266"/>
      <c r="H6" s="266"/>
      <c r="I6" s="266"/>
      <c r="J6" s="266"/>
      <c r="K6" s="266"/>
      <c r="L6" s="266"/>
      <c r="M6" s="266"/>
      <c r="N6" s="266"/>
      <c r="O6" s="266"/>
      <c r="P6" s="266"/>
      <c r="Q6" s="266"/>
      <c r="R6" s="266"/>
      <c r="S6" s="266"/>
      <c r="T6" s="266"/>
      <c r="U6" s="266"/>
      <c r="V6" s="266"/>
    </row>
    <row r="7" spans="1:22" ht="18.75" x14ac:dyDescent="0.25">
      <c r="A7" s="13"/>
      <c r="B7" s="13"/>
      <c r="C7" s="196"/>
      <c r="D7" s="196"/>
      <c r="E7" s="196"/>
      <c r="F7" s="13"/>
      <c r="G7" s="196"/>
      <c r="H7" s="69"/>
      <c r="I7" s="69"/>
      <c r="J7" s="69"/>
      <c r="K7" s="69"/>
      <c r="L7" s="69"/>
      <c r="M7" s="69"/>
      <c r="N7" s="69"/>
      <c r="O7" s="69"/>
      <c r="P7" s="69"/>
      <c r="Q7" s="69"/>
      <c r="R7" s="69"/>
      <c r="S7" s="69"/>
      <c r="T7" s="69"/>
      <c r="U7" s="69"/>
      <c r="V7" s="69"/>
    </row>
    <row r="8" spans="1:22"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row>
    <row r="9" spans="1:22"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row>
    <row r="10" spans="1:22" ht="18.75" x14ac:dyDescent="0.25">
      <c r="A10" s="13"/>
      <c r="B10" s="13"/>
      <c r="C10" s="196"/>
      <c r="D10" s="196"/>
      <c r="E10" s="196"/>
      <c r="F10" s="13"/>
      <c r="G10" s="196"/>
      <c r="H10" s="69"/>
      <c r="I10" s="69"/>
      <c r="J10" s="69"/>
      <c r="K10" s="69"/>
      <c r="L10" s="69"/>
      <c r="M10" s="69"/>
      <c r="N10" s="69"/>
      <c r="O10" s="69"/>
      <c r="P10" s="69"/>
      <c r="Q10" s="69"/>
      <c r="R10" s="69"/>
      <c r="S10" s="69"/>
      <c r="T10" s="69"/>
      <c r="U10" s="69"/>
      <c r="V10" s="69"/>
    </row>
    <row r="11" spans="1:22" x14ac:dyDescent="0.25">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270"/>
      <c r="U11" s="270"/>
      <c r="V11" s="270"/>
    </row>
    <row r="12" spans="1:22"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row>
    <row r="15" spans="1:22"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row>
    <row r="16" spans="1:22"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row>
    <row r="17" spans="1:29" x14ac:dyDescent="0.25">
      <c r="A17" s="64"/>
      <c r="H17" s="64"/>
      <c r="I17" s="64"/>
      <c r="J17" s="64"/>
      <c r="K17" s="64"/>
      <c r="L17" s="64"/>
      <c r="M17" s="64"/>
      <c r="N17" s="64"/>
      <c r="O17" s="64"/>
      <c r="P17" s="64"/>
      <c r="Q17" s="64"/>
      <c r="R17" s="64"/>
      <c r="S17" s="64"/>
      <c r="T17" s="64"/>
      <c r="U17" s="64"/>
    </row>
    <row r="18" spans="1:29" x14ac:dyDescent="0.25">
      <c r="A18" s="389" t="s">
        <v>495</v>
      </c>
      <c r="B18" s="389"/>
      <c r="C18" s="389"/>
      <c r="D18" s="389"/>
      <c r="E18" s="389"/>
      <c r="F18" s="389"/>
      <c r="G18" s="389"/>
      <c r="H18" s="389"/>
      <c r="I18" s="389"/>
      <c r="J18" s="389"/>
      <c r="K18" s="389"/>
      <c r="L18" s="389"/>
      <c r="M18" s="389"/>
      <c r="N18" s="389"/>
      <c r="O18" s="389"/>
      <c r="P18" s="389"/>
      <c r="Q18" s="389"/>
      <c r="R18" s="389"/>
      <c r="S18" s="389"/>
      <c r="T18" s="389"/>
      <c r="U18" s="389"/>
      <c r="V18" s="389"/>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90" t="s">
        <v>195</v>
      </c>
      <c r="B20" s="390" t="s">
        <v>194</v>
      </c>
      <c r="C20" s="393" t="s">
        <v>193</v>
      </c>
      <c r="D20" s="393"/>
      <c r="E20" s="394" t="s">
        <v>192</v>
      </c>
      <c r="F20" s="394"/>
      <c r="G20" s="395" t="s">
        <v>694</v>
      </c>
      <c r="H20" s="398" t="s">
        <v>601</v>
      </c>
      <c r="I20" s="399"/>
      <c r="J20" s="399"/>
      <c r="K20" s="399"/>
      <c r="L20" s="398" t="s">
        <v>602</v>
      </c>
      <c r="M20" s="399"/>
      <c r="N20" s="399"/>
      <c r="O20" s="399"/>
      <c r="P20" s="398" t="s">
        <v>603</v>
      </c>
      <c r="Q20" s="399"/>
      <c r="R20" s="399"/>
      <c r="S20" s="399"/>
      <c r="T20" s="398" t="s">
        <v>604</v>
      </c>
      <c r="U20" s="399"/>
      <c r="V20" s="399"/>
      <c r="W20" s="399"/>
      <c r="X20" s="398" t="s">
        <v>695</v>
      </c>
      <c r="Y20" s="399"/>
      <c r="Z20" s="399"/>
      <c r="AA20" s="399"/>
      <c r="AB20" s="400" t="s">
        <v>191</v>
      </c>
      <c r="AC20" s="400"/>
    </row>
    <row r="21" spans="1:29" ht="99.75" customHeight="1" x14ac:dyDescent="0.25">
      <c r="A21" s="391"/>
      <c r="B21" s="391"/>
      <c r="C21" s="393"/>
      <c r="D21" s="393"/>
      <c r="E21" s="394"/>
      <c r="F21" s="394"/>
      <c r="G21" s="396"/>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0"/>
      <c r="AC21" s="400"/>
    </row>
    <row r="22" spans="1:29" ht="89.25" customHeight="1" x14ac:dyDescent="0.25">
      <c r="A22" s="392"/>
      <c r="B22" s="392"/>
      <c r="C22" s="256" t="s">
        <v>3</v>
      </c>
      <c r="D22" s="256" t="s">
        <v>189</v>
      </c>
      <c r="E22" s="217" t="s">
        <v>696</v>
      </c>
      <c r="F22" s="217" t="s">
        <v>697</v>
      </c>
      <c r="G22" s="397"/>
      <c r="H22" s="258" t="s">
        <v>474</v>
      </c>
      <c r="I22" s="258" t="s">
        <v>475</v>
      </c>
      <c r="J22" s="258" t="s">
        <v>474</v>
      </c>
      <c r="K22" s="258" t="s">
        <v>475</v>
      </c>
      <c r="L22" s="258" t="s">
        <v>474</v>
      </c>
      <c r="M22" s="258" t="s">
        <v>475</v>
      </c>
      <c r="N22" s="258" t="s">
        <v>474</v>
      </c>
      <c r="O22" s="258" t="s">
        <v>475</v>
      </c>
      <c r="P22" s="258" t="s">
        <v>474</v>
      </c>
      <c r="Q22" s="258" t="s">
        <v>475</v>
      </c>
      <c r="R22" s="258" t="s">
        <v>474</v>
      </c>
      <c r="S22" s="258" t="s">
        <v>475</v>
      </c>
      <c r="T22" s="258" t="s">
        <v>474</v>
      </c>
      <c r="U22" s="258" t="s">
        <v>475</v>
      </c>
      <c r="V22" s="258" t="s">
        <v>474</v>
      </c>
      <c r="W22" s="258" t="s">
        <v>475</v>
      </c>
      <c r="X22" s="258" t="s">
        <v>474</v>
      </c>
      <c r="Y22" s="258" t="s">
        <v>475</v>
      </c>
      <c r="Z22" s="258" t="s">
        <v>474</v>
      </c>
      <c r="AA22" s="258" t="s">
        <v>475</v>
      </c>
      <c r="AB22" s="256" t="s">
        <v>190</v>
      </c>
      <c r="AC22" s="256" t="s">
        <v>189</v>
      </c>
    </row>
    <row r="23" spans="1:29" ht="19.5" customHeight="1" x14ac:dyDescent="0.25">
      <c r="A23" s="216">
        <v>1</v>
      </c>
      <c r="B23" s="21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198">
        <v>1</v>
      </c>
      <c r="B24" s="199" t="s">
        <v>188</v>
      </c>
      <c r="C24" s="200">
        <v>34.351893569762872</v>
      </c>
      <c r="D24" s="200">
        <v>21.560107341652781</v>
      </c>
      <c r="E24" s="200">
        <v>11.462012341652782</v>
      </c>
      <c r="F24" s="200">
        <v>4.619018501652782</v>
      </c>
      <c r="G24" s="200">
        <v>6.8429938400000001</v>
      </c>
      <c r="H24" s="200">
        <v>2.5063594451999998</v>
      </c>
      <c r="I24" s="200"/>
      <c r="J24" s="200">
        <v>1.2481625987999998</v>
      </c>
      <c r="K24" s="200"/>
      <c r="L24" s="200">
        <v>10.976569529567614</v>
      </c>
      <c r="M24" s="200"/>
      <c r="N24" s="200">
        <v>0</v>
      </c>
      <c r="O24" s="200"/>
      <c r="P24" s="200">
        <v>3.3591414539952593</v>
      </c>
      <c r="Q24" s="200"/>
      <c r="R24" s="200">
        <v>3.3708559028527807</v>
      </c>
      <c r="S24" s="200"/>
      <c r="T24" s="200">
        <v>0</v>
      </c>
      <c r="U24" s="200"/>
      <c r="V24" s="200">
        <v>0</v>
      </c>
      <c r="W24" s="200"/>
      <c r="X24" s="200">
        <v>12.487639015612796</v>
      </c>
      <c r="Y24" s="200"/>
      <c r="Z24" s="200" t="s">
        <v>532</v>
      </c>
      <c r="AA24" s="200"/>
      <c r="AB24" s="200">
        <v>16.842070428762874</v>
      </c>
      <c r="AC24" s="200">
        <v>17.106657517265575</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532</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532</v>
      </c>
      <c r="AA26" s="200"/>
      <c r="AB26" s="200">
        <v>0</v>
      </c>
      <c r="AC26" s="200">
        <v>0</v>
      </c>
    </row>
    <row r="27" spans="1:29" ht="31.5" x14ac:dyDescent="0.25">
      <c r="A27" s="201" t="s">
        <v>183</v>
      </c>
      <c r="B27" s="202" t="s">
        <v>432</v>
      </c>
      <c r="C27" s="200"/>
      <c r="D27" s="200"/>
      <c r="E27" s="200"/>
      <c r="F27" s="200"/>
      <c r="G27" s="200">
        <v>5.8966132</v>
      </c>
      <c r="H27" s="200">
        <v>2.0886328709999997</v>
      </c>
      <c r="I27" s="200"/>
      <c r="J27" s="200">
        <v>1.0401354989999998</v>
      </c>
      <c r="K27" s="200"/>
      <c r="L27" s="200">
        <v>9.1471412746396794</v>
      </c>
      <c r="M27" s="200"/>
      <c r="N27" s="200">
        <v>0</v>
      </c>
      <c r="O27" s="200"/>
      <c r="P27" s="200">
        <v>2.7992845449960497</v>
      </c>
      <c r="Q27" s="200"/>
      <c r="R27" s="200">
        <v>2.8090465857106506</v>
      </c>
      <c r="S27" s="200"/>
      <c r="T27" s="200">
        <v>0</v>
      </c>
      <c r="U27" s="200"/>
      <c r="V27" s="200">
        <v>0</v>
      </c>
      <c r="W27" s="200"/>
      <c r="X27" s="200">
        <v>10.406365846343997</v>
      </c>
      <c r="Y27" s="200"/>
      <c r="Z27" s="200" t="s">
        <v>532</v>
      </c>
      <c r="AA27" s="200"/>
      <c r="AB27" s="200">
        <v>14.035058690635729</v>
      </c>
      <c r="AC27" s="200">
        <v>14.255547931054647</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0.94638064000000011</v>
      </c>
      <c r="H29" s="200">
        <v>0.41772657420000003</v>
      </c>
      <c r="I29" s="200"/>
      <c r="J29" s="200">
        <v>0.2080270998</v>
      </c>
      <c r="K29" s="200"/>
      <c r="L29" s="200">
        <v>1.8294282549279348</v>
      </c>
      <c r="M29" s="200"/>
      <c r="N29" s="200">
        <v>0</v>
      </c>
      <c r="O29" s="200"/>
      <c r="P29" s="200">
        <v>0.55985690899920959</v>
      </c>
      <c r="Q29" s="200"/>
      <c r="R29" s="200">
        <v>0.56180931714213012</v>
      </c>
      <c r="S29" s="200"/>
      <c r="T29" s="200">
        <v>0</v>
      </c>
      <c r="U29" s="200"/>
      <c r="V29" s="200">
        <v>0</v>
      </c>
      <c r="W29" s="200"/>
      <c r="X29" s="200">
        <v>2.0812731692687994</v>
      </c>
      <c r="Y29" s="200"/>
      <c r="Z29" s="200" t="s">
        <v>532</v>
      </c>
      <c r="AA29" s="200"/>
      <c r="AB29" s="200">
        <v>2.8070117381271444</v>
      </c>
      <c r="AC29" s="200">
        <v>2.8511095862109279</v>
      </c>
    </row>
    <row r="30" spans="1:29" ht="47.25" x14ac:dyDescent="0.25">
      <c r="A30" s="198" t="s">
        <v>64</v>
      </c>
      <c r="B30" s="199" t="s">
        <v>178</v>
      </c>
      <c r="C30" s="200">
        <v>29.059911308135725</v>
      </c>
      <c r="D30" s="200">
        <v>29.00057363105465</v>
      </c>
      <c r="E30" s="200">
        <v>20.152161131054648</v>
      </c>
      <c r="F30" s="200">
        <v>14.255547931054648</v>
      </c>
      <c r="G30" s="200">
        <v>5.8966131999999991</v>
      </c>
      <c r="H30" s="200">
        <v>2.0886328709999997</v>
      </c>
      <c r="I30" s="200"/>
      <c r="J30" s="200">
        <v>1.040135499</v>
      </c>
      <c r="K30" s="200"/>
      <c r="L30" s="200">
        <v>9.1471412746396776</v>
      </c>
      <c r="M30" s="200"/>
      <c r="N30" s="200">
        <v>0</v>
      </c>
      <c r="O30" s="200"/>
      <c r="P30" s="200">
        <v>2.7992845449960497</v>
      </c>
      <c r="Q30" s="200"/>
      <c r="R30" s="200">
        <v>2.8090465857106506</v>
      </c>
      <c r="S30" s="200"/>
      <c r="T30" s="200">
        <v>0</v>
      </c>
      <c r="U30" s="200"/>
      <c r="V30" s="200">
        <v>0</v>
      </c>
      <c r="W30" s="200"/>
      <c r="X30" s="200">
        <v>10.406365846343997</v>
      </c>
      <c r="Y30" s="200"/>
      <c r="Z30" s="200" t="s">
        <v>532</v>
      </c>
      <c r="AA30" s="200"/>
      <c r="AB30" s="200">
        <v>14.035058690635728</v>
      </c>
      <c r="AC30" s="200">
        <v>14.255547931054647</v>
      </c>
    </row>
    <row r="31" spans="1:29" x14ac:dyDescent="0.25">
      <c r="A31" s="198" t="s">
        <v>177</v>
      </c>
      <c r="B31" s="202"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29.059911308135725</v>
      </c>
      <c r="D33" s="200">
        <v>29.00057363105465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ht="31.5" x14ac:dyDescent="0.25">
      <c r="A36" s="201" t="s">
        <v>168</v>
      </c>
      <c r="B36" s="202" t="s">
        <v>545</v>
      </c>
      <c r="C36" s="200"/>
      <c r="D36" s="200"/>
      <c r="E36" s="200"/>
      <c r="F36" s="200"/>
      <c r="G36" s="200">
        <v>0</v>
      </c>
      <c r="H36" s="200">
        <v>0</v>
      </c>
      <c r="I36" s="211" t="s">
        <v>599</v>
      </c>
      <c r="J36" s="200">
        <v>0</v>
      </c>
      <c r="K36" s="200" t="s">
        <v>599</v>
      </c>
      <c r="L36" s="200">
        <v>0</v>
      </c>
      <c r="M36" s="211" t="s">
        <v>599</v>
      </c>
      <c r="N36" s="200">
        <v>0</v>
      </c>
      <c r="O36" s="200" t="s">
        <v>599</v>
      </c>
      <c r="P36" s="200">
        <v>0</v>
      </c>
      <c r="Q36" s="211" t="s">
        <v>599</v>
      </c>
      <c r="R36" s="200">
        <v>0</v>
      </c>
      <c r="S36" s="200" t="s">
        <v>599</v>
      </c>
      <c r="T36" s="200">
        <v>0</v>
      </c>
      <c r="U36" s="211" t="s">
        <v>599</v>
      </c>
      <c r="V36" s="200">
        <v>0</v>
      </c>
      <c r="W36" s="200" t="s">
        <v>599</v>
      </c>
      <c r="X36" s="200">
        <v>0</v>
      </c>
      <c r="Y36" s="211" t="s">
        <v>599</v>
      </c>
      <c r="Z36" s="200" t="s">
        <v>532</v>
      </c>
      <c r="AA36" s="200" t="s">
        <v>532</v>
      </c>
      <c r="AB36" s="200">
        <v>0</v>
      </c>
      <c r="AC36" s="200">
        <v>0</v>
      </c>
    </row>
    <row r="37" spans="1:29" ht="31.5" x14ac:dyDescent="0.25">
      <c r="A37" s="201" t="s">
        <v>167</v>
      </c>
      <c r="B37" s="204" t="s">
        <v>543</v>
      </c>
      <c r="C37" s="200"/>
      <c r="D37" s="200"/>
      <c r="E37" s="200"/>
      <c r="F37" s="200"/>
      <c r="G37" s="200">
        <v>0</v>
      </c>
      <c r="H37" s="200">
        <v>0</v>
      </c>
      <c r="I37" s="211" t="s">
        <v>599</v>
      </c>
      <c r="J37" s="200">
        <v>0</v>
      </c>
      <c r="K37" s="200" t="s">
        <v>599</v>
      </c>
      <c r="L37" s="200">
        <v>0</v>
      </c>
      <c r="M37" s="211" t="s">
        <v>599</v>
      </c>
      <c r="N37" s="200">
        <v>0</v>
      </c>
      <c r="O37" s="200" t="s">
        <v>599</v>
      </c>
      <c r="P37" s="200">
        <v>0</v>
      </c>
      <c r="Q37" s="211" t="s">
        <v>599</v>
      </c>
      <c r="R37" s="200">
        <v>0</v>
      </c>
      <c r="S37" s="200" t="s">
        <v>599</v>
      </c>
      <c r="T37" s="200">
        <v>0</v>
      </c>
      <c r="U37" s="211" t="s">
        <v>599</v>
      </c>
      <c r="V37" s="200">
        <v>0</v>
      </c>
      <c r="W37" s="200" t="s">
        <v>599</v>
      </c>
      <c r="X37" s="200">
        <v>0</v>
      </c>
      <c r="Y37" s="211" t="s">
        <v>599</v>
      </c>
      <c r="Z37" s="200" t="s">
        <v>532</v>
      </c>
      <c r="AA37" s="200" t="s">
        <v>532</v>
      </c>
      <c r="AB37" s="200">
        <v>0</v>
      </c>
      <c r="AC37" s="200">
        <v>0</v>
      </c>
    </row>
    <row r="38" spans="1:29" x14ac:dyDescent="0.25">
      <c r="A38" s="201" t="s">
        <v>166</v>
      </c>
      <c r="B38" s="204" t="s">
        <v>157</v>
      </c>
      <c r="C38" s="200"/>
      <c r="D38" s="200"/>
      <c r="E38" s="200"/>
      <c r="F38" s="200"/>
      <c r="G38" s="200">
        <v>0</v>
      </c>
      <c r="H38" s="200">
        <v>0</v>
      </c>
      <c r="I38" s="211" t="s">
        <v>599</v>
      </c>
      <c r="J38" s="200">
        <v>0</v>
      </c>
      <c r="K38" s="200" t="s">
        <v>599</v>
      </c>
      <c r="L38" s="200">
        <v>0</v>
      </c>
      <c r="M38" s="211" t="s">
        <v>599</v>
      </c>
      <c r="N38" s="200">
        <v>0</v>
      </c>
      <c r="O38" s="200" t="s">
        <v>599</v>
      </c>
      <c r="P38" s="200">
        <v>0</v>
      </c>
      <c r="Q38" s="211" t="s">
        <v>599</v>
      </c>
      <c r="R38" s="200">
        <v>0</v>
      </c>
      <c r="S38" s="200" t="s">
        <v>599</v>
      </c>
      <c r="T38" s="200">
        <v>0</v>
      </c>
      <c r="U38" s="211" t="s">
        <v>599</v>
      </c>
      <c r="V38" s="200">
        <v>0</v>
      </c>
      <c r="W38" s="200" t="s">
        <v>599</v>
      </c>
      <c r="X38" s="200">
        <v>0</v>
      </c>
      <c r="Y38" s="211" t="s">
        <v>599</v>
      </c>
      <c r="Z38" s="200" t="s">
        <v>532</v>
      </c>
      <c r="AA38" s="200" t="s">
        <v>532</v>
      </c>
      <c r="AB38" s="200">
        <v>0</v>
      </c>
      <c r="AC38" s="200">
        <v>0</v>
      </c>
    </row>
    <row r="39" spans="1:29" x14ac:dyDescent="0.25">
      <c r="A39" s="201" t="s">
        <v>165</v>
      </c>
      <c r="B39" s="202" t="s">
        <v>578</v>
      </c>
      <c r="C39" s="200"/>
      <c r="D39" s="200"/>
      <c r="E39" s="200"/>
      <c r="F39" s="200"/>
      <c r="G39" s="200">
        <v>0</v>
      </c>
      <c r="H39" s="200">
        <v>0</v>
      </c>
      <c r="I39" s="211" t="s">
        <v>599</v>
      </c>
      <c r="J39" s="200">
        <v>0</v>
      </c>
      <c r="K39" s="200" t="s">
        <v>599</v>
      </c>
      <c r="L39" s="200">
        <v>0</v>
      </c>
      <c r="M39" s="211" t="s">
        <v>599</v>
      </c>
      <c r="N39" s="200">
        <v>0</v>
      </c>
      <c r="O39" s="200" t="s">
        <v>599</v>
      </c>
      <c r="P39" s="200">
        <v>0</v>
      </c>
      <c r="Q39" s="211" t="s">
        <v>599</v>
      </c>
      <c r="R39" s="200">
        <v>0</v>
      </c>
      <c r="S39" s="200" t="s">
        <v>599</v>
      </c>
      <c r="T39" s="200">
        <v>0</v>
      </c>
      <c r="U39" s="211" t="s">
        <v>599</v>
      </c>
      <c r="V39" s="200">
        <v>0</v>
      </c>
      <c r="W39" s="200" t="s">
        <v>599</v>
      </c>
      <c r="X39" s="200">
        <v>0</v>
      </c>
      <c r="Y39" s="211" t="s">
        <v>599</v>
      </c>
      <c r="Z39" s="200" t="s">
        <v>532</v>
      </c>
      <c r="AA39" s="200" t="s">
        <v>532</v>
      </c>
      <c r="AB39" s="200">
        <v>0</v>
      </c>
      <c r="AC39" s="200">
        <v>0</v>
      </c>
    </row>
    <row r="40" spans="1:29" x14ac:dyDescent="0.25">
      <c r="A40" s="201" t="s">
        <v>164</v>
      </c>
      <c r="B40" s="202" t="s">
        <v>546</v>
      </c>
      <c r="C40" s="200"/>
      <c r="D40" s="200"/>
      <c r="E40" s="200"/>
      <c r="F40" s="200"/>
      <c r="G40" s="200">
        <v>0</v>
      </c>
      <c r="H40" s="200">
        <v>0</v>
      </c>
      <c r="I40" s="211" t="s">
        <v>599</v>
      </c>
      <c r="J40" s="200">
        <v>0</v>
      </c>
      <c r="K40" s="200" t="s">
        <v>599</v>
      </c>
      <c r="L40" s="200">
        <v>0</v>
      </c>
      <c r="M40" s="211" t="s">
        <v>599</v>
      </c>
      <c r="N40" s="200">
        <v>0</v>
      </c>
      <c r="O40" s="200" t="s">
        <v>599</v>
      </c>
      <c r="P40" s="200">
        <v>0</v>
      </c>
      <c r="Q40" s="211" t="s">
        <v>599</v>
      </c>
      <c r="R40" s="200">
        <v>0</v>
      </c>
      <c r="S40" s="200" t="s">
        <v>599</v>
      </c>
      <c r="T40" s="200">
        <v>0</v>
      </c>
      <c r="U40" s="211" t="s">
        <v>599</v>
      </c>
      <c r="V40" s="200">
        <v>0</v>
      </c>
      <c r="W40" s="200" t="s">
        <v>599</v>
      </c>
      <c r="X40" s="200">
        <v>0</v>
      </c>
      <c r="Y40" s="211" t="s">
        <v>599</v>
      </c>
      <c r="Z40" s="200" t="s">
        <v>532</v>
      </c>
      <c r="AA40" s="200" t="s">
        <v>532</v>
      </c>
      <c r="AB40" s="200">
        <v>0</v>
      </c>
      <c r="AC40" s="200">
        <v>0</v>
      </c>
    </row>
    <row r="41" spans="1:29" x14ac:dyDescent="0.25">
      <c r="A41" s="201" t="s">
        <v>163</v>
      </c>
      <c r="B41" s="202" t="s">
        <v>547</v>
      </c>
      <c r="C41" s="200"/>
      <c r="D41" s="200"/>
      <c r="E41" s="200"/>
      <c r="F41" s="200"/>
      <c r="G41" s="200">
        <v>0</v>
      </c>
      <c r="H41" s="200">
        <v>0</v>
      </c>
      <c r="I41" s="211" t="s">
        <v>599</v>
      </c>
      <c r="J41" s="200">
        <v>0</v>
      </c>
      <c r="K41" s="200" t="s">
        <v>599</v>
      </c>
      <c r="L41" s="200">
        <v>0</v>
      </c>
      <c r="M41" s="211" t="s">
        <v>599</v>
      </c>
      <c r="N41" s="200">
        <v>0</v>
      </c>
      <c r="O41" s="200" t="s">
        <v>599</v>
      </c>
      <c r="P41" s="200">
        <v>0</v>
      </c>
      <c r="Q41" s="211" t="s">
        <v>599</v>
      </c>
      <c r="R41" s="200">
        <v>0</v>
      </c>
      <c r="S41" s="200" t="s">
        <v>599</v>
      </c>
      <c r="T41" s="200">
        <v>0</v>
      </c>
      <c r="U41" s="211" t="s">
        <v>599</v>
      </c>
      <c r="V41" s="200">
        <v>0</v>
      </c>
      <c r="W41" s="200" t="s">
        <v>599</v>
      </c>
      <c r="X41" s="200">
        <v>0</v>
      </c>
      <c r="Y41" s="211" t="s">
        <v>599</v>
      </c>
      <c r="Z41" s="200" t="s">
        <v>532</v>
      </c>
      <c r="AA41" s="200" t="s">
        <v>532</v>
      </c>
      <c r="AB41" s="200">
        <v>0</v>
      </c>
      <c r="AC41" s="200">
        <v>0</v>
      </c>
    </row>
    <row r="42" spans="1:29" x14ac:dyDescent="0.25">
      <c r="A42" s="201" t="s">
        <v>162</v>
      </c>
      <c r="B42" s="202" t="s">
        <v>548</v>
      </c>
      <c r="C42" s="200"/>
      <c r="D42" s="200"/>
      <c r="E42" s="200"/>
      <c r="F42" s="200"/>
      <c r="G42" s="200">
        <v>0</v>
      </c>
      <c r="H42" s="200">
        <v>0</v>
      </c>
      <c r="I42" s="211" t="s">
        <v>599</v>
      </c>
      <c r="J42" s="200">
        <v>0</v>
      </c>
      <c r="K42" s="200" t="s">
        <v>599</v>
      </c>
      <c r="L42" s="200">
        <v>0</v>
      </c>
      <c r="M42" s="211" t="s">
        <v>599</v>
      </c>
      <c r="N42" s="200">
        <v>0</v>
      </c>
      <c r="O42" s="200" t="s">
        <v>599</v>
      </c>
      <c r="P42" s="200">
        <v>0</v>
      </c>
      <c r="Q42" s="211" t="s">
        <v>599</v>
      </c>
      <c r="R42" s="200">
        <v>0</v>
      </c>
      <c r="S42" s="200" t="s">
        <v>599</v>
      </c>
      <c r="T42" s="200">
        <v>0</v>
      </c>
      <c r="U42" s="211" t="s">
        <v>599</v>
      </c>
      <c r="V42" s="200">
        <v>0</v>
      </c>
      <c r="W42" s="200" t="s">
        <v>599</v>
      </c>
      <c r="X42" s="200">
        <v>0</v>
      </c>
      <c r="Y42" s="211" t="s">
        <v>599</v>
      </c>
      <c r="Z42" s="200" t="s">
        <v>532</v>
      </c>
      <c r="AA42" s="200" t="s">
        <v>532</v>
      </c>
      <c r="AB42" s="200">
        <v>0</v>
      </c>
      <c r="AC42" s="200">
        <v>0</v>
      </c>
    </row>
    <row r="43" spans="1:29" x14ac:dyDescent="0.25">
      <c r="A43" s="201" t="s">
        <v>549</v>
      </c>
      <c r="B43" s="202" t="s">
        <v>550</v>
      </c>
      <c r="C43" s="200"/>
      <c r="D43" s="200"/>
      <c r="E43" s="200"/>
      <c r="F43" s="200"/>
      <c r="G43" s="200">
        <v>0</v>
      </c>
      <c r="H43" s="200">
        <v>0</v>
      </c>
      <c r="I43" s="211" t="s">
        <v>599</v>
      </c>
      <c r="J43" s="200">
        <v>0</v>
      </c>
      <c r="K43" s="200" t="s">
        <v>599</v>
      </c>
      <c r="L43" s="200">
        <v>0</v>
      </c>
      <c r="M43" s="211" t="s">
        <v>599</v>
      </c>
      <c r="N43" s="200">
        <v>0</v>
      </c>
      <c r="O43" s="200" t="s">
        <v>599</v>
      </c>
      <c r="P43" s="200">
        <v>0</v>
      </c>
      <c r="Q43" s="211" t="s">
        <v>599</v>
      </c>
      <c r="R43" s="200">
        <v>0</v>
      </c>
      <c r="S43" s="200" t="s">
        <v>599</v>
      </c>
      <c r="T43" s="200">
        <v>0</v>
      </c>
      <c r="U43" s="211" t="s">
        <v>599</v>
      </c>
      <c r="V43" s="200">
        <v>0</v>
      </c>
      <c r="W43" s="200" t="s">
        <v>599</v>
      </c>
      <c r="X43" s="200">
        <v>0</v>
      </c>
      <c r="Y43" s="211" t="s">
        <v>599</v>
      </c>
      <c r="Z43" s="200" t="s">
        <v>532</v>
      </c>
      <c r="AA43" s="200" t="s">
        <v>532</v>
      </c>
      <c r="AB43" s="200">
        <v>0</v>
      </c>
      <c r="AC43" s="200">
        <v>0</v>
      </c>
    </row>
    <row r="44" spans="1:29" x14ac:dyDescent="0.25">
      <c r="A44" s="201" t="s">
        <v>551</v>
      </c>
      <c r="B44" s="202" t="s">
        <v>552</v>
      </c>
      <c r="C44" s="200"/>
      <c r="D44" s="200"/>
      <c r="E44" s="200"/>
      <c r="F44" s="200"/>
      <c r="G44" s="200">
        <v>0</v>
      </c>
      <c r="H44" s="200">
        <v>0</v>
      </c>
      <c r="I44" s="211" t="s">
        <v>599</v>
      </c>
      <c r="J44" s="200">
        <v>0</v>
      </c>
      <c r="K44" s="200" t="s">
        <v>599</v>
      </c>
      <c r="L44" s="200">
        <v>0</v>
      </c>
      <c r="M44" s="211" t="s">
        <v>599</v>
      </c>
      <c r="N44" s="200">
        <v>0</v>
      </c>
      <c r="O44" s="200" t="s">
        <v>599</v>
      </c>
      <c r="P44" s="200">
        <v>0</v>
      </c>
      <c r="Q44" s="211" t="s">
        <v>599</v>
      </c>
      <c r="R44" s="200">
        <v>0</v>
      </c>
      <c r="S44" s="200" t="s">
        <v>599</v>
      </c>
      <c r="T44" s="200">
        <v>0</v>
      </c>
      <c r="U44" s="211" t="s">
        <v>599</v>
      </c>
      <c r="V44" s="200">
        <v>0</v>
      </c>
      <c r="W44" s="200" t="s">
        <v>599</v>
      </c>
      <c r="X44" s="200">
        <v>0</v>
      </c>
      <c r="Y44" s="211" t="s">
        <v>599</v>
      </c>
      <c r="Z44" s="200" t="s">
        <v>532</v>
      </c>
      <c r="AA44" s="200" t="s">
        <v>532</v>
      </c>
      <c r="AB44" s="200">
        <v>0</v>
      </c>
      <c r="AC44" s="200">
        <v>0</v>
      </c>
    </row>
    <row r="45" spans="1:29" x14ac:dyDescent="0.25">
      <c r="A45" s="201" t="s">
        <v>553</v>
      </c>
      <c r="B45" s="202" t="s">
        <v>554</v>
      </c>
      <c r="C45" s="200"/>
      <c r="D45" s="200"/>
      <c r="E45" s="200"/>
      <c r="F45" s="200"/>
      <c r="G45" s="200">
        <v>0</v>
      </c>
      <c r="H45" s="200">
        <v>0</v>
      </c>
      <c r="I45" s="211" t="s">
        <v>599</v>
      </c>
      <c r="J45" s="200">
        <v>0</v>
      </c>
      <c r="K45" s="200" t="s">
        <v>599</v>
      </c>
      <c r="L45" s="200">
        <v>0</v>
      </c>
      <c r="M45" s="211" t="s">
        <v>599</v>
      </c>
      <c r="N45" s="200">
        <v>0</v>
      </c>
      <c r="O45" s="200" t="s">
        <v>599</v>
      </c>
      <c r="P45" s="200">
        <v>0</v>
      </c>
      <c r="Q45" s="211" t="s">
        <v>599</v>
      </c>
      <c r="R45" s="200">
        <v>0</v>
      </c>
      <c r="S45" s="200" t="s">
        <v>599</v>
      </c>
      <c r="T45" s="200">
        <v>0</v>
      </c>
      <c r="U45" s="211" t="s">
        <v>599</v>
      </c>
      <c r="V45" s="200">
        <v>0</v>
      </c>
      <c r="W45" s="200" t="s">
        <v>599</v>
      </c>
      <c r="X45" s="200">
        <v>0</v>
      </c>
      <c r="Y45" s="211" t="s">
        <v>599</v>
      </c>
      <c r="Z45" s="200" t="s">
        <v>532</v>
      </c>
      <c r="AA45" s="200" t="s">
        <v>532</v>
      </c>
      <c r="AB45" s="200">
        <v>0</v>
      </c>
      <c r="AC45" s="200">
        <v>0</v>
      </c>
    </row>
    <row r="46" spans="1:29" x14ac:dyDescent="0.25">
      <c r="A46" s="201" t="s">
        <v>555</v>
      </c>
      <c r="B46" s="202" t="s">
        <v>556</v>
      </c>
      <c r="C46" s="200"/>
      <c r="D46" s="200"/>
      <c r="E46" s="200"/>
      <c r="F46" s="200"/>
      <c r="G46" s="200">
        <v>0</v>
      </c>
      <c r="H46" s="200">
        <v>0</v>
      </c>
      <c r="I46" s="211" t="s">
        <v>599</v>
      </c>
      <c r="J46" s="200">
        <v>0</v>
      </c>
      <c r="K46" s="200" t="s">
        <v>599</v>
      </c>
      <c r="L46" s="200">
        <v>0</v>
      </c>
      <c r="M46" s="211" t="s">
        <v>599</v>
      </c>
      <c r="N46" s="200">
        <v>0</v>
      </c>
      <c r="O46" s="200" t="s">
        <v>599</v>
      </c>
      <c r="P46" s="200">
        <v>0</v>
      </c>
      <c r="Q46" s="211" t="s">
        <v>599</v>
      </c>
      <c r="R46" s="200">
        <v>0</v>
      </c>
      <c r="S46" s="200" t="s">
        <v>599</v>
      </c>
      <c r="T46" s="200">
        <v>0</v>
      </c>
      <c r="U46" s="211" t="s">
        <v>599</v>
      </c>
      <c r="V46" s="200">
        <v>0</v>
      </c>
      <c r="W46" s="200" t="s">
        <v>599</v>
      </c>
      <c r="X46" s="200">
        <v>0</v>
      </c>
      <c r="Y46" s="211" t="s">
        <v>599</v>
      </c>
      <c r="Z46" s="200" t="s">
        <v>532</v>
      </c>
      <c r="AA46" s="200" t="s">
        <v>532</v>
      </c>
      <c r="AB46" s="200">
        <v>0</v>
      </c>
      <c r="AC46" s="200">
        <v>0</v>
      </c>
    </row>
    <row r="47" spans="1:29" x14ac:dyDescent="0.25">
      <c r="A47" s="198" t="s">
        <v>62</v>
      </c>
      <c r="B47" s="199" t="s">
        <v>161</v>
      </c>
      <c r="C47" s="200"/>
      <c r="D47" s="200"/>
      <c r="E47" s="200"/>
      <c r="F47" s="200"/>
      <c r="G47" s="200"/>
      <c r="H47" s="200"/>
      <c r="I47" s="200"/>
      <c r="J47" s="200"/>
      <c r="K47" s="200"/>
      <c r="L47" s="200"/>
      <c r="M47" s="200"/>
      <c r="N47" s="200"/>
      <c r="O47" s="200"/>
      <c r="P47" s="200"/>
      <c r="Q47" s="200"/>
      <c r="R47" s="200"/>
      <c r="S47" s="211"/>
      <c r="T47" s="200"/>
      <c r="U47" s="200"/>
      <c r="V47" s="200"/>
      <c r="W47" s="200"/>
      <c r="X47" s="200"/>
      <c r="Y47" s="200"/>
      <c r="Z47" s="200"/>
      <c r="AA47" s="200"/>
      <c r="AB47" s="200"/>
      <c r="AC47" s="200"/>
    </row>
    <row r="48" spans="1:29" x14ac:dyDescent="0.25">
      <c r="A48" s="201" t="s">
        <v>160</v>
      </c>
      <c r="B48" s="202" t="s">
        <v>545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532</v>
      </c>
      <c r="AA48" s="200"/>
      <c r="AB48" s="200">
        <v>0</v>
      </c>
      <c r="AC48" s="200">
        <v>0</v>
      </c>
    </row>
    <row r="49" spans="1:29" ht="31.5" x14ac:dyDescent="0.25">
      <c r="A49" s="201" t="s">
        <v>159</v>
      </c>
      <c r="B49" s="204" t="s">
        <v>543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532</v>
      </c>
      <c r="AA49" s="200"/>
      <c r="AB49" s="200">
        <v>0</v>
      </c>
      <c r="AC49" s="200">
        <v>0</v>
      </c>
    </row>
    <row r="50" spans="1:29" x14ac:dyDescent="0.25">
      <c r="A50" s="201" t="s">
        <v>158</v>
      </c>
      <c r="B50" s="204"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532</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532</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532</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532</v>
      </c>
      <c r="AA53" s="200"/>
      <c r="AB53" s="200">
        <v>0</v>
      </c>
      <c r="AC53" s="200">
        <v>0</v>
      </c>
    </row>
    <row r="54" spans="1:29" x14ac:dyDescent="0.25">
      <c r="A54" s="201" t="s">
        <v>150</v>
      </c>
      <c r="B54" s="202" t="s">
        <v>546</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532</v>
      </c>
      <c r="AA54" s="200"/>
      <c r="AB54" s="200">
        <v>0</v>
      </c>
      <c r="AC54" s="200">
        <v>0</v>
      </c>
    </row>
    <row r="55" spans="1:29" x14ac:dyDescent="0.25">
      <c r="A55" s="201" t="s">
        <v>557</v>
      </c>
      <c r="B55" s="202" t="s">
        <v>547</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532</v>
      </c>
      <c r="AA55" s="200"/>
      <c r="AB55" s="200">
        <v>0</v>
      </c>
      <c r="AC55" s="200">
        <v>0</v>
      </c>
    </row>
    <row r="56" spans="1:29" x14ac:dyDescent="0.25">
      <c r="A56" s="201" t="s">
        <v>558</v>
      </c>
      <c r="B56" s="202" t="s">
        <v>548</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532</v>
      </c>
      <c r="AA56" s="200"/>
      <c r="AB56" s="200">
        <v>0</v>
      </c>
      <c r="AC56" s="200">
        <v>0</v>
      </c>
    </row>
    <row r="57" spans="1:29" x14ac:dyDescent="0.25">
      <c r="A57" s="201" t="s">
        <v>559</v>
      </c>
      <c r="B57" s="202" t="s">
        <v>550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532</v>
      </c>
      <c r="AA57" s="200"/>
      <c r="AB57" s="200">
        <v>0</v>
      </c>
      <c r="AC57" s="200">
        <v>0</v>
      </c>
    </row>
    <row r="58" spans="1:29" ht="36.75" customHeight="1" x14ac:dyDescent="0.25">
      <c r="A58" s="201" t="s">
        <v>560</v>
      </c>
      <c r="B58" s="202" t="s">
        <v>552</v>
      </c>
      <c r="C58" s="200">
        <v>36</v>
      </c>
      <c r="D58" s="200">
        <v>36</v>
      </c>
      <c r="E58" s="200"/>
      <c r="F58" s="200"/>
      <c r="G58" s="200">
        <v>9</v>
      </c>
      <c r="H58" s="200">
        <v>2</v>
      </c>
      <c r="I58" s="200"/>
      <c r="J58" s="200">
        <v>1</v>
      </c>
      <c r="K58" s="200"/>
      <c r="L58" s="200">
        <v>4</v>
      </c>
      <c r="M58" s="200"/>
      <c r="N58" s="200">
        <v>0</v>
      </c>
      <c r="O58" s="200"/>
      <c r="P58" s="200">
        <v>3</v>
      </c>
      <c r="Q58" s="200"/>
      <c r="R58" s="200">
        <v>3</v>
      </c>
      <c r="S58" s="200"/>
      <c r="T58" s="200">
        <v>0</v>
      </c>
      <c r="U58" s="200"/>
      <c r="V58" s="200">
        <v>0</v>
      </c>
      <c r="W58" s="200"/>
      <c r="X58" s="200">
        <v>5</v>
      </c>
      <c r="Y58" s="200"/>
      <c r="Z58" s="200" t="s">
        <v>532</v>
      </c>
      <c r="AA58" s="200"/>
      <c r="AB58" s="200">
        <v>9</v>
      </c>
      <c r="AC58" s="200">
        <v>9</v>
      </c>
    </row>
    <row r="59" spans="1:29" x14ac:dyDescent="0.25">
      <c r="A59" s="201" t="s">
        <v>561</v>
      </c>
      <c r="B59" s="202" t="s">
        <v>554</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532</v>
      </c>
      <c r="AA59" s="200"/>
      <c r="AB59" s="200">
        <v>0</v>
      </c>
      <c r="AC59" s="200">
        <v>0</v>
      </c>
    </row>
    <row r="60" spans="1:29" x14ac:dyDescent="0.25">
      <c r="A60" s="201" t="s">
        <v>562</v>
      </c>
      <c r="B60" s="202" t="s">
        <v>556</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532</v>
      </c>
      <c r="AA60" s="200"/>
      <c r="AB60" s="200">
        <v>0</v>
      </c>
      <c r="AC60" s="200">
        <v>0</v>
      </c>
    </row>
    <row r="61" spans="1:29"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29.059911308135725</v>
      </c>
      <c r="D62" s="200">
        <v>29.00057363105465</v>
      </c>
      <c r="E62" s="200"/>
      <c r="F62" s="200"/>
      <c r="G62" s="200">
        <v>5.8966131999999991</v>
      </c>
      <c r="H62" s="200">
        <v>2.0886328709999997</v>
      </c>
      <c r="I62" s="200"/>
      <c r="J62" s="200">
        <v>1.040135499</v>
      </c>
      <c r="K62" s="200"/>
      <c r="L62" s="200">
        <v>9.1471412746396776</v>
      </c>
      <c r="M62" s="200"/>
      <c r="N62" s="200">
        <v>0</v>
      </c>
      <c r="O62" s="200"/>
      <c r="P62" s="200">
        <v>2.7992845449960497</v>
      </c>
      <c r="Q62" s="200"/>
      <c r="R62" s="200">
        <v>2.8090465857106506</v>
      </c>
      <c r="S62" s="200"/>
      <c r="T62" s="200">
        <v>0</v>
      </c>
      <c r="U62" s="200"/>
      <c r="V62" s="200">
        <v>0</v>
      </c>
      <c r="W62" s="200"/>
      <c r="X62" s="200">
        <v>10.406365846343997</v>
      </c>
      <c r="Y62" s="200"/>
      <c r="Z62" s="200" t="s">
        <v>532</v>
      </c>
      <c r="AA62" s="200"/>
      <c r="AB62" s="200">
        <v>14.035058690635728</v>
      </c>
      <c r="AC62" s="200">
        <v>14.255547931054647</v>
      </c>
    </row>
    <row r="63" spans="1:29" x14ac:dyDescent="0.25">
      <c r="A63" s="201" t="s">
        <v>146</v>
      </c>
      <c r="B63" s="204"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532</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532</v>
      </c>
      <c r="AA64" s="200"/>
      <c r="AB64" s="200">
        <v>0</v>
      </c>
      <c r="AC64" s="200">
        <v>0</v>
      </c>
    </row>
    <row r="65" spans="1:29" x14ac:dyDescent="0.25">
      <c r="A65" s="201" t="s">
        <v>144</v>
      </c>
      <c r="B65" s="204"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532</v>
      </c>
      <c r="AA65" s="200"/>
      <c r="AB65" s="200">
        <v>0</v>
      </c>
      <c r="AC65" s="200">
        <v>0</v>
      </c>
    </row>
    <row r="66" spans="1:29" ht="54" customHeight="1" x14ac:dyDescent="0.25">
      <c r="A66" s="201" t="s">
        <v>143</v>
      </c>
      <c r="B66" s="204"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532</v>
      </c>
      <c r="AA66" s="200"/>
      <c r="AB66" s="200">
        <v>0</v>
      </c>
      <c r="AC66" s="200">
        <v>0</v>
      </c>
    </row>
    <row r="67" spans="1:29" x14ac:dyDescent="0.25">
      <c r="A67" s="201" t="s">
        <v>142</v>
      </c>
      <c r="B67" s="204" t="s">
        <v>546</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532</v>
      </c>
      <c r="AA67" s="200"/>
      <c r="AB67" s="200">
        <v>0</v>
      </c>
      <c r="AC67" s="200">
        <v>0</v>
      </c>
    </row>
    <row r="68" spans="1:29" ht="50.25" customHeight="1" x14ac:dyDescent="0.25">
      <c r="A68" s="201" t="s">
        <v>563</v>
      </c>
      <c r="B68" s="204" t="s">
        <v>547</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532</v>
      </c>
      <c r="AA68" s="200"/>
      <c r="AB68" s="200">
        <v>0</v>
      </c>
      <c r="AC68" s="200">
        <v>0</v>
      </c>
    </row>
    <row r="69" spans="1:29" x14ac:dyDescent="0.25">
      <c r="A69" s="201" t="s">
        <v>564</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532</v>
      </c>
      <c r="AA69" s="200"/>
      <c r="AB69" s="200">
        <v>0</v>
      </c>
      <c r="AC69" s="200">
        <v>0</v>
      </c>
    </row>
    <row r="70" spans="1:29" ht="36.75" customHeight="1" x14ac:dyDescent="0.25">
      <c r="A70" s="201" t="s">
        <v>565</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532</v>
      </c>
      <c r="AA70" s="200"/>
      <c r="AB70" s="200">
        <v>0</v>
      </c>
      <c r="AC70" s="200">
        <v>0</v>
      </c>
    </row>
    <row r="71" spans="1:29" x14ac:dyDescent="0.25">
      <c r="A71" s="201" t="s">
        <v>566</v>
      </c>
      <c r="B71" s="204" t="s">
        <v>552</v>
      </c>
      <c r="C71" s="200"/>
      <c r="D71" s="200"/>
      <c r="E71" s="200"/>
      <c r="F71" s="200"/>
      <c r="G71" s="200">
        <v>9</v>
      </c>
      <c r="H71" s="200">
        <v>2</v>
      </c>
      <c r="I71" s="200"/>
      <c r="J71" s="200">
        <v>1</v>
      </c>
      <c r="K71" s="200"/>
      <c r="L71" s="200">
        <v>4</v>
      </c>
      <c r="M71" s="200"/>
      <c r="N71" s="200">
        <v>0</v>
      </c>
      <c r="O71" s="200"/>
      <c r="P71" s="200">
        <v>3</v>
      </c>
      <c r="Q71" s="200"/>
      <c r="R71" s="200">
        <v>3</v>
      </c>
      <c r="S71" s="200"/>
      <c r="T71" s="200">
        <v>0</v>
      </c>
      <c r="U71" s="200"/>
      <c r="V71" s="200">
        <v>0</v>
      </c>
      <c r="W71" s="200"/>
      <c r="X71" s="200">
        <v>5</v>
      </c>
      <c r="Y71" s="200"/>
      <c r="Z71" s="200" t="s">
        <v>532</v>
      </c>
      <c r="AA71" s="200"/>
      <c r="AB71" s="200">
        <v>9</v>
      </c>
      <c r="AC71" s="200">
        <v>9</v>
      </c>
    </row>
    <row r="72" spans="1:29" ht="51" customHeight="1" x14ac:dyDescent="0.25">
      <c r="A72" s="201" t="s">
        <v>567</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532</v>
      </c>
      <c r="AA72" s="200"/>
      <c r="AB72" s="200">
        <v>0</v>
      </c>
      <c r="AC72" s="200">
        <v>0</v>
      </c>
    </row>
    <row r="73" spans="1:29" ht="32.25" customHeight="1" x14ac:dyDescent="0.25">
      <c r="A73" s="201" t="s">
        <v>568</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532</v>
      </c>
      <c r="AA73" s="200"/>
      <c r="AB73" s="200">
        <v>0</v>
      </c>
      <c r="AC73" s="200">
        <v>0</v>
      </c>
    </row>
    <row r="74" spans="1:29" ht="51.75" customHeight="1" x14ac:dyDescent="0.25">
      <c r="A74" s="198" t="s">
        <v>59</v>
      </c>
      <c r="B74" s="205"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532</v>
      </c>
      <c r="AA74" s="200"/>
      <c r="AB74" s="200">
        <v>0</v>
      </c>
      <c r="AC74" s="200">
        <v>0</v>
      </c>
    </row>
    <row r="75" spans="1:29"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545</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532</v>
      </c>
      <c r="AA76" s="207"/>
      <c r="AB76" s="200">
        <v>0</v>
      </c>
      <c r="AC76" s="200">
        <v>0</v>
      </c>
    </row>
    <row r="77" spans="1:29" ht="18.75" customHeight="1" x14ac:dyDescent="0.25">
      <c r="A77" s="201" t="s">
        <v>232</v>
      </c>
      <c r="B77" s="204" t="s">
        <v>543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532</v>
      </c>
      <c r="AA77" s="200"/>
      <c r="AB77" s="200">
        <v>0</v>
      </c>
      <c r="AC77" s="200">
        <v>0</v>
      </c>
    </row>
    <row r="78" spans="1:29" x14ac:dyDescent="0.25">
      <c r="A78" s="201" t="s">
        <v>233</v>
      </c>
      <c r="B78" s="204"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532</v>
      </c>
      <c r="AA78" s="200"/>
      <c r="AB78" s="200">
        <v>0</v>
      </c>
      <c r="AC78" s="200">
        <v>0</v>
      </c>
    </row>
    <row r="79" spans="1:29" x14ac:dyDescent="0.25">
      <c r="A79" s="201" t="s">
        <v>234</v>
      </c>
      <c r="B79" s="202" t="s">
        <v>544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532</v>
      </c>
      <c r="AA79" s="200"/>
      <c r="AB79" s="200">
        <v>0</v>
      </c>
      <c r="AC79" s="200">
        <v>0</v>
      </c>
    </row>
    <row r="80" spans="1:29" x14ac:dyDescent="0.25">
      <c r="A80" s="201" t="s">
        <v>235</v>
      </c>
      <c r="B80" s="202" t="s">
        <v>546</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532</v>
      </c>
      <c r="AA80" s="207"/>
      <c r="AB80" s="200">
        <v>0</v>
      </c>
      <c r="AC80" s="200">
        <v>0</v>
      </c>
    </row>
    <row r="81" spans="1:29" x14ac:dyDescent="0.25">
      <c r="A81" s="201" t="s">
        <v>569</v>
      </c>
      <c r="B81" s="202" t="s">
        <v>547</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532</v>
      </c>
      <c r="AA81" s="207"/>
      <c r="AB81" s="200">
        <v>0</v>
      </c>
      <c r="AC81" s="200">
        <v>0</v>
      </c>
    </row>
    <row r="82" spans="1:29" x14ac:dyDescent="0.25">
      <c r="A82" s="201" t="s">
        <v>570</v>
      </c>
      <c r="B82" s="202" t="s">
        <v>548</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532</v>
      </c>
      <c r="AA82" s="207"/>
      <c r="AB82" s="200">
        <v>0</v>
      </c>
      <c r="AC82" s="200">
        <v>0</v>
      </c>
    </row>
    <row r="83" spans="1:29" x14ac:dyDescent="0.25">
      <c r="A83" s="201" t="s">
        <v>571</v>
      </c>
      <c r="B83" s="202" t="s">
        <v>550</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532</v>
      </c>
      <c r="AA83" s="207"/>
      <c r="AB83" s="200">
        <v>0</v>
      </c>
      <c r="AC83" s="200">
        <v>0</v>
      </c>
    </row>
    <row r="84" spans="1:29" x14ac:dyDescent="0.25">
      <c r="A84" s="201" t="s">
        <v>572</v>
      </c>
      <c r="B84" s="202" t="s">
        <v>552</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532</v>
      </c>
      <c r="AA84" s="207"/>
      <c r="AB84" s="200">
        <v>0</v>
      </c>
      <c r="AC84" s="200">
        <v>0</v>
      </c>
    </row>
    <row r="85" spans="1:29" x14ac:dyDescent="0.25">
      <c r="A85" s="201" t="s">
        <v>573</v>
      </c>
      <c r="B85" s="202" t="s">
        <v>554</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532</v>
      </c>
      <c r="AA85" s="207"/>
      <c r="AB85" s="200">
        <v>0</v>
      </c>
      <c r="AC85" s="200">
        <v>0</v>
      </c>
    </row>
    <row r="86" spans="1:29" x14ac:dyDescent="0.25">
      <c r="A86" s="201" t="s">
        <v>574</v>
      </c>
      <c r="B86" s="202" t="s">
        <v>556</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532</v>
      </c>
      <c r="AA86" s="207"/>
      <c r="AB86" s="200">
        <v>0</v>
      </c>
      <c r="AC86" s="20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V14"/>
    <mergeCell ref="A16:V16"/>
    <mergeCell ref="A15:V15"/>
    <mergeCell ref="A18:V18"/>
    <mergeCell ref="A4:V4"/>
    <mergeCell ref="A12:V12"/>
    <mergeCell ref="A9:V9"/>
    <mergeCell ref="A11:V11"/>
    <mergeCell ref="A8:V8"/>
    <mergeCell ref="A6:V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topLeftCell="AC25" zoomScale="64" zoomScaleSheetLayoutView="64" workbookViewId="0">
      <selection activeCell="AV28" sqref="AV28"/>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L_PK1100.07.01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98.2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s="22" customFormat="1" x14ac:dyDescent="0.25">
      <c r="A21" s="416" t="s">
        <v>508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07" t="s">
        <v>53</v>
      </c>
      <c r="B22" s="418" t="s">
        <v>25</v>
      </c>
      <c r="C22" s="407" t="s">
        <v>52</v>
      </c>
      <c r="D22" s="407" t="s">
        <v>51</v>
      </c>
      <c r="E22" s="421" t="s">
        <v>519</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9" s="22" customFormat="1" ht="64.5" customHeight="1" x14ac:dyDescent="0.25">
      <c r="A23" s="417"/>
      <c r="B23" s="419"/>
      <c r="C23" s="417"/>
      <c r="D23" s="417"/>
      <c r="E23" s="412" t="s">
        <v>24</v>
      </c>
      <c r="F23" s="403" t="s">
        <v>140</v>
      </c>
      <c r="G23" s="403" t="s">
        <v>139</v>
      </c>
      <c r="H23" s="403" t="s">
        <v>138</v>
      </c>
      <c r="I23" s="405" t="s">
        <v>429</v>
      </c>
      <c r="J23" s="405" t="s">
        <v>430</v>
      </c>
      <c r="K23" s="405" t="s">
        <v>431</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9"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7" t="s">
        <v>14</v>
      </c>
      <c r="AG24" s="147" t="s">
        <v>13</v>
      </c>
      <c r="AH24" s="148" t="s">
        <v>3</v>
      </c>
      <c r="AI24" s="148" t="s">
        <v>12</v>
      </c>
      <c r="AJ24" s="408"/>
      <c r="AK24" s="408"/>
      <c r="AL24" s="408"/>
      <c r="AM24" s="408"/>
      <c r="AN24" s="408"/>
      <c r="AO24" s="408"/>
      <c r="AP24" s="408"/>
      <c r="AQ24" s="426"/>
      <c r="AR24" s="402"/>
      <c r="AS24" s="402"/>
      <c r="AT24" s="402"/>
      <c r="AU24" s="402"/>
      <c r="AV24" s="41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1" t="s">
        <v>635</v>
      </c>
      <c r="B26" s="242" t="s">
        <v>636</v>
      </c>
      <c r="C26" s="242" t="s">
        <v>584</v>
      </c>
      <c r="D26" s="243" t="s">
        <v>395</v>
      </c>
      <c r="E26" s="243">
        <v>2</v>
      </c>
      <c r="F26" s="243" t="s">
        <v>395</v>
      </c>
      <c r="G26" s="243" t="s">
        <v>395</v>
      </c>
      <c r="H26" s="243" t="s">
        <v>395</v>
      </c>
      <c r="I26" s="243" t="s">
        <v>395</v>
      </c>
      <c r="J26" s="243" t="s">
        <v>395</v>
      </c>
      <c r="K26" s="243" t="s">
        <v>395</v>
      </c>
      <c r="L26" s="243" t="s">
        <v>395</v>
      </c>
      <c r="M26" s="244" t="s">
        <v>585</v>
      </c>
      <c r="N26" s="214" t="s">
        <v>637</v>
      </c>
      <c r="O26" s="213" t="s">
        <v>542</v>
      </c>
      <c r="P26" s="245">
        <v>721</v>
      </c>
      <c r="Q26" s="242" t="s">
        <v>535</v>
      </c>
      <c r="R26" s="245">
        <v>721</v>
      </c>
      <c r="S26" s="242" t="s">
        <v>587</v>
      </c>
      <c r="T26" s="242" t="s">
        <v>638</v>
      </c>
      <c r="U26" s="242" t="s">
        <v>66</v>
      </c>
      <c r="V26" s="242" t="s">
        <v>66</v>
      </c>
      <c r="W26" s="213" t="s">
        <v>639</v>
      </c>
      <c r="X26" s="245">
        <v>710</v>
      </c>
      <c r="Y26" s="246"/>
      <c r="Z26" s="242">
        <v>1</v>
      </c>
      <c r="AA26" s="245">
        <v>710</v>
      </c>
      <c r="AB26" s="245">
        <v>710</v>
      </c>
      <c r="AC26" s="213" t="s">
        <v>639</v>
      </c>
      <c r="AD26" s="245">
        <v>710</v>
      </c>
      <c r="AE26" s="245">
        <v>710</v>
      </c>
      <c r="AF26" s="215" t="s">
        <v>640</v>
      </c>
      <c r="AG26" s="242" t="s">
        <v>591</v>
      </c>
      <c r="AH26" s="213" t="s">
        <v>641</v>
      </c>
      <c r="AI26" s="213" t="s">
        <v>641</v>
      </c>
      <c r="AJ26" s="213" t="s">
        <v>642</v>
      </c>
      <c r="AK26" s="213" t="s">
        <v>643</v>
      </c>
      <c r="AL26" s="246"/>
      <c r="AM26" s="246"/>
      <c r="AN26" s="246"/>
      <c r="AO26" s="246"/>
      <c r="AP26" s="213" t="s">
        <v>644</v>
      </c>
      <c r="AQ26" s="213" t="s">
        <v>644</v>
      </c>
      <c r="AR26" s="213" t="s">
        <v>644</v>
      </c>
      <c r="AS26" s="213" t="s">
        <v>644</v>
      </c>
      <c r="AT26" s="213" t="s">
        <v>645</v>
      </c>
      <c r="AU26" s="244"/>
      <c r="AV26" s="213" t="s">
        <v>646</v>
      </c>
      <c r="AW26" s="20">
        <v>0.71</v>
      </c>
    </row>
    <row r="27" spans="1:49" ht="75" customHeight="1" x14ac:dyDescent="0.25">
      <c r="A27" s="241" t="s">
        <v>583</v>
      </c>
      <c r="B27" s="242" t="s">
        <v>636</v>
      </c>
      <c r="C27" s="242" t="s">
        <v>584</v>
      </c>
      <c r="D27" s="243" t="s">
        <v>395</v>
      </c>
      <c r="E27" s="243">
        <v>12</v>
      </c>
      <c r="F27" s="243" t="s">
        <v>395</v>
      </c>
      <c r="G27" s="243" t="s">
        <v>395</v>
      </c>
      <c r="H27" s="243" t="s">
        <v>395</v>
      </c>
      <c r="I27" s="243" t="s">
        <v>395</v>
      </c>
      <c r="J27" s="243" t="s">
        <v>395</v>
      </c>
      <c r="K27" s="243" t="s">
        <v>395</v>
      </c>
      <c r="L27" s="243" t="s">
        <v>395</v>
      </c>
      <c r="M27" s="244" t="s">
        <v>585</v>
      </c>
      <c r="N27" s="242" t="s">
        <v>586</v>
      </c>
      <c r="O27" s="242" t="s">
        <v>636</v>
      </c>
      <c r="P27" s="245">
        <v>6713</v>
      </c>
      <c r="Q27" s="242" t="s">
        <v>535</v>
      </c>
      <c r="R27" s="245">
        <v>6713</v>
      </c>
      <c r="S27" s="242" t="s">
        <v>587</v>
      </c>
      <c r="T27" s="242" t="s">
        <v>588</v>
      </c>
      <c r="U27" s="242">
        <v>3</v>
      </c>
      <c r="V27" s="242">
        <v>3</v>
      </c>
      <c r="W27" s="242" t="s">
        <v>589</v>
      </c>
      <c r="X27" s="245">
        <v>6713</v>
      </c>
      <c r="Y27" s="246"/>
      <c r="Z27" s="242">
        <v>1</v>
      </c>
      <c r="AA27" s="245">
        <v>6530</v>
      </c>
      <c r="AB27" s="245">
        <v>6530</v>
      </c>
      <c r="AC27" s="242" t="s">
        <v>589</v>
      </c>
      <c r="AD27" s="245">
        <v>7836</v>
      </c>
      <c r="AE27" s="245">
        <v>7836</v>
      </c>
      <c r="AF27" s="241" t="s">
        <v>590</v>
      </c>
      <c r="AG27" s="242" t="s">
        <v>591</v>
      </c>
      <c r="AH27" s="242" t="s">
        <v>592</v>
      </c>
      <c r="AI27" s="242" t="s">
        <v>592</v>
      </c>
      <c r="AJ27" s="242" t="s">
        <v>593</v>
      </c>
      <c r="AK27" s="242" t="s">
        <v>594</v>
      </c>
      <c r="AL27" s="246"/>
      <c r="AM27" s="246"/>
      <c r="AN27" s="246"/>
      <c r="AO27" s="246"/>
      <c r="AP27" s="242" t="s">
        <v>595</v>
      </c>
      <c r="AQ27" s="242" t="s">
        <v>596</v>
      </c>
      <c r="AR27" s="242" t="s">
        <v>596</v>
      </c>
      <c r="AS27" s="242" t="s">
        <v>596</v>
      </c>
      <c r="AT27" s="242" t="s">
        <v>596</v>
      </c>
      <c r="AU27" s="246"/>
      <c r="AV27" s="242" t="s">
        <v>654</v>
      </c>
      <c r="AW27" s="19">
        <v>6.7637</v>
      </c>
    </row>
    <row r="28" spans="1:49"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2" t="s">
        <v>597</v>
      </c>
      <c r="X28" s="245">
        <v>6713</v>
      </c>
      <c r="Y28" s="246"/>
      <c r="Z28" s="246"/>
      <c r="AA28" s="245">
        <v>6641</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t="s">
        <v>598</v>
      </c>
      <c r="X29" s="245">
        <v>6713</v>
      </c>
      <c r="Y29" s="246"/>
      <c r="Z29" s="246"/>
      <c r="AA29" s="245">
        <v>6699</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ht="75" x14ac:dyDescent="0.25">
      <c r="A30" s="247">
        <v>1</v>
      </c>
      <c r="B30" s="242" t="s">
        <v>605</v>
      </c>
      <c r="C30" s="242" t="s">
        <v>584</v>
      </c>
      <c r="D30" s="243" t="s">
        <v>395</v>
      </c>
      <c r="E30" s="243">
        <v>4</v>
      </c>
      <c r="F30" s="243" t="s">
        <v>395</v>
      </c>
      <c r="G30" s="243" t="s">
        <v>395</v>
      </c>
      <c r="H30" s="243" t="s">
        <v>395</v>
      </c>
      <c r="I30" s="243" t="s">
        <v>395</v>
      </c>
      <c r="J30" s="243" t="s">
        <v>395</v>
      </c>
      <c r="K30" s="243" t="s">
        <v>395</v>
      </c>
      <c r="L30" s="243" t="s">
        <v>395</v>
      </c>
      <c r="M30" s="244" t="s">
        <v>585</v>
      </c>
      <c r="N30" s="248" t="s">
        <v>647</v>
      </c>
      <c r="O30" s="242" t="s">
        <v>605</v>
      </c>
      <c r="P30" s="245">
        <v>0</v>
      </c>
      <c r="Q30" s="242" t="s">
        <v>535</v>
      </c>
      <c r="R30" s="245">
        <v>152</v>
      </c>
      <c r="S30" s="242" t="s">
        <v>648</v>
      </c>
      <c r="T30" s="242" t="s">
        <v>649</v>
      </c>
      <c r="U30" s="242">
        <v>1</v>
      </c>
      <c r="V30" s="242">
        <v>1</v>
      </c>
      <c r="W30" s="242" t="s">
        <v>650</v>
      </c>
      <c r="X30" s="245">
        <v>150</v>
      </c>
      <c r="Y30" s="246"/>
      <c r="Z30" s="242"/>
      <c r="AA30" s="245"/>
      <c r="AB30" s="245">
        <v>150</v>
      </c>
      <c r="AC30" s="242" t="s">
        <v>650</v>
      </c>
      <c r="AD30" s="245">
        <v>180</v>
      </c>
      <c r="AE30" s="245">
        <v>180</v>
      </c>
      <c r="AF30" s="241"/>
      <c r="AG30" s="242"/>
      <c r="AH30" s="242"/>
      <c r="AI30" s="242"/>
      <c r="AJ30" s="242"/>
      <c r="AK30" s="242"/>
      <c r="AL30" s="242"/>
      <c r="AM30" s="242"/>
      <c r="AN30" s="242"/>
      <c r="AO30" s="241"/>
      <c r="AP30" s="242"/>
      <c r="AQ30" s="242" t="s">
        <v>651</v>
      </c>
      <c r="AR30" s="242"/>
      <c r="AS30" s="242" t="s">
        <v>652</v>
      </c>
      <c r="AT30" s="242" t="s">
        <v>653</v>
      </c>
      <c r="AU30" s="241"/>
    </row>
    <row r="31" spans="1:49" ht="60" x14ac:dyDescent="0.25">
      <c r="A31" s="241" t="s">
        <v>659</v>
      </c>
      <c r="B31" s="242" t="s">
        <v>605</v>
      </c>
      <c r="C31" s="242" t="s">
        <v>584</v>
      </c>
      <c r="D31" s="243" t="s">
        <v>395</v>
      </c>
      <c r="E31" s="243">
        <v>1</v>
      </c>
      <c r="F31" s="243" t="s">
        <v>395</v>
      </c>
      <c r="G31" s="243" t="s">
        <v>395</v>
      </c>
      <c r="H31" s="243" t="s">
        <v>395</v>
      </c>
      <c r="I31" s="243" t="s">
        <v>395</v>
      </c>
      <c r="J31" s="243" t="s">
        <v>395</v>
      </c>
      <c r="K31" s="243" t="s">
        <v>395</v>
      </c>
      <c r="L31" s="243" t="s">
        <v>395</v>
      </c>
      <c r="M31" s="253" t="s">
        <v>585</v>
      </c>
      <c r="N31" s="242" t="s">
        <v>660</v>
      </c>
      <c r="O31" s="242" t="s">
        <v>542</v>
      </c>
      <c r="P31" s="245">
        <v>3629</v>
      </c>
      <c r="Q31" s="242" t="s">
        <v>535</v>
      </c>
      <c r="R31" s="245">
        <v>3629</v>
      </c>
      <c r="S31" s="242" t="s">
        <v>588</v>
      </c>
      <c r="T31" s="242" t="s">
        <v>588</v>
      </c>
      <c r="U31" s="242">
        <v>4</v>
      </c>
      <c r="V31" s="242">
        <v>4</v>
      </c>
      <c r="W31" s="242" t="s">
        <v>597</v>
      </c>
      <c r="X31" s="245">
        <v>3468</v>
      </c>
      <c r="Y31" s="254"/>
      <c r="Z31" s="242">
        <v>1</v>
      </c>
      <c r="AA31" s="245">
        <v>3468</v>
      </c>
      <c r="AB31" s="245">
        <v>3468</v>
      </c>
      <c r="AC31" s="242" t="s">
        <v>597</v>
      </c>
      <c r="AD31" s="245">
        <v>4162</v>
      </c>
      <c r="AE31" s="245">
        <v>4162</v>
      </c>
      <c r="AF31" s="241" t="s">
        <v>661</v>
      </c>
      <c r="AG31" s="242" t="s">
        <v>591</v>
      </c>
      <c r="AH31" s="242" t="s">
        <v>662</v>
      </c>
      <c r="AI31" s="242" t="s">
        <v>663</v>
      </c>
      <c r="AJ31" s="242" t="s">
        <v>664</v>
      </c>
      <c r="AK31" s="242" t="s">
        <v>665</v>
      </c>
      <c r="AL31" s="242" t="s">
        <v>665</v>
      </c>
      <c r="AM31" s="242"/>
      <c r="AN31" s="242"/>
      <c r="AO31" s="241"/>
      <c r="AP31" s="242" t="s">
        <v>666</v>
      </c>
      <c r="AQ31" s="242" t="s">
        <v>667</v>
      </c>
      <c r="AR31" s="242" t="s">
        <v>668</v>
      </c>
      <c r="AS31" s="242" t="s">
        <v>668</v>
      </c>
      <c r="AT31" s="242" t="s">
        <v>669</v>
      </c>
      <c r="AU31" s="241"/>
      <c r="AV31" s="254"/>
    </row>
    <row r="32" spans="1:49" x14ac:dyDescent="0.25">
      <c r="A32" s="241"/>
      <c r="B32" s="242"/>
      <c r="C32" s="242"/>
      <c r="D32" s="243"/>
      <c r="E32" s="243"/>
      <c r="F32" s="243"/>
      <c r="G32" s="243"/>
      <c r="H32" s="243"/>
      <c r="I32" s="243"/>
      <c r="J32" s="243"/>
      <c r="K32" s="243"/>
      <c r="L32" s="243"/>
      <c r="M32" s="253"/>
      <c r="N32" s="242"/>
      <c r="O32" s="242"/>
      <c r="P32" s="245"/>
      <c r="Q32" s="242"/>
      <c r="R32" s="245"/>
      <c r="S32" s="242"/>
      <c r="T32" s="242"/>
      <c r="U32" s="242"/>
      <c r="V32" s="242"/>
      <c r="W32" s="242" t="s">
        <v>670</v>
      </c>
      <c r="X32" s="245">
        <v>3629</v>
      </c>
      <c r="Y32" s="254"/>
      <c r="Z32" s="242"/>
      <c r="AA32" s="245">
        <v>3603</v>
      </c>
      <c r="AB32" s="245"/>
      <c r="AC32" s="242"/>
      <c r="AD32" s="245"/>
      <c r="AE32" s="245"/>
      <c r="AF32" s="241"/>
      <c r="AG32" s="242"/>
      <c r="AH32" s="242"/>
      <c r="AI32" s="242"/>
      <c r="AJ32" s="242"/>
      <c r="AK32" s="242"/>
      <c r="AL32" s="242"/>
      <c r="AM32" s="242"/>
      <c r="AN32" s="242"/>
      <c r="AO32" s="241"/>
      <c r="AP32" s="242"/>
      <c r="AQ32" s="242"/>
      <c r="AR32" s="242"/>
      <c r="AS32" s="242"/>
      <c r="AT32" s="242"/>
      <c r="AU32" s="241"/>
      <c r="AV32" s="254"/>
    </row>
    <row r="33" spans="1:48" ht="30" x14ac:dyDescent="0.25">
      <c r="A33" s="241"/>
      <c r="B33" s="242"/>
      <c r="C33" s="242"/>
      <c r="D33" s="243"/>
      <c r="E33" s="243"/>
      <c r="F33" s="243"/>
      <c r="G33" s="243"/>
      <c r="H33" s="243"/>
      <c r="I33" s="243"/>
      <c r="J33" s="243"/>
      <c r="K33" s="243"/>
      <c r="L33" s="243"/>
      <c r="M33" s="253"/>
      <c r="N33" s="242"/>
      <c r="O33" s="242"/>
      <c r="P33" s="245"/>
      <c r="Q33" s="242"/>
      <c r="R33" s="245"/>
      <c r="S33" s="242"/>
      <c r="T33" s="242"/>
      <c r="U33" s="242"/>
      <c r="V33" s="242"/>
      <c r="W33" s="242" t="s">
        <v>671</v>
      </c>
      <c r="X33" s="245">
        <v>3617</v>
      </c>
      <c r="Y33" s="254"/>
      <c r="Z33" s="242"/>
      <c r="AA33" s="245">
        <v>3567</v>
      </c>
      <c r="AB33" s="245"/>
      <c r="AC33" s="242"/>
      <c r="AD33" s="245"/>
      <c r="AE33" s="245"/>
      <c r="AF33" s="241"/>
      <c r="AG33" s="242"/>
      <c r="AH33" s="242"/>
      <c r="AI33" s="242"/>
      <c r="AJ33" s="242"/>
      <c r="AK33" s="242"/>
      <c r="AL33" s="242"/>
      <c r="AM33" s="242"/>
      <c r="AN33" s="242"/>
      <c r="AO33" s="241"/>
      <c r="AP33" s="242"/>
      <c r="AQ33" s="242"/>
      <c r="AR33" s="242"/>
      <c r="AS33" s="242"/>
      <c r="AT33" s="242"/>
      <c r="AU33" s="241"/>
      <c r="AV33" s="254"/>
    </row>
    <row r="34" spans="1:48" x14ac:dyDescent="0.25">
      <c r="A34" s="241"/>
      <c r="B34" s="242"/>
      <c r="C34" s="242"/>
      <c r="D34" s="243"/>
      <c r="E34" s="243"/>
      <c r="F34" s="243"/>
      <c r="G34" s="243"/>
      <c r="H34" s="243"/>
      <c r="I34" s="243"/>
      <c r="J34" s="243"/>
      <c r="K34" s="243"/>
      <c r="L34" s="243"/>
      <c r="M34" s="253"/>
      <c r="N34" s="242"/>
      <c r="O34" s="242"/>
      <c r="P34" s="245"/>
      <c r="Q34" s="242"/>
      <c r="R34" s="245"/>
      <c r="S34" s="242"/>
      <c r="T34" s="242"/>
      <c r="U34" s="242"/>
      <c r="V34" s="242"/>
      <c r="W34" s="242" t="s">
        <v>672</v>
      </c>
      <c r="X34" s="245">
        <v>3629</v>
      </c>
      <c r="Y34" s="254"/>
      <c r="Z34" s="242"/>
      <c r="AA34" s="245">
        <v>3629</v>
      </c>
      <c r="AB34" s="245"/>
      <c r="AC34" s="242"/>
      <c r="AD34" s="245"/>
      <c r="AE34" s="245"/>
      <c r="AF34" s="241"/>
      <c r="AG34" s="242"/>
      <c r="AH34" s="242"/>
      <c r="AI34" s="242"/>
      <c r="AJ34" s="242"/>
      <c r="AK34" s="242"/>
      <c r="AL34" s="242"/>
      <c r="AM34" s="242"/>
      <c r="AN34" s="242"/>
      <c r="AO34" s="241"/>
      <c r="AP34" s="242"/>
      <c r="AQ34" s="242"/>
      <c r="AR34" s="242"/>
      <c r="AS34" s="242"/>
      <c r="AT34" s="242"/>
      <c r="AU34" s="241"/>
      <c r="AV34" s="254"/>
    </row>
    <row r="35" spans="1:48" ht="60" x14ac:dyDescent="0.25">
      <c r="A35" s="241" t="s">
        <v>673</v>
      </c>
      <c r="B35" s="242" t="s">
        <v>636</v>
      </c>
      <c r="C35" s="242" t="s">
        <v>584</v>
      </c>
      <c r="D35" s="241" t="s">
        <v>674</v>
      </c>
      <c r="E35" s="243">
        <v>1</v>
      </c>
      <c r="F35" s="243" t="s">
        <v>395</v>
      </c>
      <c r="G35" s="243" t="s">
        <v>395</v>
      </c>
      <c r="H35" s="243" t="s">
        <v>395</v>
      </c>
      <c r="I35" s="243" t="s">
        <v>395</v>
      </c>
      <c r="J35" s="243" t="s">
        <v>395</v>
      </c>
      <c r="K35" s="243" t="s">
        <v>395</v>
      </c>
      <c r="L35" s="243" t="s">
        <v>395</v>
      </c>
      <c r="M35" s="253" t="s">
        <v>585</v>
      </c>
      <c r="N35" s="255" t="s">
        <v>675</v>
      </c>
      <c r="O35" s="242" t="s">
        <v>542</v>
      </c>
      <c r="P35" s="245">
        <v>2205</v>
      </c>
      <c r="Q35" s="242" t="s">
        <v>535</v>
      </c>
      <c r="R35" s="245">
        <v>2205</v>
      </c>
      <c r="S35" s="242" t="s">
        <v>676</v>
      </c>
      <c r="T35" s="242" t="s">
        <v>677</v>
      </c>
      <c r="U35" s="242">
        <v>1</v>
      </c>
      <c r="V35" s="242">
        <v>1</v>
      </c>
      <c r="W35" s="242" t="s">
        <v>597</v>
      </c>
      <c r="X35" s="245">
        <v>2204</v>
      </c>
      <c r="Y35" s="244"/>
      <c r="Z35" s="242">
        <v>1</v>
      </c>
      <c r="AA35" s="245">
        <v>2204</v>
      </c>
      <c r="AB35" s="245">
        <v>2204</v>
      </c>
      <c r="AC35" s="242" t="s">
        <v>597</v>
      </c>
      <c r="AD35" s="245">
        <v>2412</v>
      </c>
      <c r="AE35" s="245">
        <v>2412</v>
      </c>
      <c r="AF35" s="241" t="s">
        <v>678</v>
      </c>
      <c r="AG35" s="242" t="s">
        <v>679</v>
      </c>
      <c r="AH35" s="242" t="s">
        <v>680</v>
      </c>
      <c r="AI35" s="242" t="s">
        <v>666</v>
      </c>
      <c r="AJ35" s="242" t="s">
        <v>680</v>
      </c>
      <c r="AK35" s="242" t="s">
        <v>668</v>
      </c>
      <c r="AL35" s="242" t="s">
        <v>681</v>
      </c>
      <c r="AM35" s="242" t="s">
        <v>682</v>
      </c>
      <c r="AN35" s="242" t="s">
        <v>668</v>
      </c>
      <c r="AO35" s="241" t="s">
        <v>683</v>
      </c>
      <c r="AP35" s="242" t="s">
        <v>684</v>
      </c>
      <c r="AQ35" s="242" t="s">
        <v>685</v>
      </c>
      <c r="AR35" s="242" t="s">
        <v>686</v>
      </c>
      <c r="AS35" s="242" t="s">
        <v>686</v>
      </c>
      <c r="AT35" s="242" t="s">
        <v>687</v>
      </c>
      <c r="AU35" s="254"/>
      <c r="AV35" s="253" t="s">
        <v>691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94"/>
  <sheetViews>
    <sheetView topLeftCell="A5" zoomScale="85" zoomScaleNormal="85" workbookViewId="0">
      <selection activeCell="G21" sqref="G21"/>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634</v>
      </c>
    </row>
    <row r="5" spans="1:2" ht="18.75" x14ac:dyDescent="0.3">
      <c r="A5" s="429" t="str">
        <f>'1. паспорт местоположение'!A5:C5</f>
        <v>Год раскрытия информации: 2024 год</v>
      </c>
      <c r="B5" s="429"/>
    </row>
    <row r="6" spans="1:2" ht="18.75" x14ac:dyDescent="0.3">
      <c r="A6" s="149"/>
      <c r="B6" s="149"/>
    </row>
    <row r="7" spans="1:2" ht="18.75" x14ac:dyDescent="0.25">
      <c r="A7" s="266" t="s">
        <v>10</v>
      </c>
      <c r="B7" s="266"/>
    </row>
    <row r="8" spans="1:2" ht="18.75" x14ac:dyDescent="0.25">
      <c r="A8" s="154"/>
      <c r="B8" s="154"/>
    </row>
    <row r="9" spans="1:2" ht="15.75" x14ac:dyDescent="0.25">
      <c r="A9" s="430" t="s">
        <v>633</v>
      </c>
      <c r="B9" s="430"/>
    </row>
    <row r="10" spans="1:2" ht="18.75" x14ac:dyDescent="0.25">
      <c r="A10" s="427" t="s">
        <v>9</v>
      </c>
      <c r="B10" s="427"/>
    </row>
    <row r="11" spans="1:2" ht="18.75" x14ac:dyDescent="0.25">
      <c r="A11" s="154"/>
      <c r="B11" s="154"/>
    </row>
    <row r="12" spans="1:2" ht="15.75" x14ac:dyDescent="0.25">
      <c r="A12" s="431" t="str">
        <f>'7. Паспорт отчет о закупке'!A12:AV12</f>
        <v>L_PK1100.07.01</v>
      </c>
      <c r="B12" s="431"/>
    </row>
    <row r="13" spans="1:2" ht="18.75" x14ac:dyDescent="0.25">
      <c r="A13" s="427" t="s">
        <v>8</v>
      </c>
      <c r="B13" s="427"/>
    </row>
    <row r="14" spans="1:2" ht="18.75" x14ac:dyDescent="0.25">
      <c r="A14" s="11"/>
      <c r="B14" s="11"/>
    </row>
    <row r="15" spans="1:2" ht="15.75"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row>
    <row r="16" spans="1:2" ht="18.75" x14ac:dyDescent="0.25">
      <c r="A16" s="427" t="s">
        <v>7</v>
      </c>
      <c r="B16" s="427"/>
    </row>
    <row r="17" spans="1:2" ht="15.75" x14ac:dyDescent="0.25">
      <c r="A17" s="144"/>
      <c r="B17" s="240"/>
    </row>
    <row r="18" spans="1:2" ht="30" customHeight="1" x14ac:dyDescent="0.25">
      <c r="A18" s="428" t="s">
        <v>509</v>
      </c>
      <c r="B18" s="428"/>
    </row>
    <row r="19" spans="1:2" ht="15.75" customHeight="1" x14ac:dyDescent="0.25">
      <c r="A19" s="218"/>
      <c r="B19" s="218"/>
    </row>
    <row r="20" spans="1:2" ht="15.75" customHeight="1" thickBot="1" x14ac:dyDescent="0.3"/>
    <row r="21" spans="1:2" ht="180" customHeight="1" x14ac:dyDescent="0.25">
      <c r="A21" s="239" t="s">
        <v>632</v>
      </c>
      <c r="B21" s="238" t="s">
        <v>580</v>
      </c>
    </row>
    <row r="22" spans="1:2" ht="28.5" x14ac:dyDescent="0.25">
      <c r="A22" s="236" t="s">
        <v>402</v>
      </c>
      <c r="B22" s="235" t="s">
        <v>538</v>
      </c>
    </row>
    <row r="23" spans="1:2" x14ac:dyDescent="0.25">
      <c r="A23" s="236" t="s">
        <v>368</v>
      </c>
      <c r="B23" s="237" t="s">
        <v>531</v>
      </c>
    </row>
    <row r="24" spans="1:2" x14ac:dyDescent="0.25">
      <c r="A24" s="236" t="s">
        <v>403</v>
      </c>
      <c r="B24" s="228" t="s">
        <v>655</v>
      </c>
    </row>
    <row r="25" spans="1:2" x14ac:dyDescent="0.25">
      <c r="A25" s="234" t="s">
        <v>404</v>
      </c>
      <c r="B25" s="235">
        <v>2028</v>
      </c>
    </row>
    <row r="26" spans="1:2" ht="28.5" x14ac:dyDescent="0.25">
      <c r="A26" s="234" t="s">
        <v>405</v>
      </c>
      <c r="B26" s="228" t="s">
        <v>534</v>
      </c>
    </row>
    <row r="27" spans="1:2" ht="28.5" x14ac:dyDescent="0.25">
      <c r="A27" s="233" t="s">
        <v>631</v>
      </c>
      <c r="B27" s="232">
        <v>21.560107341652781</v>
      </c>
    </row>
    <row r="28" spans="1:2" ht="30" x14ac:dyDescent="0.25">
      <c r="A28" s="229" t="s">
        <v>406</v>
      </c>
      <c r="B28" s="228"/>
    </row>
    <row r="29" spans="1:2" ht="28.5" x14ac:dyDescent="0.25">
      <c r="A29" s="233" t="s">
        <v>630</v>
      </c>
      <c r="B29" s="232">
        <v>14.227046959999999</v>
      </c>
    </row>
    <row r="30" spans="1:2" ht="28.5" x14ac:dyDescent="0.25">
      <c r="A30" s="231" t="s">
        <v>629</v>
      </c>
      <c r="B30" s="230">
        <v>14.227046959999999</v>
      </c>
    </row>
    <row r="31" spans="1:2" x14ac:dyDescent="0.25">
      <c r="A31" s="229" t="s">
        <v>407</v>
      </c>
      <c r="B31" s="228"/>
    </row>
    <row r="32" spans="1:2" ht="30" customHeight="1" thickBot="1" x14ac:dyDescent="0.3">
      <c r="A32" s="223" t="s">
        <v>628</v>
      </c>
      <c r="B32" s="224">
        <v>0</v>
      </c>
    </row>
    <row r="33" spans="1:2" s="219" customFormat="1" ht="30" customHeight="1" x14ac:dyDescent="0.25">
      <c r="A33" s="221" t="s">
        <v>622</v>
      </c>
      <c r="B33" s="220" t="s">
        <v>599</v>
      </c>
    </row>
    <row r="34" spans="1:2" s="219" customFormat="1" x14ac:dyDescent="0.25">
      <c r="A34" s="221" t="s">
        <v>408</v>
      </c>
      <c r="B34" s="220" t="s">
        <v>599</v>
      </c>
    </row>
    <row r="35" spans="1:2" s="219" customFormat="1" x14ac:dyDescent="0.25">
      <c r="A35" s="221" t="s">
        <v>621</v>
      </c>
      <c r="B35" s="220" t="s">
        <v>599</v>
      </c>
    </row>
    <row r="36" spans="1:2" s="219" customFormat="1" x14ac:dyDescent="0.25">
      <c r="A36" s="221" t="s">
        <v>620</v>
      </c>
      <c r="B36" s="220" t="s">
        <v>599</v>
      </c>
    </row>
    <row r="37" spans="1:2" ht="45" customHeight="1" thickBot="1" x14ac:dyDescent="0.3">
      <c r="A37" s="223" t="s">
        <v>627</v>
      </c>
      <c r="B37" s="224">
        <f>B38+B42+B46+B50+B54</f>
        <v>13.91129696</v>
      </c>
    </row>
    <row r="38" spans="1:2" s="219" customFormat="1" ht="45" customHeight="1" x14ac:dyDescent="0.25">
      <c r="A38" s="227" t="s">
        <v>626</v>
      </c>
      <c r="B38" s="226">
        <v>0.71</v>
      </c>
    </row>
    <row r="39" spans="1:2" s="219" customFormat="1" x14ac:dyDescent="0.25">
      <c r="A39" s="221" t="s">
        <v>408</v>
      </c>
      <c r="B39" s="249">
        <f>B38/B27*100</f>
        <v>3.2931190404062796</v>
      </c>
    </row>
    <row r="40" spans="1:2" s="219" customFormat="1" x14ac:dyDescent="0.25">
      <c r="A40" s="221" t="s">
        <v>621</v>
      </c>
      <c r="B40" s="225">
        <v>0.71</v>
      </c>
    </row>
    <row r="41" spans="1:2" s="219" customFormat="1" x14ac:dyDescent="0.25">
      <c r="A41" s="221" t="s">
        <v>620</v>
      </c>
      <c r="B41" s="225">
        <v>0.71</v>
      </c>
    </row>
    <row r="42" spans="1:2" s="219" customFormat="1" ht="45" customHeight="1" x14ac:dyDescent="0.25">
      <c r="A42" s="227" t="s">
        <v>625</v>
      </c>
      <c r="B42" s="226">
        <v>6.7636000000000003</v>
      </c>
    </row>
    <row r="43" spans="1:2" s="219" customFormat="1" x14ac:dyDescent="0.25">
      <c r="A43" s="221" t="s">
        <v>408</v>
      </c>
      <c r="B43" s="249">
        <f>B42/B27*100</f>
        <v>31.370901326326646</v>
      </c>
    </row>
    <row r="44" spans="1:2" s="219" customFormat="1" x14ac:dyDescent="0.25">
      <c r="A44" s="221" t="s">
        <v>621</v>
      </c>
      <c r="B44" s="225">
        <v>3.4474049999999998</v>
      </c>
    </row>
    <row r="45" spans="1:2" s="219" customFormat="1" x14ac:dyDescent="0.25">
      <c r="A45" s="221" t="s">
        <v>620</v>
      </c>
      <c r="B45" s="225">
        <v>0.84199999999999997</v>
      </c>
    </row>
    <row r="46" spans="1:2" s="219" customFormat="1" ht="45" customHeight="1" x14ac:dyDescent="0.25">
      <c r="A46" s="227" t="s">
        <v>624</v>
      </c>
      <c r="B46" s="226">
        <v>0.18</v>
      </c>
    </row>
    <row r="47" spans="1:2" s="219" customFormat="1" x14ac:dyDescent="0.25">
      <c r="A47" s="221" t="s">
        <v>408</v>
      </c>
      <c r="B47" s="249">
        <f>B46/B27*100</f>
        <v>0.83487524968046545</v>
      </c>
    </row>
    <row r="48" spans="1:2" s="219" customFormat="1" x14ac:dyDescent="0.25">
      <c r="A48" s="221" t="s">
        <v>621</v>
      </c>
      <c r="B48" s="225">
        <v>0.18</v>
      </c>
    </row>
    <row r="49" spans="1:2" s="219" customFormat="1" x14ac:dyDescent="0.25">
      <c r="A49" s="221" t="s">
        <v>620</v>
      </c>
      <c r="B49" s="225">
        <v>0.15</v>
      </c>
    </row>
    <row r="50" spans="1:2" s="219" customFormat="1" ht="45" customHeight="1" x14ac:dyDescent="0.25">
      <c r="A50" s="227" t="s">
        <v>688</v>
      </c>
      <c r="B50" s="226">
        <v>4.1616969599999996</v>
      </c>
    </row>
    <row r="51" spans="1:2" s="219" customFormat="1" x14ac:dyDescent="0.25">
      <c r="A51" s="221" t="s">
        <v>408</v>
      </c>
      <c r="B51" s="249">
        <f>B50/B27*100</f>
        <v>19.302765492080184</v>
      </c>
    </row>
    <row r="52" spans="1:2" s="219" customFormat="1" x14ac:dyDescent="0.25">
      <c r="A52" s="221" t="s">
        <v>621</v>
      </c>
      <c r="B52" s="225">
        <v>4.1619999999999999</v>
      </c>
    </row>
    <row r="53" spans="1:2" s="219" customFormat="1" x14ac:dyDescent="0.25">
      <c r="A53" s="221" t="s">
        <v>620</v>
      </c>
      <c r="B53" s="225">
        <v>3.468</v>
      </c>
    </row>
    <row r="54" spans="1:2" s="219" customFormat="1" ht="45" customHeight="1" x14ac:dyDescent="0.25">
      <c r="A54" s="227" t="s">
        <v>689</v>
      </c>
      <c r="B54" s="226">
        <v>2.0960000000000001</v>
      </c>
    </row>
    <row r="55" spans="1:2" s="219" customFormat="1" x14ac:dyDescent="0.25">
      <c r="A55" s="221" t="s">
        <v>408</v>
      </c>
      <c r="B55" s="249">
        <f>B54/B27*100</f>
        <v>9.7216584629458627</v>
      </c>
    </row>
    <row r="56" spans="1:2" s="219" customFormat="1" x14ac:dyDescent="0.25">
      <c r="A56" s="221" t="s">
        <v>621</v>
      </c>
      <c r="B56" s="225">
        <v>2.0960000000000001</v>
      </c>
    </row>
    <row r="57" spans="1:2" s="219" customFormat="1" x14ac:dyDescent="0.25">
      <c r="A57" s="221" t="s">
        <v>620</v>
      </c>
      <c r="B57" s="225">
        <v>1.7465999999999999</v>
      </c>
    </row>
    <row r="58" spans="1:2" ht="30" customHeight="1" thickBot="1" x14ac:dyDescent="0.3">
      <c r="A58" s="223" t="s">
        <v>623</v>
      </c>
      <c r="B58" s="224">
        <v>0</v>
      </c>
    </row>
    <row r="59" spans="1:2" s="219" customFormat="1" ht="30" customHeight="1" x14ac:dyDescent="0.25">
      <c r="A59" s="221" t="s">
        <v>622</v>
      </c>
      <c r="B59" s="220" t="s">
        <v>599</v>
      </c>
    </row>
    <row r="60" spans="1:2" s="219" customFormat="1" x14ac:dyDescent="0.25">
      <c r="A60" s="221" t="s">
        <v>408</v>
      </c>
      <c r="B60" s="220" t="s">
        <v>599</v>
      </c>
    </row>
    <row r="61" spans="1:2" s="219" customFormat="1" x14ac:dyDescent="0.25">
      <c r="A61" s="221" t="s">
        <v>621</v>
      </c>
      <c r="B61" s="220" t="s">
        <v>599</v>
      </c>
    </row>
    <row r="62" spans="1:2" s="219" customFormat="1" x14ac:dyDescent="0.25">
      <c r="A62" s="221" t="s">
        <v>620</v>
      </c>
      <c r="B62" s="220" t="s">
        <v>599</v>
      </c>
    </row>
    <row r="63" spans="1:2" ht="30" customHeight="1" thickBot="1" x14ac:dyDescent="0.3">
      <c r="A63" s="223" t="s">
        <v>409</v>
      </c>
      <c r="B63" s="222" t="s">
        <v>599</v>
      </c>
    </row>
    <row r="64" spans="1:2" s="219" customFormat="1" x14ac:dyDescent="0.25">
      <c r="A64" s="221" t="s">
        <v>407</v>
      </c>
      <c r="B64" s="220" t="s">
        <v>599</v>
      </c>
    </row>
    <row r="65" spans="1:2" s="219" customFormat="1" x14ac:dyDescent="0.25">
      <c r="A65" s="221" t="s">
        <v>619</v>
      </c>
      <c r="B65" s="220" t="s">
        <v>599</v>
      </c>
    </row>
    <row r="66" spans="1:2" s="219" customFormat="1" x14ac:dyDescent="0.25">
      <c r="A66" s="221" t="s">
        <v>618</v>
      </c>
      <c r="B66" s="220" t="s">
        <v>599</v>
      </c>
    </row>
    <row r="67" spans="1:2" s="219" customFormat="1" ht="30" customHeight="1" x14ac:dyDescent="0.25">
      <c r="A67" s="221" t="s">
        <v>617</v>
      </c>
      <c r="B67" s="220" t="s">
        <v>599</v>
      </c>
    </row>
    <row r="68" spans="1:2" ht="15.75" thickBot="1" x14ac:dyDescent="0.3">
      <c r="A68" s="223" t="s">
        <v>410</v>
      </c>
      <c r="B68" s="250">
        <f>B69/B29*100</f>
        <v>45.2195386582178</v>
      </c>
    </row>
    <row r="69" spans="1:2" ht="15.75" thickBot="1" x14ac:dyDescent="0.3">
      <c r="A69" s="223" t="s">
        <v>411</v>
      </c>
      <c r="B69" s="224">
        <f>B40+B44+B48+B56</f>
        <v>6.4334049999999996</v>
      </c>
    </row>
    <row r="70" spans="1:2" ht="15.75" thickBot="1" x14ac:dyDescent="0.3">
      <c r="A70" s="223" t="s">
        <v>412</v>
      </c>
      <c r="B70" s="250">
        <f>B71/(B41+B45+B49+B57)*100</f>
        <v>100</v>
      </c>
    </row>
    <row r="71" spans="1:2" ht="15.75" thickBot="1" x14ac:dyDescent="0.3">
      <c r="A71" s="223" t="s">
        <v>413</v>
      </c>
      <c r="B71" s="224">
        <f>B45+B41+B49+B57</f>
        <v>3.4485999999999999</v>
      </c>
    </row>
    <row r="72" spans="1:2" ht="15.75" thickBot="1" x14ac:dyDescent="0.3">
      <c r="A72" s="223" t="s">
        <v>414</v>
      </c>
      <c r="B72" s="222" t="s">
        <v>599</v>
      </c>
    </row>
    <row r="73" spans="1:2" s="219" customFormat="1" ht="30" customHeight="1" x14ac:dyDescent="0.25">
      <c r="A73" s="221" t="s">
        <v>415</v>
      </c>
      <c r="B73" s="220" t="s">
        <v>616</v>
      </c>
    </row>
    <row r="74" spans="1:2" s="219" customFormat="1" x14ac:dyDescent="0.25">
      <c r="A74" s="221" t="s">
        <v>416</v>
      </c>
      <c r="B74" s="220" t="s">
        <v>599</v>
      </c>
    </row>
    <row r="75" spans="1:2" s="219" customFormat="1" x14ac:dyDescent="0.25">
      <c r="A75" s="221" t="s">
        <v>417</v>
      </c>
      <c r="B75" s="220" t="s">
        <v>599</v>
      </c>
    </row>
    <row r="76" spans="1:2" s="219" customFormat="1" x14ac:dyDescent="0.25">
      <c r="A76" s="221" t="s">
        <v>418</v>
      </c>
      <c r="B76" s="220" t="s">
        <v>599</v>
      </c>
    </row>
    <row r="77" spans="1:2" s="219" customFormat="1" ht="60" customHeight="1" x14ac:dyDescent="0.25">
      <c r="A77" s="221" t="s">
        <v>419</v>
      </c>
      <c r="B77" s="220" t="s">
        <v>690</v>
      </c>
    </row>
    <row r="78" spans="1:2" ht="30" customHeight="1" thickBot="1" x14ac:dyDescent="0.3">
      <c r="A78" s="223" t="s">
        <v>420</v>
      </c>
      <c r="B78" s="222" t="s">
        <v>529</v>
      </c>
    </row>
    <row r="79" spans="1:2" ht="30" customHeight="1" thickBot="1" x14ac:dyDescent="0.3">
      <c r="A79" s="223" t="s">
        <v>421</v>
      </c>
      <c r="B79" s="222" t="s">
        <v>529</v>
      </c>
    </row>
    <row r="80" spans="1:2" s="219" customFormat="1" x14ac:dyDescent="0.25">
      <c r="A80" s="221" t="s">
        <v>407</v>
      </c>
      <c r="B80" s="220" t="s">
        <v>599</v>
      </c>
    </row>
    <row r="81" spans="1:2" s="219" customFormat="1" x14ac:dyDescent="0.25">
      <c r="A81" s="221" t="s">
        <v>615</v>
      </c>
      <c r="B81" s="220" t="s">
        <v>395</v>
      </c>
    </row>
    <row r="82" spans="1:2" s="219" customFormat="1" x14ac:dyDescent="0.25">
      <c r="A82" s="221" t="s">
        <v>614</v>
      </c>
      <c r="B82" s="220" t="s">
        <v>395</v>
      </c>
    </row>
    <row r="83" spans="1:2" ht="15.75" thickBot="1" x14ac:dyDescent="0.3">
      <c r="A83" s="223" t="s">
        <v>422</v>
      </c>
      <c r="B83" s="222" t="s">
        <v>529</v>
      </c>
    </row>
    <row r="84" spans="1:2" ht="15.75" thickBot="1" x14ac:dyDescent="0.3">
      <c r="A84" s="223" t="s">
        <v>423</v>
      </c>
      <c r="B84" s="222" t="s">
        <v>529</v>
      </c>
    </row>
    <row r="85" spans="1:2" s="219" customFormat="1" x14ac:dyDescent="0.25">
      <c r="A85" s="221" t="s">
        <v>613</v>
      </c>
      <c r="B85" s="220" t="s">
        <v>395</v>
      </c>
    </row>
    <row r="86" spans="1:2" s="219" customFormat="1" x14ac:dyDescent="0.25">
      <c r="A86" s="221" t="s">
        <v>612</v>
      </c>
      <c r="B86" s="220" t="s">
        <v>395</v>
      </c>
    </row>
    <row r="87" spans="1:2" s="219" customFormat="1" x14ac:dyDescent="0.25">
      <c r="A87" s="221" t="s">
        <v>611</v>
      </c>
      <c r="B87" s="220" t="s">
        <v>395</v>
      </c>
    </row>
    <row r="88" spans="1:2" ht="30" customHeight="1" thickBot="1" x14ac:dyDescent="0.3">
      <c r="A88" s="223" t="s">
        <v>424</v>
      </c>
      <c r="B88" s="222" t="s">
        <v>656</v>
      </c>
    </row>
    <row r="89" spans="1:2" ht="30" customHeight="1" thickBot="1" x14ac:dyDescent="0.3">
      <c r="A89" s="223" t="s">
        <v>425</v>
      </c>
      <c r="B89" s="222" t="s">
        <v>657</v>
      </c>
    </row>
    <row r="90" spans="1:2" s="219" customFormat="1" x14ac:dyDescent="0.25">
      <c r="A90" s="221" t="s">
        <v>610</v>
      </c>
      <c r="B90" s="220" t="s">
        <v>599</v>
      </c>
    </row>
    <row r="91" spans="1:2" s="219" customFormat="1" ht="30" customHeight="1" x14ac:dyDescent="0.25">
      <c r="A91" s="221" t="s">
        <v>609</v>
      </c>
      <c r="B91" s="220" t="s">
        <v>599</v>
      </c>
    </row>
    <row r="92" spans="1:2" s="219" customFormat="1" x14ac:dyDescent="0.25">
      <c r="A92" s="221" t="s">
        <v>608</v>
      </c>
      <c r="B92" s="220" t="s">
        <v>599</v>
      </c>
    </row>
    <row r="93" spans="1:2" s="219" customFormat="1" x14ac:dyDescent="0.25">
      <c r="A93" s="221" t="s">
        <v>607</v>
      </c>
      <c r="B93" s="220" t="s">
        <v>599</v>
      </c>
    </row>
    <row r="94" spans="1:2" s="219" customFormat="1" x14ac:dyDescent="0.25">
      <c r="A94" s="221" t="s">
        <v>606</v>
      </c>
      <c r="B94" s="220" t="s">
        <v>599</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2024-11-05T05:51:21Z</dcterms:modified>
</cp:coreProperties>
</file>