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L_TP1100.VL.0046\"/>
    </mc:Choice>
  </mc:AlternateContent>
  <bookViews>
    <workbookView xWindow="0" yWindow="0" windowWidth="28800" windowHeight="12300" tabRatio="8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s>
  <calcPr calcId="162913"/>
</workbook>
</file>

<file path=xl/calcChain.xml><?xml version="1.0" encoding="utf-8"?>
<calcChain xmlns="http://schemas.openxmlformats.org/spreadsheetml/2006/main">
  <c r="C49" i="7" l="1"/>
  <c r="C48" i="7"/>
  <c r="A9" i="5" l="1"/>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<sst xmlns="http://schemas.openxmlformats.org/spreadsheetml/2006/main" count="1185" uniqueCount="600">
  <si>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</si>
  <si>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</si>
  <si>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</si>
  <si>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</si>
  <si>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</si>
  <si>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</si>
  <si>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</si>
  <si>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</si>
  <si>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</si>
  <si>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</si>
  <si>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</si>
  <si>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</si>
  <si>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</si>
  <si>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</si>
  <si>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</si>
  <si>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</si>
  <si>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</si>
  <si>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</si>
  <si>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</si>
  <si>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</si>
  <si>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</si>
  <si>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</si>
  <si>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</si>
  <si>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</si>
  <si>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</si>
  <si>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</si>
  <si>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</si>
  <si>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</si>
  <si>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</si>
  <si>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</si>
  <si>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</si>
  <si>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</si>
  <si>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</si>
  <si>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</si>
  <si>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</si>
  <si>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</si>
  <si>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</si>
  <si>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</si>
  <si>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</si>
  <si>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</si>
  <si>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</si>
  <si>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</si>
  <si>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</si>
  <si>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</si>
  <si>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</si>
  <si>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</si>
  <si>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</si>
  <si>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</si>
  <si>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</si>
  <si>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</si>
  <si>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</si>
  <si>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</si>
  <si>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</si>
  <si>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</si>
  <si>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</si>
  <si>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</si>
  <si>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</si>
  <si>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</si>
  <si>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</si>
  <si>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</si>
  <si>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</si>
  <si>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</si>
  <si>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</si>
  <si>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</si>
  <si>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</si>
  <si>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</si>
  <si>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</si>
  <si>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</si>
  <si>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</si>
  <si>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</si>
  <si>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</si>
  <si>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</si>
  <si>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</si>
  <si>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</si>
  <si>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</si>
  <si>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</si>
  <si>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</si>
  <si>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</si>
  <si>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</si>
  <si>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</si>
  <si>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</si>
  <si>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</si>
  <si>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</si>
  <si>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</si>
  <si>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</si>
  <si>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</si>
  <si>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</si>
  <si>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</si>
  <si>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</si>
  <si>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</si>
  <si>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</si>
  <si>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</si>
  <si>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</si>
  <si>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</si>
  <si>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</si>
  <si>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</si>
  <si>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</si>
  <si>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</si>
  <si>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</si>
  <si>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</si>
  <si>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</si>
  <si>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</si>
  <si>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</si>
  <si>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</si>
  <si>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</si>
  <si>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</si>
  <si>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</si>
  <si>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</si>
  <si>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</si>
  <si>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</si>
  <si>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</si>
  <si>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</si>
  <si>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</si>
  <si>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</si>
  <si>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</si>
  <si>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</si>
  <si>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</si>
  <si>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</si>
  <si>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</si>
  <si>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</si>
  <si>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</si>
  <si>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</si>
  <si>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</si>
  <si>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</si>
  <si>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</si>
  <si>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</si>
  <si>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</si>
  <si>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</si>
  <si>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</si>
  <si>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</si>
  <si>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</si>
  <si>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</si>
  <si>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</si>
  <si>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</si>
  <si>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</si>
  <si>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</si>
  <si>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</si>
  <si>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</si>
  <si>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</si>
  <si>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</si>
  <si>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</si>
  <si>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</si>
  <si>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</si>
  <si>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</si>
  <si>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</si>
  <si>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</si>
  <si>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</si>
  <si>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</si>
  <si>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</si>
  <si>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</si>
  <si>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</si>
  <si>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</si>
  <si>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</si>
  <si>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</si>
  <si>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</si>
  <si>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</si>
  <si>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</si>
  <si>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</si>
  <si>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</si>
  <si>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</si>
  <si>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</si>
  <si>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</si>
  <si>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</si>
  <si>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</si>
  <si>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</si>
  <si>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</si>
  <si>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</si>
  <si>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</si>
  <si>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</si>
  <si>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</si>
  <si>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</si>
  <si>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</si>
  <si>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</si>
  <si>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</si>
  <si>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</si>
  <si>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</si>
  <si>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</si>
  <si>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</si>
  <si>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</si>
  <si>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</si>
  <si>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</si>
  <si>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</si>
  <si>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</si>
  <si>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</si>
  <si>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</si>
  <si>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</si>
  <si>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</si>
  <si>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</si>
  <si>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</si>
  <si>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</si>
  <si>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</si>
  <si>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</si>
  <si>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</si>
  <si>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</si>
  <si>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</si>
  <si>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</si>
  <si>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</si>
  <si>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</si>
  <si>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</si>
  <si>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</si>
  <si>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</si>
  <si>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</si>
  <si>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</si>
  <si>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</si>
  <si>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</si>
  <si>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</si>
  <si>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</si>
  <si>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</si>
  <si>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</si>
  <si>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</si>
  <si>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</si>
  <si>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</si>
  <si>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</si>
  <si>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</si>
  <si>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</si>
  <si>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</si>
  <si>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</si>
  <si>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</si>
  <si>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</si>
  <si>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</si>
  <si>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</si>
  <si>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</si>
  <si>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</si>
  <si>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</si>
  <si>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</si>
  <si>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</si>
  <si>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</si>
  <si>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</si>
  <si>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</si>
  <si>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</si>
  <si>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</si>
  <si>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</si>
  <si>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</si>
  <si>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</si>
  <si>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</si>
  <si>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</si>
  <si>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</si>
  <si>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</si>
  <si>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</si>
  <si>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</si>
  <si>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</si>
  <si>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</si>
  <si>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</si>
  <si>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</si>
  <si>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</si>
  <si>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</si>
  <si>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</si>
  <si>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</si>
  <si>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</si>
  <si>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</si>
  <si>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</si>
  <si>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</si>
  <si>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</si>
  <si>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</si>
  <si>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</si>
  <si>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</si>
  <si>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</si>
  <si>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</si>
  <si>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</si>
  <si>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</si>
  <si>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</si>
  <si>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</si>
  <si>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</si>
  <si>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</si>
  <si>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</si>
  <si>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</si>
  <si>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</si>
  <si>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</si>
  <si>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</si>
  <si>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</si>
  <si>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</si>
  <si>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</si>
  <si>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</si>
  <si>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</si>
  <si>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</si>
  <si>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</si>
  <si>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</si>
  <si>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</si>
  <si>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</si>
  <si>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</si>
  <si>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</si>
  <si>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</si>
  <si>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</si>
  <si>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</si>
  <si>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</si>
  <si>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</si>
  <si>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</si>
  <si>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</si>
  <si>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</si>
  <si>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</si>
  <si>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</si>
  <si>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</si>
  <si>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</si>
  <si>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</si>
  <si>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</si>
  <si>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</si>
  <si>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</si>
  <si>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</si>
  <si>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</si>
  <si>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</si>
  <si>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</si>
  <si>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</si>
  <si>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</si>
  <si>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</si>
  <si>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</si>
  <si>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</si>
  <si>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</si>
  <si>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</si>
  <si>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</si>
  <si>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</si>
  <si>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</si>
  <si>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</si>
  <si>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</si>
  <si>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</si>
  <si>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</si>
  <si>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</si>
  <si>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</si>
  <si>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</si>
  <si>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</si>
  <si>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</si>
  <si>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</si>
  <si>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</si>
  <si>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</si>
  <si>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</si>
  <si>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</si>
  <si>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</si>
  <si>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</si>
  <si>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</si>
  <si>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</si>
  <si>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</si>
  <si>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</si>
  <si>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</si>
  <si>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</si>
  <si>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</si>
  <si>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</si>
  <si>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</si>
  <si>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</si>
  <si>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</si>
  <si>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</si>
  <si>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</si>
  <si>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</si>
  <si>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</si>
  <si>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</si>
  <si>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</si>
  <si>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</si>
  <si>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</si>
  <si>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</si>
  <si>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</si>
  <si>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</si>
  <si>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</si>
  <si>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</si>
  <si>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</si>
  <si>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</si>
  <si>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</si>
  <si>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</si>
  <si>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</si>
  <si>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</si>
  <si>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</si>
  <si>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</si>
  <si>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</si>
  <si>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</si>
  <si>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</si>
  <si>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</si>
  <si>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</si>
  <si>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</si>
  <si>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</si>
  <si>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</si>
  <si>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</si>
  <si>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</si>
  <si>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</si>
  <si>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</si>
  <si>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</si>
  <si>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</si>
  <si>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</si>
  <si>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</si>
  <si>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</si>
  <si>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</si>
  <si>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</si>
  <si>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</si>
  <si>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</si>
  <si>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</si>
  <si>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</si>
  <si>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</si>
  <si>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</si>
  <si>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</si>
  <si>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</si>
  <si>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</si>
  <si>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</si>
  <si>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</si>
  <si>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</si>
  <si>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</si>
  <si>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</si>
  <si>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</si>
  <si>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</si>
  <si>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</si>
  <si>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</si>
  <si>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</si>
  <si>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</si>
  <si>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</si>
  <si>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</si>
  <si>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</si>
  <si>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</si>
  <si>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</si>
  <si>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</si>
  <si>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</si>
  <si>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</si>
  <si>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</si>
  <si>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</si>
  <si>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</si>
  <si>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</si>
  <si>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</si>
  <si>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</si>
  <si>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</si>
  <si>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</si>
  <si>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</si>
  <si>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</si>
  <si>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</si>
  <si>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</si>
  <si>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</si>
  <si>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</si>
  <si>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</si>
  <si>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</si>
  <si>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</si>
  <si>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</si>
  <si>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</si>
  <si>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</si>
  <si>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</si>
  <si>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</si>
  <si>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</si>
  <si>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</si>
  <si>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</si>
  <si>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</si>
  <si>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</si>
  <si>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</si>
  <si>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</si>
  <si>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</si>
  <si>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</si>
  <si>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</si>
  <si>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</si>
  <si>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</si>
  <si>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</si>
  <si>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</si>
  <si>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</si>
  <si>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</si>
  <si>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</si>
  <si>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</si>
  <si>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</si>
  <si>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</si>
  <si>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</si>
  <si>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</si>
  <si>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</si>
  <si>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</si>
  <si>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</si>
  <si>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</si>
  <si>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</si>
  <si>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</si>
  <si>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</si>
  <si>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</si>
  <si>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</si>
  <si>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</si>
  <si>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</si>
  <si>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</si>
  <si>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</si>
  <si>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</si>
  <si>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</si>
  <si>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</si>
  <si>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</si>
  <si>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</si>
  <si>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</si>
  <si>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</si>
  <si>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</si>
  <si>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</si>
  <si>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</si>
  <si>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</si>
  <si>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</si>
  <si>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</si>
  <si>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</si>
  <si>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</si>
  <si>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</si>
  <si>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</si>
  <si>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</si>
  <si>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</si>
  <si>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</si>
  <si>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</si>
  <si>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</si>
  <si>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</si>
  <si>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</si>
  <si>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</si>
  <si>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</si>
  <si>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</si>
  <si>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</si>
  <si>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</si>
  <si>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</si>
  <si>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</si>
  <si>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</si>
  <si>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</si>
  <si>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</si>
  <si>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</si>
  <si>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</si>
  <si>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</si>
  <si>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</si>
  <si>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</si>
  <si>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</si>
  <si>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</si>
  <si>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</si>
  <si>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</si>
  <si>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</si>
  <si>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</si>
  <si>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</si>
  <si>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</si>
  <si>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</si>
  <si>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</si>
  <si>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</si>
  <si>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</si>
  <si>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Год 2024</t>
  </si>
  <si>
    <t>Год 2025</t>
  </si>
  <si>
    <t>Год 2026</t>
  </si>
  <si>
    <t>Год 2027</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</si>
  <si>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</si>
  <si>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</si>
  <si>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</si>
  <si>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</si>
  <si>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</si>
  <si>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</si>
  <si>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</si>
  <si>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</si>
  <si>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</si>
  <si>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</si>
  <si>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</si>
  <si>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</si>
  <si>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</si>
  <si>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</si>
  <si>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</si>
  <si>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</si>
  <si>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</si>
  <si>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</si>
  <si>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</si>
  <si>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</si>
  <si>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</si>
  <si>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</si>
  <si>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</si>
  <si>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</si>
  <si>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</si>
  <si>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</si>
  <si>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</si>
  <si>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</si>
  <si>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</si>
  <si>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</si>
  <si>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</si>
  <si>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</si>
  <si>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</si>
  <si>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</si>
  <si>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</si>
  <si>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</si>
  <si>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</si>
  <si>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</si>
  <si>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</si>
  <si>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</si>
  <si>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</si>
  <si>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</si>
  <si>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</si>
  <si>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</si>
  <si>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</si>
  <si>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</si>
  <si>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</si>
  <si>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</si>
  <si>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</si>
  <si>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</si>
  <si>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</si>
  <si>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</si>
  <si>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Прочие</t>
  </si>
  <si>
    <t>Компенсация в денежной форме объекта Собственника ВЛ 220 кВ Сомкинская – Ленинская», подлежащего переустройству в рамках реализации инвестиционного проекта «Реконструкции ВЛ 110 кВ – Полоцкая Быстринская с отпайкой на ПС Солкино» 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</si>
  <si>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</si>
  <si>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</si>
  <si>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</si>
  <si>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</si>
  <si>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Филиал ПАО "РОССЕТИ"-Магистральные  электрические сети Урала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</si>
  <si>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</si>
  <si>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</si>
  <si>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</si>
  <si>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</si>
  <si>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</si>
  <si>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</si>
  <si>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</si>
  <si>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нд</t>
  </si>
  <si>
    <t>т. у.</t>
  </si>
  <si>
    <t>га</t>
  </si>
  <si>
    <t>км трассы</t>
  </si>
  <si>
    <t>кв.м.</t>
  </si>
  <si>
    <t>шт</t>
  </si>
  <si>
    <t>протяженность км</t>
  </si>
  <si>
    <t>КЛ на ПС</t>
  </si>
  <si>
    <t>объем заключенного договора   в ценах 20 года с НДС, млн. руб</t>
  </si>
  <si>
    <t xml:space="preserve"> Филиал ПАО "РОССЕТИ"-Магистральные электрические сети Урала ; ООО "ГК ГСС"</t>
  </si>
  <si>
    <t xml:space="preserve">Факт 2023 года </t>
  </si>
  <si>
    <t>Год 2028</t>
  </si>
  <si>
    <t xml:space="preserve"> по состоянию на 01.01.2023</t>
  </si>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</sst>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1"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2" applyFont="1" applyFill="1" applyBorder="1" applyAlignment="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7" fillId="0" borderId="0" xfId="1" applyFont="1" applyBorder="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1"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xf>
    <xf numFmtId="49" fontId="67" fillId="0" borderId="1" xfId="49" applyNumberFormat="1" applyFont="1" applyBorder="1" applyAlignment="1">
      <alignment horizontal="center" vertical="center" wrapText="1"/>
    </xf>
    <xf numFmtId="172"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67" fillId="0" borderId="0" xfId="49" applyFont="1"/>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63" fillId="0" borderId="0" xfId="0" applyFont="1"/>
    <xf numFmtId="0" fontId="41" fillId="0" borderId="26"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27" xfId="50" applyFont="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55" fillId="0" borderId="0" xfId="50" applyFont="1" applyFill="1" applyAlignment="1"/>
    <xf numFmtId="0" fontId="64" fillId="0" borderId="3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Lit>
          </c:val>
          <c:smooth val="0"/>
          <c:extLst>
            <c:ext xmlns:c16="http://schemas.microsoft.com/office/drawing/2014/chart" uri="{C3380CC4-5D6E-409C-BE32-E72D297353CC}">
              <c16:uniqueId val="{00000000-D45C-4A41-8A79-39642404AD12}"/>
            </c:ext>
          </c:extLst>
        </c:ser>
        <c:ser>
          <c:idx val="1"/>
          <c:order val="1"/>
          <c:tx>
            <c:v>NPV (без учета продажи)</c:v>
          </c:tx>
          <c:marker>
            <c:symbol val="none"/>
          </c:marker>
          <c:val>
            <c:numLit>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Lit>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53</v>
          </cell>
        </row>
        <row r="28">
          <cell r="D28">
            <v>3</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4"/>
      <c r="F4" s="16"/>
      <c r="G4" s="16"/>
    </row>
    <row r="5" spans="1:22" s="12" customFormat="1" ht="15.75" x14ac:dyDescent="0.25">
      <c r="A5" s="283" t="s">
        <v>582</v>
      </c>
      <c r="B5" s="283"/>
      <c r="C5" s="283"/>
      <c r="D5" s="125"/>
      <c r="E5" s="125"/>
      <c r="F5" s="125"/>
      <c r="G5" s="125"/>
      <c r="H5" s="125"/>
      <c r="I5" s="125"/>
      <c r="J5" s="125"/>
    </row>
    <row r="6" spans="1:22" s="12" customFormat="1" ht="18.75" x14ac:dyDescent="0.3">
      <c r="A6" s="17"/>
      <c r="F6" s="16"/>
      <c r="G6" s="16"/>
      <c r="H6" s="15"/>
    </row>
    <row r="7" spans="1:22" s="12" customFormat="1" ht="18.75" x14ac:dyDescent="0.2">
      <c r="A7" s="287" t="s">
        <v>9</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418</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8</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495</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7</v>
      </c>
      <c r="B13" s="284"/>
      <c r="C13" s="28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90" t="s">
        <v>496</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6</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369</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243</v>
      </c>
      <c r="C22" s="37" t="s">
        <v>417</v>
      </c>
      <c r="D22" s="29"/>
      <c r="E22" s="29"/>
      <c r="F22" s="29"/>
      <c r="G22" s="29"/>
      <c r="H22" s="29"/>
      <c r="I22" s="28"/>
      <c r="J22" s="28"/>
      <c r="K22" s="28"/>
      <c r="L22" s="28"/>
      <c r="M22" s="28"/>
      <c r="N22" s="28"/>
      <c r="O22" s="28"/>
      <c r="P22" s="28"/>
      <c r="Q22" s="28"/>
      <c r="R22" s="28"/>
      <c r="S22" s="28"/>
      <c r="T22" s="27"/>
      <c r="U22" s="27"/>
      <c r="V22" s="27"/>
    </row>
    <row r="23" spans="1:22" s="3" customFormat="1" ht="57.75" customHeight="1" x14ac:dyDescent="0.2">
      <c r="A23" s="24" t="s">
        <v>63</v>
      </c>
      <c r="B23" s="36" t="s">
        <v>64</v>
      </c>
      <c r="C23" s="40" t="s">
        <v>598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0"/>
      <c r="B24" s="281"/>
      <c r="C24" s="282"/>
      <c r="D24" s="29"/>
      <c r="E24" s="29"/>
      <c r="F24" s="29"/>
      <c r="G24" s="29"/>
      <c r="H24" s="29"/>
      <c r="I24" s="28"/>
      <c r="J24" s="28"/>
      <c r="K24" s="28"/>
      <c r="L24" s="28"/>
      <c r="M24" s="28"/>
      <c r="N24" s="28"/>
      <c r="O24" s="28"/>
      <c r="P24" s="28"/>
      <c r="Q24" s="28"/>
      <c r="R24" s="28"/>
      <c r="S24" s="28"/>
      <c r="T24" s="27"/>
      <c r="U24" s="27"/>
      <c r="V24" s="27"/>
    </row>
    <row r="25" spans="1:22" s="32" customFormat="1" ht="49.5" customHeight="1" x14ac:dyDescent="0.2">
      <c r="A25" s="24" t="s">
        <v>62</v>
      </c>
      <c r="B25" s="122" t="s">
        <v>319</v>
      </c>
      <c r="C25" s="184" t="s">
        <v>414</v>
      </c>
      <c r="D25" s="35"/>
      <c r="E25" s="35"/>
      <c r="F25" s="35"/>
      <c r="G25" s="35"/>
      <c r="H25" s="34"/>
      <c r="I25" s="34"/>
      <c r="J25" s="34"/>
      <c r="K25" s="34"/>
      <c r="L25" s="34"/>
      <c r="M25" s="34"/>
      <c r="N25" s="34"/>
      <c r="O25" s="34"/>
      <c r="P25" s="34"/>
      <c r="Q25" s="34"/>
      <c r="R25" s="34"/>
      <c r="S25" s="33"/>
      <c r="T25" s="33"/>
      <c r="U25" s="33"/>
      <c r="V25" s="33"/>
    </row>
    <row r="26" spans="1:22" s="32" customFormat="1" ht="36.75" customHeight="1" x14ac:dyDescent="0.2">
      <c r="A26" s="24" t="s">
        <v>61</v>
      </c>
      <c r="B26" s="122" t="s">
        <v>75</v>
      </c>
      <c r="C26" s="184" t="s">
        <v>493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2" t="s">
        <v>74</v>
      </c>
      <c r="C27" s="184" t="s">
        <v>512</v>
      </c>
      <c r="D27" s="35"/>
      <c r="E27" s="35"/>
      <c r="F27" s="35"/>
      <c r="G27" s="35"/>
      <c r="H27" s="34"/>
      <c r="I27" s="34"/>
      <c r="J27" s="34"/>
      <c r="K27" s="34"/>
      <c r="L27" s="34"/>
      <c r="M27" s="34"/>
      <c r="N27" s="34"/>
      <c r="O27" s="34"/>
      <c r="P27" s="34"/>
      <c r="Q27" s="34"/>
      <c r="R27" s="34"/>
      <c r="S27" s="33"/>
      <c r="T27" s="33"/>
      <c r="U27" s="33"/>
      <c r="V27" s="33"/>
    </row>
    <row r="28" spans="1:22" s="32" customFormat="1" ht="33" customHeight="1" x14ac:dyDescent="0.2">
      <c r="A28" s="24" t="s">
        <v>58</v>
      </c>
      <c r="B28" s="122" t="s">
        <v>320</v>
      </c>
      <c r="C28" s="184" t="s">
        <v>385</v>
      </c>
      <c r="D28" s="35"/>
      <c r="E28" s="35"/>
      <c r="F28" s="35"/>
      <c r="G28" s="35"/>
      <c r="H28" s="34"/>
      <c r="I28" s="34"/>
      <c r="J28" s="34"/>
      <c r="K28" s="34"/>
      <c r="L28" s="34"/>
      <c r="M28" s="34"/>
      <c r="N28" s="34"/>
      <c r="O28" s="34"/>
      <c r="P28" s="34"/>
      <c r="Q28" s="34"/>
      <c r="R28" s="34"/>
      <c r="S28" s="33"/>
      <c r="T28" s="33"/>
      <c r="U28" s="33"/>
      <c r="V28" s="33"/>
    </row>
    <row r="29" spans="1:22" s="32" customFormat="1" ht="38.25" customHeight="1" x14ac:dyDescent="0.2">
      <c r="A29" s="24" t="s">
        <v>56</v>
      </c>
      <c r="B29" s="122" t="s">
        <v>321</v>
      </c>
      <c r="C29" s="184" t="s">
        <v>385</v>
      </c>
      <c r="D29" s="35"/>
      <c r="E29" s="35"/>
      <c r="F29" s="35"/>
      <c r="G29" s="35"/>
      <c r="H29" s="34"/>
      <c r="I29" s="34"/>
      <c r="J29" s="34"/>
      <c r="K29" s="34"/>
      <c r="L29" s="34"/>
      <c r="M29" s="34"/>
      <c r="N29" s="34"/>
      <c r="O29" s="34"/>
      <c r="P29" s="34"/>
      <c r="Q29" s="34"/>
      <c r="R29" s="34"/>
      <c r="S29" s="33"/>
      <c r="T29" s="33"/>
      <c r="U29" s="33"/>
      <c r="V29" s="33"/>
    </row>
    <row r="30" spans="1:22" s="32" customFormat="1" ht="39" customHeight="1" x14ac:dyDescent="0.2">
      <c r="A30" s="24" t="s">
        <v>54</v>
      </c>
      <c r="B30" s="122" t="s">
        <v>322</v>
      </c>
      <c r="C30" s="184" t="s">
        <v>385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323</v>
      </c>
      <c r="C31" s="185" t="s">
        <v>254</v>
      </c>
      <c r="D31" s="35"/>
      <c r="E31" s="35"/>
      <c r="F31" s="35"/>
      <c r="G31" s="35"/>
      <c r="H31" s="34"/>
      <c r="I31" s="34"/>
      <c r="J31" s="34"/>
      <c r="K31" s="34"/>
      <c r="L31" s="34"/>
      <c r="M31" s="34"/>
      <c r="N31" s="34"/>
      <c r="O31" s="34"/>
      <c r="P31" s="34"/>
      <c r="Q31" s="34"/>
      <c r="R31" s="34"/>
      <c r="S31" s="33"/>
      <c r="T31" s="33"/>
      <c r="U31" s="33"/>
      <c r="V31" s="33"/>
    </row>
    <row r="32" spans="1:22" s="32" customFormat="1" ht="42" customHeight="1" x14ac:dyDescent="0.2">
      <c r="A32" s="24" t="s">
        <v>71</v>
      </c>
      <c r="B32" s="40" t="s">
        <v>324</v>
      </c>
      <c r="C32" s="184" t="s">
        <v>385</v>
      </c>
      <c r="D32" s="35"/>
      <c r="E32" s="35"/>
      <c r="F32" s="35"/>
      <c r="G32" s="35"/>
      <c r="H32" s="34"/>
      <c r="I32" s="34"/>
      <c r="J32" s="34"/>
      <c r="K32" s="34"/>
      <c r="L32" s="34"/>
      <c r="M32" s="34"/>
      <c r="N32" s="34"/>
      <c r="O32" s="34"/>
      <c r="P32" s="34"/>
      <c r="Q32" s="34"/>
      <c r="R32" s="34"/>
      <c r="S32" s="33"/>
      <c r="T32" s="33"/>
      <c r="U32" s="33"/>
      <c r="V32" s="33"/>
    </row>
    <row r="33" spans="1:22" s="32" customFormat="1" ht="84.75" customHeight="1" x14ac:dyDescent="0.2">
      <c r="A33" s="24" t="s">
        <v>70</v>
      </c>
      <c r="B33" s="40" t="s">
        <v>325</v>
      </c>
      <c r="C33" s="37" t="s">
        <v>419</v>
      </c>
      <c r="D33" s="35"/>
      <c r="E33" s="35"/>
      <c r="F33" s="35"/>
      <c r="G33" s="35"/>
      <c r="H33" s="34"/>
      <c r="I33" s="34"/>
      <c r="J33" s="34"/>
      <c r="K33" s="34"/>
      <c r="L33" s="34"/>
      <c r="M33" s="34"/>
      <c r="N33" s="34"/>
      <c r="O33" s="34"/>
      <c r="P33" s="34"/>
      <c r="Q33" s="34"/>
      <c r="R33" s="34"/>
      <c r="S33" s="33"/>
      <c r="T33" s="33"/>
      <c r="U33" s="33"/>
      <c r="V33" s="33"/>
    </row>
    <row r="34" spans="1:22" ht="99.75" customHeight="1" x14ac:dyDescent="0.25">
      <c r="A34" s="24" t="s">
        <v>339</v>
      </c>
      <c r="B34" s="40" t="s">
        <v>326</v>
      </c>
      <c r="C34" s="37" t="s">
        <v>385</v>
      </c>
      <c r="D34" s="23"/>
      <c r="E34" s="23"/>
      <c r="F34" s="23"/>
      <c r="G34" s="23"/>
      <c r="H34" s="23"/>
      <c r="I34" s="23"/>
      <c r="J34" s="23"/>
      <c r="K34" s="23"/>
      <c r="L34" s="23"/>
      <c r="M34" s="23"/>
      <c r="N34" s="23"/>
      <c r="O34" s="23"/>
      <c r="P34" s="23"/>
      <c r="Q34" s="23"/>
      <c r="R34" s="23"/>
      <c r="S34" s="23"/>
      <c r="T34" s="23"/>
      <c r="U34" s="23"/>
      <c r="V34" s="23"/>
    </row>
    <row r="35" spans="1:22" ht="51" customHeight="1" x14ac:dyDescent="0.25">
      <c r="A35" s="24" t="s">
        <v>329</v>
      </c>
      <c r="B35" s="40" t="s">
        <v>72</v>
      </c>
      <c r="C35" s="37" t="s">
        <v>385</v>
      </c>
      <c r="D35" s="23"/>
      <c r="E35" s="23"/>
      <c r="F35" s="23"/>
      <c r="G35" s="23"/>
      <c r="H35" s="23"/>
      <c r="I35" s="23"/>
      <c r="J35" s="23"/>
      <c r="K35" s="23"/>
      <c r="L35" s="23"/>
      <c r="M35" s="23"/>
      <c r="N35" s="23"/>
      <c r="O35" s="23"/>
      <c r="P35" s="23"/>
      <c r="Q35" s="23"/>
      <c r="R35" s="23"/>
      <c r="S35" s="23"/>
      <c r="T35" s="23"/>
      <c r="U35" s="23"/>
      <c r="V35" s="23"/>
    </row>
    <row r="36" spans="1:22" ht="40.5" customHeight="1" x14ac:dyDescent="0.25">
      <c r="A36" s="24" t="s">
        <v>340</v>
      </c>
      <c r="B36" s="40" t="s">
        <v>327</v>
      </c>
      <c r="C36" s="37" t="s">
        <v>385</v>
      </c>
      <c r="D36" s="23"/>
      <c r="E36" s="23"/>
      <c r="F36" s="23"/>
      <c r="G36" s="23"/>
      <c r="H36" s="23"/>
      <c r="I36" s="23"/>
      <c r="J36" s="23"/>
      <c r="K36" s="23"/>
      <c r="L36" s="23"/>
      <c r="M36" s="23"/>
      <c r="N36" s="23"/>
      <c r="O36" s="23"/>
      <c r="P36" s="23"/>
      <c r="Q36" s="23"/>
      <c r="R36" s="23"/>
      <c r="S36" s="23"/>
      <c r="T36" s="23"/>
      <c r="U36" s="23"/>
      <c r="V36" s="23"/>
    </row>
    <row r="37" spans="1:22" ht="30" customHeight="1" x14ac:dyDescent="0.25">
      <c r="A37" s="24" t="s">
        <v>330</v>
      </c>
      <c r="B37" s="40" t="s">
        <v>328</v>
      </c>
      <c r="C37" s="37" t="s">
        <v>254</v>
      </c>
      <c r="D37" s="23"/>
      <c r="E37" s="23"/>
      <c r="F37" s="23"/>
      <c r="G37" s="23"/>
      <c r="H37" s="23"/>
      <c r="I37" s="23"/>
      <c r="J37" s="23"/>
      <c r="K37" s="23"/>
      <c r="L37" s="23"/>
      <c r="M37" s="23"/>
      <c r="N37" s="23"/>
      <c r="O37" s="23"/>
      <c r="P37" s="23"/>
      <c r="Q37" s="23"/>
      <c r="R37" s="23"/>
      <c r="S37" s="23"/>
      <c r="T37" s="23"/>
      <c r="U37" s="23"/>
      <c r="V37" s="23"/>
    </row>
    <row r="38" spans="1:22" ht="32.25" customHeight="1" x14ac:dyDescent="0.25">
      <c r="A38" s="24" t="s">
        <v>341</v>
      </c>
      <c r="B38" s="40" t="s">
        <v>178</v>
      </c>
      <c r="C38" s="37" t="s">
        <v>385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0"/>
      <c r="B39" s="281"/>
      <c r="C39" s="282"/>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331</v>
      </c>
      <c r="B40" s="40" t="s">
        <v>382</v>
      </c>
      <c r="C40" s="187" t="s">
        <v>508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342</v>
      </c>
      <c r="B41" s="40" t="s">
        <v>364</v>
      </c>
      <c r="C41" s="186" t="s">
        <v>254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332</v>
      </c>
      <c r="B42" s="40" t="s">
        <v>379</v>
      </c>
      <c r="C42" s="186" t="s">
        <v>254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345</v>
      </c>
      <c r="B43" s="40" t="s">
        <v>346</v>
      </c>
      <c r="C43" s="186" t="s">
        <v>254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333</v>
      </c>
      <c r="B44" s="40" t="s">
        <v>370</v>
      </c>
      <c r="C44" s="186" t="s">
        <v>254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365</v>
      </c>
      <c r="B45" s="40" t="s">
        <v>371</v>
      </c>
      <c r="C45" s="186" t="s">
        <v>254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334</v>
      </c>
      <c r="B46" s="40" t="s">
        <v>372</v>
      </c>
      <c r="C46" s="186" t="s">
        <v>254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0"/>
      <c r="B47" s="281"/>
      <c r="C47" s="28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366</v>
      </c>
      <c r="B48" s="40" t="s">
        <v>380</v>
      </c>
      <c r="C48" s="188">
        <f>'6.2. Паспорт фин осв ввод'!AC24</f>
        <v>24.991792116382403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335</v>
      </c>
      <c r="B49" s="40" t="s">
        <v>381</v>
      </c>
      <c r="C49" s="188">
        <f>'6.2. Паспорт фин осв ввод'!AC30</f>
        <v>32.81377226949472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418</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L_TP1100.VL.0046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5" t="s">
        <v>344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5</v>
      </c>
      <c r="B19" s="295" t="s">
        <v>100</v>
      </c>
      <c r="C19" s="296" t="s">
        <v>260</v>
      </c>
      <c r="D19" s="295" t="s">
        <v>259</v>
      </c>
      <c r="E19" s="295" t="s">
        <v>99</v>
      </c>
      <c r="F19" s="295" t="s">
        <v>98</v>
      </c>
      <c r="G19" s="295" t="s">
        <v>255</v>
      </c>
      <c r="H19" s="295" t="s">
        <v>97</v>
      </c>
      <c r="I19" s="295" t="s">
        <v>96</v>
      </c>
      <c r="J19" s="295" t="s">
        <v>95</v>
      </c>
      <c r="K19" s="295" t="s">
        <v>94</v>
      </c>
      <c r="L19" s="295" t="s">
        <v>93</v>
      </c>
      <c r="M19" s="295" t="s">
        <v>92</v>
      </c>
      <c r="N19" s="295" t="s">
        <v>91</v>
      </c>
      <c r="O19" s="295" t="s">
        <v>90</v>
      </c>
      <c r="P19" s="295" t="s">
        <v>89</v>
      </c>
      <c r="Q19" s="295" t="s">
        <v>258</v>
      </c>
      <c r="R19" s="295"/>
      <c r="S19" s="298" t="s">
        <v>338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2" t="s">
        <v>256</v>
      </c>
      <c r="R20" s="43" t="s">
        <v>257</v>
      </c>
      <c r="S20" s="298"/>
      <c r="T20" s="28"/>
      <c r="U20" s="28"/>
      <c r="V20" s="28"/>
      <c r="W20" s="28"/>
      <c r="X20" s="28"/>
      <c r="Y20" s="28"/>
      <c r="Z20" s="27"/>
      <c r="AA20" s="27"/>
      <c r="AB20" s="27"/>
    </row>
    <row r="21" spans="1:28" s="3" customFormat="1" ht="18.75" x14ac:dyDescent="0.2">
      <c r="A21" s="42">
        <v>1</v>
      </c>
      <c r="B21" s="46">
        <v>2</v>
      </c>
      <c r="C21" s="42">
        <v>3</v>
      </c>
      <c r="D21" s="46">
        <v>4</v>
      </c>
      <c r="E21" s="42">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6"/>
      <c r="T22" s="28"/>
      <c r="U22" s="28"/>
      <c r="V22" s="28"/>
      <c r="W22" s="28"/>
      <c r="X22" s="28"/>
      <c r="Y22" s="28"/>
      <c r="Z22" s="27"/>
      <c r="AA22" s="27"/>
      <c r="AB22" s="27"/>
    </row>
    <row r="23" spans="1:28" ht="20.25" customHeight="1" x14ac:dyDescent="0.25">
      <c r="A23" s="109"/>
      <c r="B23" s="46" t="s">
        <v>253</v>
      </c>
      <c r="C23" s="46" t="s">
        <v>254</v>
      </c>
      <c r="D23" s="46" t="s">
        <v>254</v>
      </c>
      <c r="E23" s="109" t="s">
        <v>254</v>
      </c>
      <c r="F23" s="109" t="s">
        <v>254</v>
      </c>
      <c r="G23" s="109" t="s">
        <v>254</v>
      </c>
      <c r="H23" s="109" t="s">
        <v>254</v>
      </c>
      <c r="I23" s="109" t="s">
        <v>254</v>
      </c>
      <c r="J23" s="109" t="s">
        <v>254</v>
      </c>
      <c r="K23" s="109" t="s">
        <v>254</v>
      </c>
      <c r="L23" s="109" t="s">
        <v>254</v>
      </c>
      <c r="M23" s="109" t="s">
        <v>254</v>
      </c>
      <c r="N23" s="109" t="s">
        <v>254</v>
      </c>
      <c r="O23" s="109" t="s">
        <v>254</v>
      </c>
      <c r="P23" s="109" t="s">
        <v>254</v>
      </c>
      <c r="Q23" s="110" t="s">
        <v>254</v>
      </c>
      <c r="R23" s="2" t="s">
        <v>254</v>
      </c>
      <c r="S23" s="2" t="s">
        <v>254</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0" sqref="Q30"/>
    </sheetView>
  </sheetViews>
  <sheetFormatPr defaultColWidth="10.7109375" defaultRowHeight="15.75" x14ac:dyDescent="0.25"/>
  <cols>
    <col min="1" max="1" width="9.5703125" style="50" customWidth="1"/>
    <col min="2" max="2" width="13.7109375" style="50" customWidth="1"/>
    <col min="3" max="3" width="15.285156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1.710937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418</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'2. паспорт  ТП'!A11:S11</f>
        <v>L_TP1100.VL.0046</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6" t="s">
        <v>348</v>
      </c>
      <c r="B19" s="286"/>
      <c r="C19" s="286"/>
      <c r="D19" s="286"/>
      <c r="E19" s="286"/>
      <c r="F19" s="286"/>
      <c r="G19" s="286"/>
      <c r="H19" s="286"/>
      <c r="I19" s="286"/>
      <c r="J19" s="286"/>
      <c r="K19" s="286"/>
      <c r="L19" s="286"/>
      <c r="M19" s="286"/>
      <c r="N19" s="286"/>
      <c r="O19" s="286"/>
      <c r="P19" s="286"/>
      <c r="Q19" s="286"/>
      <c r="R19" s="286"/>
      <c r="S19" s="286"/>
      <c r="T19" s="286"/>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174</v>
      </c>
      <c r="C21" s="307"/>
      <c r="D21" s="310" t="s">
        <v>112</v>
      </c>
      <c r="E21" s="306" t="s">
        <v>377</v>
      </c>
      <c r="F21" s="307"/>
      <c r="G21" s="306" t="s">
        <v>188</v>
      </c>
      <c r="H21" s="307"/>
      <c r="I21" s="306" t="s">
        <v>111</v>
      </c>
      <c r="J21" s="307"/>
      <c r="K21" s="310" t="s">
        <v>110</v>
      </c>
      <c r="L21" s="306" t="s">
        <v>109</v>
      </c>
      <c r="M21" s="307"/>
      <c r="N21" s="306" t="s">
        <v>373</v>
      </c>
      <c r="O21" s="307"/>
      <c r="P21" s="310" t="s">
        <v>108</v>
      </c>
      <c r="Q21" s="299" t="s">
        <v>107</v>
      </c>
      <c r="R21" s="300"/>
      <c r="S21" s="299" t="s">
        <v>106</v>
      </c>
      <c r="T21" s="301"/>
    </row>
    <row r="22" spans="1:113" ht="204.75" customHeight="1" x14ac:dyDescent="0.25">
      <c r="A22" s="304"/>
      <c r="B22" s="308"/>
      <c r="C22" s="309"/>
      <c r="D22" s="313"/>
      <c r="E22" s="308"/>
      <c r="F22" s="309"/>
      <c r="G22" s="308"/>
      <c r="H22" s="309"/>
      <c r="I22" s="308"/>
      <c r="J22" s="309"/>
      <c r="K22" s="311"/>
      <c r="L22" s="308"/>
      <c r="M22" s="309"/>
      <c r="N22" s="308"/>
      <c r="O22" s="309"/>
      <c r="P22" s="311"/>
      <c r="Q22" s="86" t="s">
        <v>105</v>
      </c>
      <c r="R22" s="86" t="s">
        <v>347</v>
      </c>
      <c r="S22" s="86" t="s">
        <v>104</v>
      </c>
      <c r="T22" s="86" t="s">
        <v>103</v>
      </c>
    </row>
    <row r="23" spans="1:113" ht="51.75" customHeight="1" x14ac:dyDescent="0.25">
      <c r="A23" s="305"/>
      <c r="B23" s="123" t="s">
        <v>101</v>
      </c>
      <c r="C23" s="123" t="s">
        <v>102</v>
      </c>
      <c r="D23" s="311"/>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20"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12"/>
      <c r="C29" s="312"/>
      <c r="D29" s="312"/>
      <c r="E29" s="312"/>
      <c r="F29" s="312"/>
      <c r="G29" s="312"/>
      <c r="H29" s="312"/>
      <c r="I29" s="312"/>
      <c r="J29" s="312"/>
      <c r="K29" s="312"/>
      <c r="L29" s="312"/>
      <c r="M29" s="312"/>
      <c r="N29" s="312"/>
      <c r="O29" s="312"/>
      <c r="P29" s="312"/>
      <c r="Q29" s="312"/>
      <c r="R29" s="31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x14ac:dyDescent="0.2">
      <c r="E8" s="140"/>
      <c r="F8" s="140"/>
      <c r="G8" s="140"/>
      <c r="H8" s="140"/>
      <c r="I8" s="140"/>
      <c r="J8" s="140"/>
      <c r="K8" s="140"/>
      <c r="L8" s="140"/>
      <c r="M8" s="140"/>
      <c r="N8" s="140"/>
      <c r="O8" s="140"/>
      <c r="P8" s="140"/>
      <c r="Q8" s="140"/>
      <c r="R8" s="140"/>
      <c r="S8" s="119"/>
      <c r="T8" s="119"/>
      <c r="U8" s="119"/>
      <c r="V8" s="119"/>
      <c r="W8" s="119"/>
    </row>
    <row r="9" spans="1:27" s="12" customFormat="1" ht="18.75" customHeight="1" x14ac:dyDescent="0.2">
      <c r="A9" s="288" t="s">
        <v>418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x14ac:dyDescent="0.2">
      <c r="E11" s="140"/>
      <c r="F11" s="140"/>
      <c r="G11" s="140"/>
      <c r="H11" s="140"/>
      <c r="I11" s="140"/>
      <c r="J11" s="140"/>
      <c r="K11" s="140"/>
      <c r="L11" s="140"/>
      <c r="M11" s="140"/>
      <c r="N11" s="140"/>
      <c r="O11" s="140"/>
      <c r="P11" s="140"/>
      <c r="Q11" s="140"/>
      <c r="R11" s="140"/>
      <c r="S11" s="119"/>
      <c r="T11" s="119"/>
      <c r="U11" s="119"/>
      <c r="V11" s="119"/>
      <c r="W11" s="119"/>
    </row>
    <row r="12" spans="1:27" s="12" customFormat="1" ht="18.75" customHeight="1" x14ac:dyDescent="0.2">
      <c r="A12" s="288" t="str">
        <f>'3.1. паспорт Техсостояние ПС'!A13:T13</f>
        <v>L_TP1100.VL.0046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x14ac:dyDescent="0.2">
      <c r="A15" s="288"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350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8" customFormat="1" ht="21" customHeight="1" x14ac:dyDescent="0.25"/>
    <row r="21" spans="1:27" ht="15.75" customHeight="1" x14ac:dyDescent="0.25">
      <c r="A21" s="318" t="s">
        <v>5</v>
      </c>
      <c r="B21" s="314" t="s">
        <v>357</v>
      </c>
      <c r="C21" s="315"/>
      <c r="D21" s="314" t="s">
        <v>359</v>
      </c>
      <c r="E21" s="315"/>
      <c r="F21" s="299" t="s">
        <v>94</v>
      </c>
      <c r="G21" s="301"/>
      <c r="H21" s="301"/>
      <c r="I21" s="300"/>
      <c r="J21" s="318" t="s">
        <v>360</v>
      </c>
      <c r="K21" s="314" t="s">
        <v>361</v>
      </c>
      <c r="L21" s="315"/>
      <c r="M21" s="314" t="s">
        <v>362</v>
      </c>
      <c r="N21" s="315"/>
      <c r="O21" s="314" t="s">
        <v>349</v>
      </c>
      <c r="P21" s="315"/>
      <c r="Q21" s="314" t="s">
        <v>117</v>
      </c>
      <c r="R21" s="315"/>
      <c r="S21" s="318" t="s">
        <v>116</v>
      </c>
      <c r="T21" s="318" t="s">
        <v>363</v>
      </c>
      <c r="U21" s="318" t="s">
        <v>358</v>
      </c>
      <c r="V21" s="314" t="s">
        <v>115</v>
      </c>
      <c r="W21" s="315"/>
      <c r="X21" s="299" t="s">
        <v>107</v>
      </c>
      <c r="Y21" s="301"/>
      <c r="Z21" s="320" t="s">
        <v>106</v>
      </c>
      <c r="AA21" s="320"/>
    </row>
    <row r="22" spans="1:27" ht="216" customHeight="1" x14ac:dyDescent="0.25">
      <c r="A22" s="321"/>
      <c r="B22" s="316"/>
      <c r="C22" s="317"/>
      <c r="D22" s="316"/>
      <c r="E22" s="317"/>
      <c r="F22" s="299" t="s">
        <v>114</v>
      </c>
      <c r="G22" s="300"/>
      <c r="H22" s="299" t="s">
        <v>113</v>
      </c>
      <c r="I22" s="300"/>
      <c r="J22" s="319"/>
      <c r="K22" s="316"/>
      <c r="L22" s="317"/>
      <c r="M22" s="316"/>
      <c r="N22" s="317"/>
      <c r="O22" s="316"/>
      <c r="P22" s="317"/>
      <c r="Q22" s="316"/>
      <c r="R22" s="317"/>
      <c r="S22" s="319"/>
      <c r="T22" s="319"/>
      <c r="U22" s="319"/>
      <c r="V22" s="316"/>
      <c r="W22" s="317"/>
      <c r="X22" s="86" t="s">
        <v>105</v>
      </c>
      <c r="Y22" s="86" t="s">
        <v>347</v>
      </c>
      <c r="Z22" s="86" t="s">
        <v>104</v>
      </c>
      <c r="AA22" s="86" t="s">
        <v>103</v>
      </c>
    </row>
    <row r="23" spans="1:27" ht="60" customHeight="1" x14ac:dyDescent="0.25">
      <c r="A23" s="319"/>
      <c r="B23" s="143" t="s">
        <v>101</v>
      </c>
      <c r="C23" s="143" t="s">
        <v>102</v>
      </c>
      <c r="D23" s="143" t="s">
        <v>101</v>
      </c>
      <c r="E23" s="143" t="s">
        <v>102</v>
      </c>
      <c r="F23" s="143" t="s">
        <v>101</v>
      </c>
      <c r="G23" s="143" t="s">
        <v>102</v>
      </c>
      <c r="H23" s="143" t="s">
        <v>101</v>
      </c>
      <c r="I23" s="143" t="s">
        <v>102</v>
      </c>
      <c r="J23" s="143" t="s">
        <v>101</v>
      </c>
      <c r="K23" s="143" t="s">
        <v>101</v>
      </c>
      <c r="L23" s="143" t="s">
        <v>102</v>
      </c>
      <c r="M23" s="143" t="s">
        <v>101</v>
      </c>
      <c r="N23" s="143" t="s">
        <v>102</v>
      </c>
      <c r="O23" s="143" t="s">
        <v>101</v>
      </c>
      <c r="P23" s="143" t="s">
        <v>102</v>
      </c>
      <c r="Q23" s="143" t="s">
        <v>101</v>
      </c>
      <c r="R23" s="143" t="s">
        <v>102</v>
      </c>
      <c r="S23" s="143" t="s">
        <v>101</v>
      </c>
      <c r="T23" s="143" t="s">
        <v>101</v>
      </c>
      <c r="U23" s="143" t="s">
        <v>101</v>
      </c>
      <c r="V23" s="143" t="s">
        <v>101</v>
      </c>
      <c r="W23" s="143" t="s">
        <v>102</v>
      </c>
      <c r="X23" s="143" t="s">
        <v>101</v>
      </c>
      <c r="Y23" s="143"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135" customHeight="1" x14ac:dyDescent="0.25">
      <c r="A25" s="91">
        <v>1</v>
      </c>
      <c r="B25" s="92" t="s">
        <v>498</v>
      </c>
      <c r="C25" s="92" t="s">
        <v>498</v>
      </c>
      <c r="D25" s="92" t="s">
        <v>499</v>
      </c>
      <c r="E25" s="92" t="s">
        <v>499</v>
      </c>
      <c r="F25" s="93" t="s">
        <v>386</v>
      </c>
      <c r="G25" s="93" t="s">
        <v>386</v>
      </c>
      <c r="H25" s="93" t="s">
        <v>386</v>
      </c>
      <c r="I25" s="93" t="s">
        <v>386</v>
      </c>
      <c r="J25" s="94" t="s">
        <v>500</v>
      </c>
      <c r="K25" s="94" t="s">
        <v>63</v>
      </c>
      <c r="L25" s="132" t="s">
        <v>63</v>
      </c>
      <c r="M25" s="95" t="s">
        <v>501</v>
      </c>
      <c r="N25" s="95" t="s">
        <v>501</v>
      </c>
      <c r="O25" s="133" t="s">
        <v>387</v>
      </c>
      <c r="P25" s="133" t="s">
        <v>387</v>
      </c>
      <c r="Q25" s="133">
        <v>115.09</v>
      </c>
      <c r="R25" s="93">
        <v>115.09</v>
      </c>
      <c r="S25" s="94" t="s">
        <v>389</v>
      </c>
      <c r="T25" s="94" t="s">
        <v>502</v>
      </c>
      <c r="U25" s="94" t="s">
        <v>61</v>
      </c>
      <c r="V25" s="94" t="s">
        <v>388</v>
      </c>
      <c r="W25" s="132" t="s">
        <v>388</v>
      </c>
      <c r="X25" s="192" t="s">
        <v>506</v>
      </c>
      <c r="Y25" s="192" t="s">
        <v>507</v>
      </c>
      <c r="Z25" s="91" t="s">
        <v>254</v>
      </c>
      <c r="AA25" s="91" t="s">
        <v>254</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f>
        <v>Год раскрытия информации: 2024 год</v>
      </c>
      <c r="B5" s="283"/>
      <c r="C5" s="28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
        <v>418</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'3.2 паспорт Техсостояние ЛЭП'!A12:Y12</f>
        <v>L_TP1100.VL.0046</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5.75" x14ac:dyDescent="0.2">
      <c r="A15"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5" t="s">
        <v>343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355</v>
      </c>
      <c r="C22" s="230" t="s">
        <v>599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 t="s">
        <v>511</v>
      </c>
      <c r="D23" s="23"/>
      <c r="E23" s="23"/>
      <c r="F23" s="23"/>
      <c r="G23" s="23"/>
      <c r="H23" s="23"/>
      <c r="I23" s="23"/>
      <c r="J23" s="23"/>
      <c r="K23" s="23"/>
      <c r="L23" s="23"/>
      <c r="M23" s="23"/>
      <c r="N23" s="23"/>
      <c r="O23" s="23"/>
      <c r="P23" s="23"/>
      <c r="Q23" s="23"/>
      <c r="R23" s="23"/>
      <c r="S23" s="23"/>
      <c r="T23" s="23"/>
      <c r="U23" s="23"/>
    </row>
    <row r="24" spans="1:21" ht="88.5" customHeight="1" x14ac:dyDescent="0.25">
      <c r="A24" s="24" t="s">
        <v>62</v>
      </c>
      <c r="B24" s="26" t="s">
        <v>375</v>
      </c>
      <c r="C24" s="228" t="s">
        <v>508</v>
      </c>
      <c r="D24" s="23"/>
      <c r="E24" s="224"/>
      <c r="F24" s="23"/>
      <c r="G24" s="23"/>
      <c r="H24" s="23"/>
      <c r="I24" s="23"/>
      <c r="J24" s="23"/>
      <c r="K24" s="23"/>
      <c r="L24" s="23"/>
      <c r="M24" s="23"/>
      <c r="N24" s="23"/>
      <c r="O24" s="23"/>
      <c r="P24" s="23"/>
      <c r="Q24" s="23"/>
      <c r="R24" s="23"/>
      <c r="S24" s="23"/>
      <c r="T24" s="23"/>
      <c r="U24" s="23"/>
    </row>
    <row r="25" spans="1:21" ht="63" customHeight="1" x14ac:dyDescent="0.25">
      <c r="A25" s="24" t="s">
        <v>61</v>
      </c>
      <c r="B25" s="26" t="s">
        <v>376</v>
      </c>
      <c r="C25" s="25" t="s">
        <v>513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394</v>
      </c>
      <c r="D26" s="23"/>
      <c r="E26" s="23"/>
      <c r="F26" s="23"/>
      <c r="G26" s="23"/>
      <c r="H26" s="23"/>
      <c r="I26" s="23"/>
      <c r="J26" s="23"/>
      <c r="K26" s="23"/>
      <c r="L26" s="23"/>
      <c r="M26" s="23"/>
      <c r="N26" s="23"/>
      <c r="O26" s="23"/>
      <c r="P26" s="23"/>
      <c r="Q26" s="23"/>
      <c r="R26" s="23"/>
      <c r="S26" s="23"/>
      <c r="T26" s="23"/>
      <c r="U26" s="23"/>
    </row>
    <row r="27" spans="1:21" ht="31.5" x14ac:dyDescent="0.25">
      <c r="A27" s="24" t="s">
        <v>58</v>
      </c>
      <c r="B27" s="25" t="s">
        <v>356</v>
      </c>
      <c r="C27" s="229"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A11" sqref="A11:Z11"/>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9"/>
      <c r="AB6" s="11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9"/>
      <c r="AB7" s="119"/>
    </row>
    <row r="8" spans="1:28" ht="15.75" x14ac:dyDescent="0.25">
      <c r="A8" s="288" t="s">
        <v>418</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0"/>
      <c r="AB8" s="12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1"/>
      <c r="AB9" s="12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9"/>
      <c r="AB10" s="119"/>
    </row>
    <row r="11" spans="1:28" x14ac:dyDescent="0.25">
      <c r="A11" s="289" t="str">
        <f>'3.3 паспорт описание'!A12:C12</f>
        <v>L_TP1100.VL.0046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0"/>
      <c r="AB11" s="12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1"/>
      <c r="AB12" s="12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0"/>
      <c r="AB14" s="12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1"/>
      <c r="AB15" s="12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8"/>
      <c r="AB16" s="12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8"/>
      <c r="AB17" s="12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8"/>
      <c r="AB18" s="12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8"/>
      <c r="AB19" s="12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9"/>
      <c r="AB20" s="12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9"/>
      <c r="AB21" s="129"/>
    </row>
    <row r="22" spans="1:28" x14ac:dyDescent="0.25">
      <c r="A22" s="324" t="s">
        <v>374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0"/>
      <c r="AB22" s="130"/>
    </row>
    <row r="23" spans="1:28" ht="32.25" customHeight="1" x14ac:dyDescent="0.25">
      <c r="A23" s="326" t="s">
        <v>251</v>
      </c>
      <c r="B23" s="327"/>
      <c r="C23" s="327"/>
      <c r="D23" s="327"/>
      <c r="E23" s="327"/>
      <c r="F23" s="327"/>
      <c r="G23" s="327"/>
      <c r="H23" s="327"/>
      <c r="I23" s="327"/>
      <c r="J23" s="327"/>
      <c r="K23" s="327"/>
      <c r="L23" s="328"/>
      <c r="M23" s="325" t="s">
        <v>252</v>
      </c>
      <c r="N23" s="325"/>
      <c r="O23" s="325"/>
      <c r="P23" s="325"/>
      <c r="Q23" s="325"/>
      <c r="R23" s="325"/>
      <c r="S23" s="325"/>
      <c r="T23" s="325"/>
      <c r="U23" s="325"/>
      <c r="V23" s="325"/>
      <c r="W23" s="325"/>
      <c r="X23" s="325"/>
      <c r="Y23" s="325"/>
      <c r="Z23" s="325"/>
    </row>
    <row r="24" spans="1:28" ht="151.5" customHeight="1" x14ac:dyDescent="0.25">
      <c r="A24" s="83" t="s">
        <v>179</v>
      </c>
      <c r="B24" s="84" t="s">
        <v>186</v>
      </c>
      <c r="C24" s="83" t="s">
        <v>245</v>
      </c>
      <c r="D24" s="83" t="s">
        <v>180</v>
      </c>
      <c r="E24" s="83" t="s">
        <v>246</v>
      </c>
      <c r="F24" s="83" t="s">
        <v>248</v>
      </c>
      <c r="G24" s="83" t="s">
        <v>247</v>
      </c>
      <c r="H24" s="83" t="s">
        <v>181</v>
      </c>
      <c r="I24" s="83" t="s">
        <v>249</v>
      </c>
      <c r="J24" s="83" t="s">
        <v>187</v>
      </c>
      <c r="K24" s="84" t="s">
        <v>185</v>
      </c>
      <c r="L24" s="84" t="s">
        <v>182</v>
      </c>
      <c r="M24" s="85" t="s">
        <v>194</v>
      </c>
      <c r="N24" s="84" t="s">
        <v>384</v>
      </c>
      <c r="O24" s="83" t="s">
        <v>192</v>
      </c>
      <c r="P24" s="83" t="s">
        <v>193</v>
      </c>
      <c r="Q24" s="83" t="s">
        <v>191</v>
      </c>
      <c r="R24" s="83" t="s">
        <v>181</v>
      </c>
      <c r="S24" s="83" t="s">
        <v>190</v>
      </c>
      <c r="T24" s="83" t="s">
        <v>189</v>
      </c>
      <c r="U24" s="83" t="s">
        <v>244</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390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f>
        <v>Год раскрытия информации: 2024 год</v>
      </c>
      <c r="B5" s="283"/>
      <c r="C5" s="283"/>
      <c r="D5" s="283"/>
      <c r="E5" s="283"/>
      <c r="F5" s="283"/>
      <c r="G5" s="283"/>
      <c r="H5" s="283"/>
      <c r="I5" s="283"/>
      <c r="J5" s="283"/>
      <c r="K5" s="283"/>
      <c r="L5" s="283"/>
      <c r="M5" s="283"/>
      <c r="N5" s="283"/>
      <c r="O5" s="28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
        <v>418</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'3.4. Паспорт надежность'!A11:Z11</f>
        <v>L_TP1100.VL.0046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351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0" t="s">
        <v>86</v>
      </c>
      <c r="F19" s="331"/>
      <c r="G19" s="331"/>
      <c r="H19" s="331"/>
      <c r="I19" s="332"/>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2" t="s">
        <v>84</v>
      </c>
      <c r="F20" s="42" t="s">
        <v>83</v>
      </c>
      <c r="G20" s="42" t="s">
        <v>82</v>
      </c>
      <c r="H20" s="42" t="s">
        <v>81</v>
      </c>
      <c r="I20" s="42" t="s">
        <v>80</v>
      </c>
      <c r="J20" s="42" t="s">
        <v>79</v>
      </c>
      <c r="K20" s="42"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N52" sqref="BN52"/>
    </sheetView>
  </sheetViews>
  <sheetFormatPr defaultColWidth="9.140625" defaultRowHeight="15" x14ac:dyDescent="0.25"/>
  <cols>
    <col min="1" max="1" width="64.85546875" style="99" bestFit="1" customWidth="1"/>
    <col min="2" max="2" width="15.42578125" style="99" hidden="1" customWidth="1"/>
    <col min="3" max="3" width="14.5703125" style="99" hidden="1" customWidth="1"/>
    <col min="4" max="4" width="24" style="99" hidden="1" customWidth="1"/>
    <col min="5" max="27" width="14.5703125" style="99" hidden="1" customWidth="1"/>
    <col min="28" max="36" width="12.7109375" style="99" hidden="1"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241</v>
      </c>
    </row>
    <row r="4" spans="1:44" s="12" customFormat="1" ht="18.75" x14ac:dyDescent="0.3">
      <c r="A4" s="17"/>
      <c r="I4" s="16"/>
      <c r="J4" s="16"/>
      <c r="K4" s="15"/>
    </row>
    <row r="5" spans="1:44"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
        <v>418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'4. паспортбюджет'!A12:O12</f>
        <v>L_TP1100.VL.0046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8"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352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08"/>
      <c r="AP19" s="108"/>
      <c r="AQ19" s="108"/>
      <c r="AR19" s="39"/>
    </row>
    <row r="20" spans="1:45" ht="18.75" x14ac:dyDescent="0.3">
      <c r="AO20" s="108"/>
      <c r="AP20" s="108"/>
      <c r="AQ20" s="108"/>
      <c r="AR20" s="15"/>
    </row>
    <row r="21" spans="1:45" ht="18.75" x14ac:dyDescent="0.3">
      <c r="AO21" s="108"/>
      <c r="AP21" s="108"/>
      <c r="AQ21" s="108"/>
      <c r="AR21" s="15"/>
    </row>
    <row r="22" spans="1:45" ht="20.25" customHeight="1" x14ac:dyDescent="0.3">
      <c r="AO22" s="108"/>
      <c r="AP22" s="108"/>
      <c r="AQ22" s="108"/>
      <c r="AR22" s="15"/>
    </row>
    <row r="23" spans="1:45" s="3" customFormat="1" ht="15" customHeight="1" x14ac:dyDescent="0.2">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row>
    <row r="24" spans="1:45" ht="14.25" customHeight="1" thickBot="1" x14ac:dyDescent="0.3">
      <c r="A24" s="399" t="s">
        <v>240</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0"/>
      <c r="AN24" s="100"/>
      <c r="AO24" s="231"/>
      <c r="AP24" s="231"/>
      <c r="AQ24" s="231"/>
      <c r="AR24" s="231"/>
      <c r="AS24" s="106"/>
    </row>
    <row r="25" spans="1:45" ht="12.75" customHeight="1" x14ac:dyDescent="0.25">
      <c r="A25" s="378" t="s">
        <v>547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7" t="s">
        <v>239</v>
      </c>
      <c r="AO25" s="397"/>
      <c r="AP25" s="397"/>
      <c r="AQ25" s="398"/>
      <c r="AR25" s="398"/>
      <c r="AS25" s="106"/>
    </row>
    <row r="26" spans="1:45" ht="17.25" customHeight="1" x14ac:dyDescent="0.25">
      <c r="A26" s="349" t="s">
        <v>238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1"/>
      <c r="AN26" s="387" t="s">
        <v>237</v>
      </c>
      <c r="AO26" s="388"/>
      <c r="AP26" s="389"/>
      <c r="AQ26" s="385"/>
      <c r="AR26" s="390"/>
      <c r="AS26" s="106"/>
    </row>
    <row r="27" spans="1:45" ht="17.25" customHeight="1" x14ac:dyDescent="0.25">
      <c r="A27" s="349" t="s">
        <v>236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1"/>
      <c r="AN27" s="387" t="s">
        <v>235</v>
      </c>
      <c r="AO27" s="388"/>
      <c r="AP27" s="389"/>
      <c r="AQ27" s="385"/>
      <c r="AR27" s="390"/>
      <c r="AS27" s="106"/>
    </row>
    <row r="28" spans="1:45" ht="27.75" customHeight="1" thickBot="1" x14ac:dyDescent="0.3">
      <c r="A28" s="391" t="s">
        <v>234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01"/>
      <c r="AN28" s="394" t="s">
        <v>548</v>
      </c>
      <c r="AO28" s="395"/>
      <c r="AP28" s="396"/>
      <c r="AQ28" s="385"/>
      <c r="AR28" s="390"/>
      <c r="AS28" s="106"/>
    </row>
    <row r="29" spans="1:45" ht="17.25" customHeight="1" x14ac:dyDescent="0.25">
      <c r="A29" s="380" t="s">
        <v>233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01"/>
      <c r="AN29" s="383"/>
      <c r="AO29" s="384"/>
      <c r="AP29" s="384"/>
      <c r="AQ29" s="385"/>
      <c r="AR29" s="386"/>
      <c r="AS29" s="106"/>
    </row>
    <row r="30" spans="1:45" ht="17.25" customHeight="1" x14ac:dyDescent="0.25">
      <c r="A30" s="349" t="s">
        <v>549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1"/>
      <c r="AS30" s="106"/>
    </row>
    <row r="31" spans="1:45" ht="17.25" customHeight="1" x14ac:dyDescent="0.25">
      <c r="A31" s="349" t="s">
        <v>232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1"/>
      <c r="AN31" s="101"/>
      <c r="AO31" s="232"/>
      <c r="AP31" s="232"/>
      <c r="AQ31" s="232"/>
      <c r="AR31" s="232"/>
      <c r="AS31" s="106"/>
    </row>
    <row r="32" spans="1:45" ht="17.25" customHeight="1" x14ac:dyDescent="0.25">
      <c r="A32" s="349" t="s">
        <v>216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1"/>
      <c r="AN32" s="101"/>
      <c r="AO32" s="101"/>
      <c r="AP32" s="101"/>
      <c r="AQ32" s="101"/>
      <c r="AR32" s="101"/>
      <c r="AS32" s="106"/>
    </row>
    <row r="33" spans="1:45" ht="17.25" customHeight="1" x14ac:dyDescent="0.25">
      <c r="A33" s="349" t="s">
        <v>231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01"/>
      <c r="AN33" s="101"/>
      <c r="AO33" s="101"/>
      <c r="AP33" s="101"/>
      <c r="AQ33" s="101"/>
      <c r="AR33" s="101"/>
      <c r="AS33" s="106"/>
    </row>
    <row r="34" spans="1:45" ht="17.25" customHeight="1" x14ac:dyDescent="0.25">
      <c r="A34" s="349" t="s">
        <v>230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1"/>
      <c r="AN34" s="101"/>
      <c r="AO34" s="101"/>
      <c r="AP34" s="101"/>
      <c r="AQ34" s="101"/>
      <c r="AR34" s="101"/>
      <c r="AS34" s="10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1"/>
      <c r="AN35" s="101"/>
      <c r="AO35" s="101"/>
      <c r="AP35" s="101"/>
      <c r="AQ35" s="101"/>
      <c r="AR35" s="101"/>
      <c r="AS35" s="106"/>
    </row>
    <row r="36" spans="1:45" ht="17.25" customHeight="1" thickBot="1" x14ac:dyDescent="0.3">
      <c r="A36" s="365" t="s">
        <v>209</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9" t="s">
        <v>229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1"/>
      <c r="AN38" s="101"/>
      <c r="AO38" s="101"/>
      <c r="AP38" s="101"/>
      <c r="AQ38" s="101"/>
      <c r="AR38" s="101"/>
      <c r="AS38" s="106"/>
    </row>
    <row r="39" spans="1:45" ht="17.25" customHeight="1" thickBot="1" x14ac:dyDescent="0.3">
      <c r="A39" s="365" t="s">
        <v>228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1"/>
      <c r="AN39" s="101"/>
      <c r="AO39" s="101"/>
      <c r="AP39" s="101"/>
      <c r="AQ39" s="101"/>
      <c r="AR39" s="101"/>
      <c r="AS39" s="106"/>
    </row>
    <row r="40" spans="1:45" ht="17.25" customHeight="1" x14ac:dyDescent="0.25">
      <c r="A40" s="378" t="s">
        <v>550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9" t="s">
        <v>227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1"/>
      <c r="AN41" s="101"/>
      <c r="AO41" s="101"/>
      <c r="AP41" s="101"/>
      <c r="AQ41" s="101"/>
      <c r="AR41" s="101"/>
      <c r="AS41" s="106"/>
    </row>
    <row r="42" spans="1:45" ht="17.25" customHeight="1" x14ac:dyDescent="0.25">
      <c r="A42" s="349" t="s">
        <v>226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1"/>
      <c r="AN42" s="101"/>
      <c r="AO42" s="101"/>
      <c r="AP42" s="101"/>
      <c r="AQ42" s="101"/>
      <c r="AR42" s="101"/>
      <c r="AS42" s="106"/>
    </row>
    <row r="43" spans="1:45" ht="17.25" customHeight="1" x14ac:dyDescent="0.25">
      <c r="A43" s="349" t="s">
        <v>225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1"/>
      <c r="AN43" s="101"/>
      <c r="AO43" s="101"/>
      <c r="AP43" s="101"/>
      <c r="AQ43" s="101"/>
      <c r="AR43" s="101"/>
      <c r="AS43" s="106"/>
    </row>
    <row r="44" spans="1:45" ht="17.25" customHeight="1" x14ac:dyDescent="0.25">
      <c r="A44" s="349" t="s">
        <v>224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1"/>
      <c r="AN44" s="101"/>
      <c r="AO44" s="101"/>
      <c r="AP44" s="101"/>
      <c r="AQ44" s="101"/>
      <c r="AR44" s="101"/>
      <c r="AS44" s="106"/>
    </row>
    <row r="45" spans="1:45" ht="17.25" customHeight="1" x14ac:dyDescent="0.25">
      <c r="A45" s="349" t="s">
        <v>223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1"/>
      <c r="AN45" s="101"/>
      <c r="AO45" s="101"/>
      <c r="AP45" s="101"/>
      <c r="AQ45" s="101"/>
      <c r="AR45" s="101"/>
      <c r="AS45" s="106"/>
    </row>
    <row r="46" spans="1:45" ht="17.25" customHeight="1" thickBot="1" x14ac:dyDescent="0.3">
      <c r="A46" s="371" t="s">
        <v>551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222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552</v>
      </c>
      <c r="AN47" s="361"/>
      <c r="AO47" s="233" t="s">
        <v>553</v>
      </c>
      <c r="AP47" s="233" t="s">
        <v>554</v>
      </c>
      <c r="AQ47" s="106"/>
    </row>
    <row r="48" spans="1:45" ht="12" customHeight="1" x14ac:dyDescent="0.25">
      <c r="A48" s="349" t="s">
        <v>221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4"/>
      <c r="AP48" s="234"/>
      <c r="AQ48" s="106"/>
    </row>
    <row r="49" spans="1:43" ht="12" customHeight="1" x14ac:dyDescent="0.25">
      <c r="A49" s="349" t="s">
        <v>220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4"/>
      <c r="AP49" s="234"/>
      <c r="AQ49" s="106"/>
    </row>
    <row r="50" spans="1:43" ht="12" customHeight="1" thickBot="1" x14ac:dyDescent="0.3">
      <c r="A50" s="365" t="s">
        <v>555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5"/>
      <c r="AP50" s="235"/>
      <c r="AQ50" s="106"/>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9" t="s">
        <v>556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552</v>
      </c>
      <c r="AN52" s="361"/>
      <c r="AO52" s="233" t="s">
        <v>553</v>
      </c>
      <c r="AP52" s="233" t="s">
        <v>554</v>
      </c>
      <c r="AQ52" s="106"/>
    </row>
    <row r="53" spans="1:43" ht="11.25" customHeight="1" x14ac:dyDescent="0.25">
      <c r="A53" s="368" t="s">
        <v>557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40"/>
      <c r="AP53" s="240"/>
      <c r="AQ53" s="106"/>
    </row>
    <row r="54" spans="1:43" ht="12" customHeight="1" x14ac:dyDescent="0.25">
      <c r="A54" s="349" t="s">
        <v>558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4"/>
      <c r="AP54" s="234"/>
      <c r="AQ54" s="106"/>
    </row>
    <row r="55" spans="1:43" ht="12" customHeight="1" x14ac:dyDescent="0.25">
      <c r="A55" s="349" t="s">
        <v>559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4"/>
      <c r="AP55" s="234"/>
      <c r="AQ55" s="106"/>
    </row>
    <row r="56" spans="1:43" ht="12" customHeight="1" thickBot="1" x14ac:dyDescent="0.3">
      <c r="A56" s="365" t="s">
        <v>560</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5"/>
      <c r="AP56" s="235"/>
      <c r="AQ56" s="106"/>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101"/>
      <c r="AN57" s="101"/>
      <c r="AO57" s="242"/>
      <c r="AP57" s="242"/>
      <c r="AQ57" s="100"/>
    </row>
    <row r="58" spans="1:43" ht="24" customHeight="1" x14ac:dyDescent="0.25">
      <c r="A58" s="359" t="s">
        <v>561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552</v>
      </c>
      <c r="AN58" s="361"/>
      <c r="AO58" s="233" t="s">
        <v>553</v>
      </c>
      <c r="AP58" s="233" t="s">
        <v>554</v>
      </c>
      <c r="AQ58" s="106"/>
    </row>
    <row r="59" spans="1:43" ht="12.75" customHeight="1" x14ac:dyDescent="0.25">
      <c r="A59" s="362" t="s">
        <v>219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3"/>
      <c r="AP59" s="243"/>
      <c r="AQ59" s="244"/>
    </row>
    <row r="60" spans="1:43" ht="12" customHeight="1" x14ac:dyDescent="0.25">
      <c r="A60" s="349" t="s">
        <v>218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4"/>
      <c r="AP60" s="234"/>
      <c r="AQ60" s="106"/>
    </row>
    <row r="61" spans="1:43" ht="12" customHeight="1" x14ac:dyDescent="0.25">
      <c r="A61" s="349" t="s">
        <v>217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4"/>
      <c r="AP61" s="234"/>
      <c r="AQ61" s="106"/>
    </row>
    <row r="62" spans="1:43" ht="12" customHeight="1" x14ac:dyDescent="0.25">
      <c r="A62" s="349" t="s">
        <v>216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4"/>
      <c r="AP62" s="234"/>
      <c r="AQ62" s="10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4"/>
      <c r="AP63" s="234"/>
      <c r="AQ63" s="10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4"/>
      <c r="AP64" s="234"/>
      <c r="AQ64" s="106"/>
    </row>
    <row r="65" spans="1:43" ht="12" customHeight="1" x14ac:dyDescent="0.25">
      <c r="A65" s="349" t="s">
        <v>215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4"/>
      <c r="AP65" s="234"/>
      <c r="AQ65" s="106"/>
    </row>
    <row r="66" spans="1:43" ht="27.75" customHeight="1" x14ac:dyDescent="0.25">
      <c r="A66" s="344" t="s">
        <v>562</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5"/>
      <c r="AP66" s="245"/>
      <c r="AQ66" s="244"/>
    </row>
    <row r="67" spans="1:43" ht="11.25" customHeight="1" x14ac:dyDescent="0.25">
      <c r="A67" s="349" t="s">
        <v>211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4"/>
      <c r="AP67" s="234"/>
      <c r="AQ67" s="106"/>
    </row>
    <row r="68" spans="1:43" ht="25.5" customHeight="1" x14ac:dyDescent="0.25">
      <c r="A68" s="344" t="s">
        <v>563</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5"/>
      <c r="AP68" s="245"/>
      <c r="AQ68" s="244"/>
    </row>
    <row r="69" spans="1:43" ht="12" customHeight="1" x14ac:dyDescent="0.25">
      <c r="A69" s="349" t="s">
        <v>210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4"/>
      <c r="AP69" s="234"/>
      <c r="AQ69" s="106"/>
    </row>
    <row r="70" spans="1:43" ht="12.75" customHeight="1" x14ac:dyDescent="0.25">
      <c r="A70" s="353" t="s">
        <v>214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245"/>
      <c r="AP70" s="245"/>
      <c r="AQ70" s="244"/>
    </row>
    <row r="71" spans="1:43" ht="12" customHeight="1" x14ac:dyDescent="0.25">
      <c r="A71" s="349" t="s">
        <v>209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4"/>
      <c r="AP71" s="234"/>
      <c r="AQ71" s="106"/>
    </row>
    <row r="72" spans="1:43" ht="12.75" customHeight="1" thickBot="1" x14ac:dyDescent="0.3">
      <c r="A72" s="355" t="s">
        <v>213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101"/>
      <c r="AN73" s="101"/>
      <c r="AO73" s="242"/>
      <c r="AP73" s="242"/>
      <c r="AQ73" s="100"/>
    </row>
    <row r="74" spans="1:43" ht="25.5" customHeight="1" x14ac:dyDescent="0.25">
      <c r="A74" s="359" t="s">
        <v>212</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552</v>
      </c>
      <c r="AN74" s="361"/>
      <c r="AO74" s="233" t="s">
        <v>553</v>
      </c>
      <c r="AP74" s="233" t="s">
        <v>554</v>
      </c>
      <c r="AQ74" s="106"/>
    </row>
    <row r="75" spans="1:43" ht="25.5" customHeight="1" x14ac:dyDescent="0.25">
      <c r="A75" s="344" t="s">
        <v>563</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47"/>
      <c r="AP75" s="247"/>
      <c r="AQ75" s="244"/>
    </row>
    <row r="76" spans="1:43" ht="12" customHeight="1" x14ac:dyDescent="0.25">
      <c r="A76" s="349" t="s">
        <v>211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48"/>
      <c r="AP76" s="248"/>
      <c r="AQ76" s="106"/>
    </row>
    <row r="77" spans="1:43" ht="12" customHeight="1" x14ac:dyDescent="0.25">
      <c r="A77" s="349" t="s">
        <v>210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48"/>
      <c r="AP77" s="248"/>
      <c r="AQ77" s="106"/>
    </row>
    <row r="78" spans="1:43" ht="12" customHeight="1" x14ac:dyDescent="0.25">
      <c r="A78" s="349" t="s">
        <v>209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48"/>
      <c r="AP78" s="248"/>
      <c r="AQ78" s="106"/>
    </row>
    <row r="79" spans="1:43" ht="12" customHeight="1" x14ac:dyDescent="0.25">
      <c r="A79" s="349" t="s">
        <v>208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48"/>
      <c r="AP79" s="248"/>
      <c r="AQ79" s="106"/>
    </row>
    <row r="80" spans="1:43" ht="12" customHeight="1" x14ac:dyDescent="0.25">
      <c r="A80" s="349" t="s">
        <v>207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48"/>
      <c r="AP80" s="248"/>
      <c r="AQ80" s="106"/>
    </row>
    <row r="81" spans="1:45" ht="12.75" customHeight="1" x14ac:dyDescent="0.25">
      <c r="A81" s="349" t="s">
        <v>206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48"/>
      <c r="AP81" s="248"/>
      <c r="AQ81" s="106"/>
    </row>
    <row r="82" spans="1:45" ht="12.75" customHeight="1" x14ac:dyDescent="0.25">
      <c r="A82" s="349" t="s">
        <v>205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48"/>
      <c r="AP82" s="248"/>
      <c r="AQ82" s="106"/>
    </row>
    <row r="83" spans="1:45" ht="12" customHeight="1" x14ac:dyDescent="0.25">
      <c r="A83" s="353" t="s">
        <v>204</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47"/>
      <c r="AP83" s="247"/>
      <c r="AQ83" s="244"/>
    </row>
    <row r="84" spans="1:45" ht="12" customHeight="1" x14ac:dyDescent="0.25">
      <c r="A84" s="353" t="s">
        <v>564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47"/>
      <c r="AP84" s="247"/>
      <c r="AQ84" s="244"/>
    </row>
    <row r="85" spans="1:45" ht="12" customHeight="1" x14ac:dyDescent="0.25">
      <c r="A85" s="349" t="s">
        <v>203</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48"/>
      <c r="AP85" s="248"/>
      <c r="AQ85" s="100"/>
    </row>
    <row r="86" spans="1:45" ht="27.75" customHeight="1" x14ac:dyDescent="0.25">
      <c r="A86" s="344" t="s">
        <v>565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47"/>
      <c r="AP86" s="247"/>
      <c r="AQ86" s="244"/>
    </row>
    <row r="87" spans="1:45" x14ac:dyDescent="0.25">
      <c r="A87" s="344" t="s">
        <v>566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47"/>
      <c r="AP87" s="247"/>
      <c r="AQ87" s="244"/>
    </row>
    <row r="88" spans="1:45" ht="14.25" customHeight="1" x14ac:dyDescent="0.25">
      <c r="A88" s="333" t="s">
        <v>567</v>
      </c>
      <c r="B88" s="334"/>
      <c r="C88" s="334"/>
      <c r="D88" s="335"/>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36"/>
      <c r="AL88" s="337"/>
      <c r="AM88" s="338"/>
      <c r="AN88" s="339"/>
      <c r="AO88" s="247"/>
      <c r="AP88" s="247"/>
      <c r="AQ88" s="244"/>
    </row>
    <row r="89" spans="1:45" x14ac:dyDescent="0.25">
      <c r="A89" s="333" t="s">
        <v>568</v>
      </c>
      <c r="B89" s="334"/>
      <c r="C89" s="334"/>
      <c r="D89" s="335"/>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36"/>
      <c r="AL89" s="337"/>
      <c r="AM89" s="338"/>
      <c r="AN89" s="339"/>
      <c r="AO89" s="247"/>
      <c r="AP89" s="247"/>
      <c r="AQ89" s="100"/>
    </row>
    <row r="90" spans="1:45" ht="12" customHeight="1" thickBot="1" x14ac:dyDescent="0.3">
      <c r="A90" s="250" t="s">
        <v>569</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40"/>
      <c r="AL90" s="341"/>
      <c r="AM90" s="342"/>
      <c r="AN90" s="343"/>
      <c r="AO90" s="252"/>
      <c r="AP90" s="252"/>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202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200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199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198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54" sqref="H54"/>
    </sheetView>
  </sheetViews>
  <sheetFormatPr defaultRowHeight="15.75" x14ac:dyDescent="0.25"/>
  <cols>
    <col min="1" max="1" width="9.140625" style="65"/>
    <col min="2" max="2" width="37.7109375" style="65" customWidth="1"/>
    <col min="3" max="3" width="19.140625" style="65" customWidth="1"/>
    <col min="4" max="4" width="20.28515625" style="65" customWidth="1"/>
    <col min="5" max="6" width="0" style="65" hidden="1" customWidth="1"/>
    <col min="7" max="7" width="17.28515625" style="65" customWidth="1"/>
    <col min="8" max="8" width="19.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
        <v>418</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'5. анализ эконом эфф'!A12:AR12</f>
        <v>L_TP1100.VL.0046</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294"/>
      <c r="B14" s="294"/>
      <c r="C14" s="294"/>
      <c r="D14" s="294"/>
      <c r="E14" s="294"/>
      <c r="F14" s="294"/>
      <c r="G14" s="294"/>
      <c r="H14" s="294"/>
      <c r="I14" s="294"/>
      <c r="J14" s="294"/>
      <c r="K14" s="294"/>
      <c r="L14" s="294"/>
    </row>
    <row r="15" spans="1:44" x14ac:dyDescent="0.25">
      <c r="A15" s="288"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45"/>
    </row>
    <row r="18" spans="1:12" x14ac:dyDescent="0.25">
      <c r="K18" s="80"/>
    </row>
    <row r="19" spans="1:12" ht="15.75" customHeight="1" x14ac:dyDescent="0.25">
      <c r="A19" s="400" t="s">
        <v>353</v>
      </c>
      <c r="B19" s="400"/>
      <c r="C19" s="400"/>
      <c r="D19" s="400"/>
      <c r="E19" s="400"/>
      <c r="F19" s="400"/>
      <c r="G19" s="400"/>
      <c r="H19" s="400"/>
      <c r="I19" s="400"/>
      <c r="J19" s="400"/>
      <c r="K19" s="400"/>
      <c r="L19" s="400"/>
    </row>
    <row r="20" spans="1:12" x14ac:dyDescent="0.25">
      <c r="A20" s="146"/>
      <c r="B20" s="146"/>
      <c r="C20" s="79"/>
      <c r="D20" s="79"/>
      <c r="E20" s="79"/>
      <c r="F20" s="79"/>
      <c r="G20" s="79"/>
      <c r="H20" s="79"/>
      <c r="I20" s="79"/>
      <c r="J20" s="79"/>
      <c r="K20" s="79"/>
      <c r="L20" s="79"/>
    </row>
    <row r="21" spans="1:12" ht="28.5" customHeight="1" x14ac:dyDescent="0.25">
      <c r="A21" s="401" t="s">
        <v>173</v>
      </c>
      <c r="B21" s="401" t="s">
        <v>172</v>
      </c>
      <c r="C21" s="407" t="s">
        <v>288</v>
      </c>
      <c r="D21" s="407"/>
      <c r="E21" s="407"/>
      <c r="F21" s="407"/>
      <c r="G21" s="407"/>
      <c r="H21" s="407"/>
      <c r="I21" s="402" t="s">
        <v>171</v>
      </c>
      <c r="J21" s="404" t="s">
        <v>290</v>
      </c>
      <c r="K21" s="401" t="s">
        <v>170</v>
      </c>
      <c r="L21" s="403" t="s">
        <v>289</v>
      </c>
    </row>
    <row r="22" spans="1:12" ht="58.5" customHeight="1" x14ac:dyDescent="0.25">
      <c r="A22" s="401"/>
      <c r="B22" s="401"/>
      <c r="C22" s="408" t="s">
        <v>2</v>
      </c>
      <c r="D22" s="408"/>
      <c r="E22" s="112"/>
      <c r="F22" s="113"/>
      <c r="G22" s="409" t="s">
        <v>416</v>
      </c>
      <c r="H22" s="410"/>
      <c r="I22" s="402"/>
      <c r="J22" s="405"/>
      <c r="K22" s="401"/>
      <c r="L22" s="403"/>
    </row>
    <row r="23" spans="1:12" ht="47.25" x14ac:dyDescent="0.25">
      <c r="A23" s="401"/>
      <c r="B23" s="401"/>
      <c r="C23" s="78" t="s">
        <v>169</v>
      </c>
      <c r="D23" s="78" t="s">
        <v>168</v>
      </c>
      <c r="E23" s="78" t="s">
        <v>169</v>
      </c>
      <c r="F23" s="78" t="s">
        <v>168</v>
      </c>
      <c r="G23" s="78" t="s">
        <v>169</v>
      </c>
      <c r="H23" s="78" t="s">
        <v>168</v>
      </c>
      <c r="I23" s="402"/>
      <c r="J23" s="406"/>
      <c r="K23" s="401"/>
      <c r="L23" s="403"/>
    </row>
    <row r="24" spans="1:12" x14ac:dyDescent="0.25">
      <c r="A24" s="144">
        <v>1</v>
      </c>
      <c r="B24" s="144">
        <v>2</v>
      </c>
      <c r="C24" s="78">
        <v>3</v>
      </c>
      <c r="D24" s="78">
        <v>4</v>
      </c>
      <c r="E24" s="78">
        <v>5</v>
      </c>
      <c r="F24" s="78">
        <v>6</v>
      </c>
      <c r="G24" s="78">
        <v>7</v>
      </c>
      <c r="H24" s="78">
        <v>8</v>
      </c>
      <c r="I24" s="78">
        <v>9</v>
      </c>
      <c r="J24" s="78">
        <v>10</v>
      </c>
      <c r="K24" s="78">
        <v>11</v>
      </c>
      <c r="L24" s="78">
        <v>12</v>
      </c>
    </row>
    <row r="25" spans="1:12" x14ac:dyDescent="0.25">
      <c r="A25" s="72">
        <v>1</v>
      </c>
      <c r="B25" s="73" t="s">
        <v>167</v>
      </c>
      <c r="C25" s="73"/>
      <c r="D25" s="76"/>
      <c r="E25" s="76"/>
      <c r="F25" s="76"/>
      <c r="G25" s="76"/>
      <c r="H25" s="76"/>
      <c r="I25" s="76"/>
      <c r="J25" s="76"/>
      <c r="K25" s="69"/>
      <c r="L25" s="82"/>
    </row>
    <row r="26" spans="1:12" ht="21.75" customHeight="1" x14ac:dyDescent="0.25">
      <c r="A26" s="72" t="s">
        <v>166</v>
      </c>
      <c r="B26" s="77" t="s">
        <v>295</v>
      </c>
      <c r="C26" s="220" t="s">
        <v>385</v>
      </c>
      <c r="D26" s="220" t="s">
        <v>385</v>
      </c>
      <c r="E26" s="70" t="s">
        <v>385</v>
      </c>
      <c r="F26" s="70" t="s">
        <v>385</v>
      </c>
      <c r="G26" s="189" t="s">
        <v>385</v>
      </c>
      <c r="H26" s="189" t="s">
        <v>385</v>
      </c>
      <c r="I26" s="76"/>
      <c r="J26" s="76"/>
      <c r="K26" s="69"/>
      <c r="L26" s="69"/>
    </row>
    <row r="27" spans="1:12" s="66" customFormat="1" ht="39" customHeight="1" x14ac:dyDescent="0.25">
      <c r="A27" s="72" t="s">
        <v>165</v>
      </c>
      <c r="B27" s="77" t="s">
        <v>297</v>
      </c>
      <c r="C27" s="220" t="s">
        <v>385</v>
      </c>
      <c r="D27" s="220" t="s">
        <v>385</v>
      </c>
      <c r="E27" s="70" t="s">
        <v>385</v>
      </c>
      <c r="F27" s="70" t="s">
        <v>385</v>
      </c>
      <c r="G27" s="189" t="s">
        <v>385</v>
      </c>
      <c r="H27" s="189" t="s">
        <v>385</v>
      </c>
      <c r="I27" s="76"/>
      <c r="J27" s="76"/>
      <c r="K27" s="69"/>
      <c r="L27" s="69"/>
    </row>
    <row r="28" spans="1:12" s="66" customFormat="1" ht="70.5" customHeight="1" x14ac:dyDescent="0.25">
      <c r="A28" s="72" t="s">
        <v>296</v>
      </c>
      <c r="B28" s="77" t="s">
        <v>301</v>
      </c>
      <c r="C28" s="220">
        <v>44682</v>
      </c>
      <c r="D28" s="218">
        <v>44925</v>
      </c>
      <c r="E28" s="70" t="s">
        <v>385</v>
      </c>
      <c r="F28" s="70" t="s">
        <v>385</v>
      </c>
      <c r="G28" s="189">
        <v>44682</v>
      </c>
      <c r="H28" s="218">
        <v>44925</v>
      </c>
      <c r="I28" s="227">
        <v>100</v>
      </c>
      <c r="J28" s="227">
        <v>100</v>
      </c>
      <c r="K28" s="69"/>
      <c r="L28" s="69"/>
    </row>
    <row r="29" spans="1:12" s="66" customFormat="1" ht="54" customHeight="1" x14ac:dyDescent="0.25">
      <c r="A29" s="72" t="s">
        <v>164</v>
      </c>
      <c r="B29" s="77" t="s">
        <v>300</v>
      </c>
      <c r="C29" s="220">
        <v>44927</v>
      </c>
      <c r="D29" s="218">
        <v>44956</v>
      </c>
      <c r="E29" s="70" t="s">
        <v>385</v>
      </c>
      <c r="F29" s="70" t="s">
        <v>385</v>
      </c>
      <c r="G29" s="189">
        <v>44927</v>
      </c>
      <c r="H29" s="218">
        <v>44956</v>
      </c>
      <c r="I29" s="227">
        <v>100</v>
      </c>
      <c r="J29" s="227">
        <v>100</v>
      </c>
      <c r="K29" s="69"/>
      <c r="L29" s="69"/>
    </row>
    <row r="30" spans="1:12" s="66" customFormat="1" ht="42" customHeight="1" x14ac:dyDescent="0.25">
      <c r="A30" s="72" t="s">
        <v>163</v>
      </c>
      <c r="B30" s="77" t="s">
        <v>302</v>
      </c>
      <c r="C30" s="220">
        <v>45444</v>
      </c>
      <c r="D30" s="220">
        <v>45565</v>
      </c>
      <c r="E30" s="70" t="s">
        <v>385</v>
      </c>
      <c r="F30" s="70" t="s">
        <v>385</v>
      </c>
      <c r="G30" s="189">
        <v>45444</v>
      </c>
      <c r="H30" s="220">
        <v>45565</v>
      </c>
      <c r="I30" s="76"/>
      <c r="J30" s="76"/>
      <c r="K30" s="69"/>
      <c r="L30" s="69"/>
    </row>
    <row r="31" spans="1:12" s="66" customFormat="1" ht="37.5" customHeight="1" x14ac:dyDescent="0.25">
      <c r="A31" s="72" t="s">
        <v>162</v>
      </c>
      <c r="B31" s="71" t="s">
        <v>298</v>
      </c>
      <c r="C31" s="220">
        <v>44562</v>
      </c>
      <c r="D31" s="220">
        <v>44811</v>
      </c>
      <c r="E31" s="70" t="s">
        <v>385</v>
      </c>
      <c r="F31" s="70" t="s">
        <v>385</v>
      </c>
      <c r="G31" s="189">
        <v>44562</v>
      </c>
      <c r="H31" s="220">
        <v>44811</v>
      </c>
      <c r="I31" s="227">
        <v>100</v>
      </c>
      <c r="J31" s="227">
        <v>100</v>
      </c>
      <c r="K31" s="69"/>
      <c r="L31" s="69"/>
    </row>
    <row r="32" spans="1:12" s="66" customFormat="1" ht="47.25" x14ac:dyDescent="0.25">
      <c r="A32" s="72" t="s">
        <v>160</v>
      </c>
      <c r="B32" s="71" t="s">
        <v>303</v>
      </c>
      <c r="C32" s="218">
        <v>44986</v>
      </c>
      <c r="D32" s="218">
        <v>45168</v>
      </c>
      <c r="E32" s="70" t="s">
        <v>385</v>
      </c>
      <c r="F32" s="70" t="s">
        <v>385</v>
      </c>
      <c r="G32" s="218">
        <v>45352</v>
      </c>
      <c r="H32" s="218">
        <v>45534</v>
      </c>
      <c r="I32" s="76"/>
      <c r="J32" s="76"/>
      <c r="K32" s="69"/>
      <c r="L32" s="69"/>
    </row>
    <row r="33" spans="1:12" s="66" customFormat="1" ht="37.5" customHeight="1" x14ac:dyDescent="0.25">
      <c r="A33" s="72" t="s">
        <v>314</v>
      </c>
      <c r="B33" s="71" t="s">
        <v>250</v>
      </c>
      <c r="C33" s="218">
        <v>45170</v>
      </c>
      <c r="D33" s="221">
        <v>45200</v>
      </c>
      <c r="E33" s="70" t="s">
        <v>385</v>
      </c>
      <c r="F33" s="70" t="s">
        <v>385</v>
      </c>
      <c r="G33" s="218">
        <v>45536</v>
      </c>
      <c r="H33" s="221">
        <v>45566</v>
      </c>
      <c r="I33" s="75"/>
      <c r="J33" s="75"/>
      <c r="K33" s="69"/>
      <c r="L33" s="69"/>
    </row>
    <row r="34" spans="1:12" s="66" customFormat="1" ht="47.25" customHeight="1" x14ac:dyDescent="0.25">
      <c r="A34" s="72" t="s">
        <v>315</v>
      </c>
      <c r="B34" s="71" t="s">
        <v>307</v>
      </c>
      <c r="C34" s="220" t="s">
        <v>385</v>
      </c>
      <c r="D34" s="220" t="s">
        <v>385</v>
      </c>
      <c r="E34" s="70" t="s">
        <v>385</v>
      </c>
      <c r="F34" s="70" t="s">
        <v>385</v>
      </c>
      <c r="G34" s="220" t="s">
        <v>385</v>
      </c>
      <c r="H34" s="220" t="s">
        <v>385</v>
      </c>
      <c r="I34" s="75"/>
      <c r="J34" s="75"/>
      <c r="K34" s="75"/>
      <c r="L34" s="69"/>
    </row>
    <row r="35" spans="1:12" s="66" customFormat="1" ht="49.5" customHeight="1" x14ac:dyDescent="0.25">
      <c r="A35" s="72" t="s">
        <v>316</v>
      </c>
      <c r="B35" s="71" t="s">
        <v>161</v>
      </c>
      <c r="C35" s="221">
        <v>45200</v>
      </c>
      <c r="D35" s="221">
        <v>45214</v>
      </c>
      <c r="E35" s="70" t="s">
        <v>385</v>
      </c>
      <c r="F35" s="70" t="s">
        <v>385</v>
      </c>
      <c r="G35" s="221">
        <v>45566</v>
      </c>
      <c r="H35" s="221">
        <v>45580</v>
      </c>
      <c r="I35" s="75"/>
      <c r="J35" s="75"/>
      <c r="K35" s="75"/>
      <c r="L35" s="69"/>
    </row>
    <row r="36" spans="1:12" ht="37.5" customHeight="1" x14ac:dyDescent="0.25">
      <c r="A36" s="72" t="s">
        <v>317</v>
      </c>
      <c r="B36" s="71" t="s">
        <v>299</v>
      </c>
      <c r="C36" s="221">
        <v>45200</v>
      </c>
      <c r="D36" s="221">
        <v>45534</v>
      </c>
      <c r="E36" s="70" t="s">
        <v>385</v>
      </c>
      <c r="F36" s="70" t="s">
        <v>385</v>
      </c>
      <c r="G36" s="221">
        <v>45809</v>
      </c>
      <c r="H36" s="221">
        <v>45828</v>
      </c>
      <c r="I36" s="74"/>
      <c r="J36" s="74"/>
      <c r="K36" s="69"/>
      <c r="L36" s="69"/>
    </row>
    <row r="37" spans="1:12" ht="47.25" x14ac:dyDescent="0.25">
      <c r="A37" s="72" t="s">
        <v>318</v>
      </c>
      <c r="B37" s="71" t="s">
        <v>159</v>
      </c>
      <c r="C37" s="221">
        <v>44927</v>
      </c>
      <c r="D37" s="222">
        <v>45168</v>
      </c>
      <c r="E37" s="70" t="s">
        <v>385</v>
      </c>
      <c r="F37" s="70" t="s">
        <v>385</v>
      </c>
      <c r="G37" s="221">
        <v>45658</v>
      </c>
      <c r="H37" s="222">
        <v>45717</v>
      </c>
      <c r="I37" s="74"/>
      <c r="J37" s="74"/>
      <c r="K37" s="69"/>
      <c r="L37" s="69"/>
    </row>
    <row r="38" spans="1:12" x14ac:dyDescent="0.25">
      <c r="A38" s="72" t="s">
        <v>504</v>
      </c>
      <c r="B38" s="73" t="s">
        <v>158</v>
      </c>
      <c r="C38" s="219"/>
      <c r="D38" s="219"/>
      <c r="E38" s="136"/>
      <c r="F38" s="136"/>
      <c r="G38" s="219"/>
      <c r="H38" s="219"/>
      <c r="I38" s="69"/>
      <c r="J38" s="69"/>
      <c r="K38" s="69"/>
      <c r="L38" s="69"/>
    </row>
    <row r="39" spans="1:12" ht="63.75" customHeight="1" x14ac:dyDescent="0.25">
      <c r="A39" s="72">
        <v>2</v>
      </c>
      <c r="B39" s="71" t="s">
        <v>304</v>
      </c>
      <c r="C39" s="220">
        <v>45231</v>
      </c>
      <c r="D39" s="220">
        <v>45442</v>
      </c>
      <c r="E39" s="135">
        <v>43160</v>
      </c>
      <c r="F39" s="135">
        <v>43179</v>
      </c>
      <c r="G39" s="220">
        <v>45787</v>
      </c>
      <c r="H39" s="220">
        <v>45807</v>
      </c>
      <c r="I39" s="136"/>
      <c r="J39" s="136"/>
      <c r="K39" s="30"/>
      <c r="L39" s="151"/>
    </row>
    <row r="40" spans="1:12" ht="21" customHeight="1" x14ac:dyDescent="0.25">
      <c r="A40" s="72" t="s">
        <v>157</v>
      </c>
      <c r="B40" s="71" t="s">
        <v>306</v>
      </c>
      <c r="C40" s="220">
        <v>45444</v>
      </c>
      <c r="D40" s="220">
        <v>45565</v>
      </c>
      <c r="E40" s="136"/>
      <c r="F40" s="136"/>
      <c r="G40" s="220">
        <v>45809</v>
      </c>
      <c r="H40" s="220">
        <v>45930</v>
      </c>
      <c r="I40" s="136"/>
      <c r="J40" s="136"/>
      <c r="K40" s="30"/>
      <c r="L40" s="151"/>
    </row>
    <row r="41" spans="1:12" ht="51.75" customHeight="1" x14ac:dyDescent="0.25">
      <c r="A41" s="72" t="s">
        <v>156</v>
      </c>
      <c r="B41" s="73" t="s">
        <v>383</v>
      </c>
      <c r="C41" s="221"/>
      <c r="D41" s="220"/>
      <c r="E41" s="136"/>
      <c r="F41" s="136"/>
      <c r="G41" s="190"/>
      <c r="H41" s="189"/>
      <c r="I41" s="69"/>
      <c r="J41" s="69"/>
      <c r="K41" s="30"/>
      <c r="L41" s="151"/>
    </row>
    <row r="42" spans="1:12" ht="35.25" customHeight="1" x14ac:dyDescent="0.25">
      <c r="A42" s="72">
        <v>3</v>
      </c>
      <c r="B42" s="71" t="s">
        <v>305</v>
      </c>
      <c r="C42" s="221">
        <v>45444</v>
      </c>
      <c r="D42" s="221">
        <v>45473</v>
      </c>
      <c r="E42" s="135">
        <v>43180</v>
      </c>
      <c r="F42" s="135">
        <v>43266</v>
      </c>
      <c r="G42" s="190">
        <v>45809</v>
      </c>
      <c r="H42" s="190">
        <v>45838</v>
      </c>
      <c r="I42" s="136"/>
      <c r="J42" s="136"/>
      <c r="K42" s="30"/>
      <c r="L42" s="151"/>
    </row>
    <row r="43" spans="1:12" ht="21.75" customHeight="1" x14ac:dyDescent="0.25">
      <c r="A43" s="72" t="s">
        <v>155</v>
      </c>
      <c r="B43" s="71" t="s">
        <v>153</v>
      </c>
      <c r="C43" s="220">
        <v>45566</v>
      </c>
      <c r="D43" s="220">
        <v>45595</v>
      </c>
      <c r="E43" s="136"/>
      <c r="F43" s="136"/>
      <c r="G43" s="189">
        <v>45838</v>
      </c>
      <c r="H43" s="189">
        <v>45960</v>
      </c>
      <c r="I43" s="136"/>
      <c r="J43" s="136"/>
      <c r="K43" s="69"/>
      <c r="L43" s="69"/>
    </row>
    <row r="44" spans="1:12" ht="58.5" customHeight="1" x14ac:dyDescent="0.25">
      <c r="A44" s="72" t="s">
        <v>154</v>
      </c>
      <c r="B44" s="71" t="s">
        <v>151</v>
      </c>
      <c r="C44" s="220">
        <v>45597</v>
      </c>
      <c r="D44" s="220">
        <v>45838</v>
      </c>
      <c r="E44" s="136"/>
      <c r="F44" s="136"/>
      <c r="G44" s="189">
        <v>45962</v>
      </c>
      <c r="H44" s="189">
        <v>45838</v>
      </c>
      <c r="I44" s="69"/>
      <c r="J44" s="69"/>
      <c r="K44" s="170"/>
      <c r="L44" s="170"/>
    </row>
    <row r="45" spans="1:12" ht="90.75" customHeight="1" x14ac:dyDescent="0.25">
      <c r="A45" s="72" t="s">
        <v>152</v>
      </c>
      <c r="B45" s="71" t="s">
        <v>310</v>
      </c>
      <c r="C45" s="220">
        <v>45474</v>
      </c>
      <c r="D45" s="220">
        <v>45930</v>
      </c>
      <c r="E45" s="137" t="s">
        <v>385</v>
      </c>
      <c r="F45" s="137" t="s">
        <v>385</v>
      </c>
      <c r="G45" s="189">
        <v>45839</v>
      </c>
      <c r="H45" s="189">
        <v>45930</v>
      </c>
      <c r="I45" s="69"/>
      <c r="J45" s="69"/>
      <c r="K45" s="69"/>
      <c r="L45" s="69"/>
    </row>
    <row r="46" spans="1:12" ht="167.25" customHeight="1" x14ac:dyDescent="0.25">
      <c r="A46" s="72" t="s">
        <v>150</v>
      </c>
      <c r="B46" s="71" t="s">
        <v>308</v>
      </c>
      <c r="C46" s="220" t="s">
        <v>385</v>
      </c>
      <c r="D46" s="220" t="s">
        <v>385</v>
      </c>
      <c r="E46" s="137" t="s">
        <v>385</v>
      </c>
      <c r="F46" s="137" t="s">
        <v>385</v>
      </c>
      <c r="G46" s="189" t="s">
        <v>385</v>
      </c>
      <c r="H46" s="189" t="s">
        <v>385</v>
      </c>
      <c r="I46" s="69"/>
      <c r="J46" s="69"/>
      <c r="K46" s="69"/>
      <c r="L46" s="69"/>
    </row>
    <row r="47" spans="1:12" ht="40.5" customHeight="1" x14ac:dyDescent="0.25">
      <c r="A47" s="72" t="s">
        <v>148</v>
      </c>
      <c r="B47" s="71" t="s">
        <v>149</v>
      </c>
      <c r="C47" s="220">
        <v>45931</v>
      </c>
      <c r="D47" s="220">
        <v>45955</v>
      </c>
      <c r="E47" s="136"/>
      <c r="F47" s="136"/>
      <c r="G47" s="189">
        <v>45931</v>
      </c>
      <c r="H47" s="189">
        <v>45955</v>
      </c>
      <c r="I47" s="69"/>
      <c r="J47" s="69"/>
      <c r="K47" s="69"/>
      <c r="L47" s="69"/>
    </row>
    <row r="48" spans="1:12" ht="37.5" customHeight="1" x14ac:dyDescent="0.25">
      <c r="A48" s="72" t="s">
        <v>505</v>
      </c>
      <c r="B48" s="73" t="s">
        <v>147</v>
      </c>
      <c r="C48" s="218"/>
      <c r="D48" s="223"/>
      <c r="E48" s="136"/>
      <c r="F48" s="136"/>
      <c r="G48" s="135"/>
      <c r="H48" s="191"/>
      <c r="I48" s="69"/>
      <c r="J48" s="69"/>
      <c r="K48" s="69"/>
      <c r="L48" s="69"/>
    </row>
    <row r="49" spans="1:12" ht="41.25" customHeight="1" x14ac:dyDescent="0.25">
      <c r="A49" s="72">
        <v>4</v>
      </c>
      <c r="B49" s="71" t="s">
        <v>145</v>
      </c>
      <c r="C49" s="220">
        <v>45955</v>
      </c>
      <c r="D49" s="220">
        <v>45960</v>
      </c>
      <c r="E49" s="138">
        <v>43415</v>
      </c>
      <c r="F49" s="138">
        <v>43429</v>
      </c>
      <c r="G49" s="189">
        <v>45955</v>
      </c>
      <c r="H49" s="189">
        <v>45960</v>
      </c>
      <c r="I49" s="171"/>
      <c r="J49" s="171"/>
      <c r="K49" s="69"/>
      <c r="L49" s="69"/>
    </row>
    <row r="50" spans="1:12" ht="86.25" customHeight="1" x14ac:dyDescent="0.25">
      <c r="A50" s="72" t="s">
        <v>146</v>
      </c>
      <c r="B50" s="71" t="s">
        <v>309</v>
      </c>
      <c r="C50" s="221">
        <v>45962</v>
      </c>
      <c r="D50" s="221">
        <v>45976</v>
      </c>
      <c r="E50" s="135">
        <v>43393</v>
      </c>
      <c r="F50" s="135">
        <v>43414</v>
      </c>
      <c r="G50" s="190">
        <v>45962</v>
      </c>
      <c r="H50" s="190">
        <v>45976</v>
      </c>
      <c r="I50" s="171"/>
      <c r="J50" s="171"/>
      <c r="K50" s="69"/>
      <c r="L50" s="69"/>
    </row>
    <row r="51" spans="1:12" ht="77.25" customHeight="1" x14ac:dyDescent="0.25">
      <c r="A51" s="72" t="s">
        <v>144</v>
      </c>
      <c r="B51" s="71" t="s">
        <v>311</v>
      </c>
      <c r="C51" s="221">
        <v>45976</v>
      </c>
      <c r="D51" s="221">
        <v>46006</v>
      </c>
      <c r="E51" s="70" t="s">
        <v>385</v>
      </c>
      <c r="F51" s="70" t="s">
        <v>385</v>
      </c>
      <c r="G51" s="190">
        <v>45976</v>
      </c>
      <c r="H51" s="190">
        <v>46006</v>
      </c>
      <c r="I51" s="69"/>
      <c r="J51" s="69"/>
      <c r="K51" s="69"/>
      <c r="L51" s="69"/>
    </row>
    <row r="52" spans="1:12" ht="71.25" customHeight="1" x14ac:dyDescent="0.25">
      <c r="A52" s="72" t="s">
        <v>142</v>
      </c>
      <c r="B52" s="71" t="s">
        <v>143</v>
      </c>
      <c r="C52" s="220" t="s">
        <v>385</v>
      </c>
      <c r="D52" s="220" t="s">
        <v>385</v>
      </c>
      <c r="E52" s="70" t="s">
        <v>385</v>
      </c>
      <c r="F52" s="70" t="s">
        <v>385</v>
      </c>
      <c r="G52" s="189" t="s">
        <v>385</v>
      </c>
      <c r="H52" s="189" t="s">
        <v>385</v>
      </c>
      <c r="I52" s="69"/>
      <c r="J52" s="69"/>
      <c r="K52" s="69"/>
      <c r="L52" s="69"/>
    </row>
    <row r="53" spans="1:12" ht="48" customHeight="1" x14ac:dyDescent="0.25">
      <c r="A53" s="72" t="s">
        <v>140</v>
      </c>
      <c r="B53" s="115" t="s">
        <v>312</v>
      </c>
      <c r="C53" s="221">
        <v>45992</v>
      </c>
      <c r="D53" s="221">
        <v>46021</v>
      </c>
      <c r="E53" s="135">
        <v>43430</v>
      </c>
      <c r="F53" s="135">
        <v>43444</v>
      </c>
      <c r="G53" s="190">
        <v>45992</v>
      </c>
      <c r="H53" s="190">
        <v>46021</v>
      </c>
      <c r="I53" s="171"/>
      <c r="J53" s="171"/>
      <c r="K53" s="69"/>
      <c r="L53" s="69"/>
    </row>
    <row r="54" spans="1:12" ht="46.5" customHeight="1" x14ac:dyDescent="0.25">
      <c r="A54" s="72" t="s">
        <v>313</v>
      </c>
      <c r="B54" s="71" t="s">
        <v>141</v>
      </c>
      <c r="C54" s="221">
        <v>45992</v>
      </c>
      <c r="D54" s="221">
        <v>46203</v>
      </c>
      <c r="E54" s="70" t="s">
        <v>385</v>
      </c>
      <c r="F54" s="70" t="s">
        <v>385</v>
      </c>
      <c r="G54" s="190">
        <v>45992</v>
      </c>
      <c r="H54" s="190">
        <v>46203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60" zoomScaleNormal="70" workbookViewId="0">
      <selection activeCell="O25" sqref="O25"/>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3" width="6.140625" style="64" customWidth="1"/>
    <col min="14" max="14" width="11.140625" style="64" customWidth="1"/>
    <col min="15" max="15" width="6.140625" style="64" customWidth="1"/>
    <col min="16" max="16" width="10.28515625" style="64" customWidth="1"/>
    <col min="17" max="17" width="8.85546875" style="64" customWidth="1"/>
    <col min="18" max="24" width="9.140625" style="64"/>
    <col min="25" max="25" width="14.140625" style="64" customWidth="1"/>
    <col min="26" max="16384" width="9.140625" style="64"/>
  </cols>
  <sheetData>
    <row r="1" spans="1:17" ht="18.75" x14ac:dyDescent="0.25">
      <c r="A1" s="65"/>
      <c r="B1" s="65"/>
      <c r="C1" s="65"/>
      <c r="D1" s="65"/>
      <c r="E1" s="65"/>
      <c r="F1" s="65"/>
      <c r="H1" s="65"/>
      <c r="I1" s="65"/>
      <c r="Q1" s="39" t="s">
        <v>69</v>
      </c>
    </row>
    <row r="2" spans="1:17" ht="18.75" x14ac:dyDescent="0.3">
      <c r="A2" s="65"/>
      <c r="B2" s="65"/>
      <c r="C2" s="65"/>
      <c r="D2" s="65"/>
      <c r="E2" s="65"/>
      <c r="F2" s="65"/>
      <c r="H2" s="65"/>
      <c r="I2" s="65"/>
      <c r="Q2" s="15" t="s">
        <v>10</v>
      </c>
    </row>
    <row r="3" spans="1:17" ht="18.75" x14ac:dyDescent="0.3">
      <c r="A3" s="65"/>
      <c r="B3" s="65"/>
      <c r="C3" s="65"/>
      <c r="D3" s="65"/>
      <c r="E3" s="65"/>
      <c r="F3" s="65"/>
      <c r="H3" s="65"/>
      <c r="I3" s="65"/>
      <c r="Q3" s="15" t="s">
        <v>68</v>
      </c>
    </row>
    <row r="4" spans="1:17"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row>
    <row r="5" spans="1:17" ht="20.25" x14ac:dyDescent="0.3">
      <c r="A5" s="65"/>
      <c r="B5" s="65"/>
      <c r="C5" s="65"/>
      <c r="D5" s="65"/>
      <c r="E5" s="147"/>
      <c r="H5" s="65"/>
      <c r="I5" s="65"/>
      <c r="Q5" s="15"/>
    </row>
    <row r="6" spans="1:17" ht="18.75" x14ac:dyDescent="0.25">
      <c r="A6" s="287" t="s">
        <v>9</v>
      </c>
      <c r="B6" s="287"/>
      <c r="C6" s="287"/>
      <c r="D6" s="287"/>
      <c r="E6" s="287"/>
      <c r="F6" s="287"/>
      <c r="G6" s="287"/>
      <c r="H6" s="287"/>
      <c r="I6" s="287"/>
      <c r="J6" s="287"/>
      <c r="K6" s="287"/>
      <c r="L6" s="287"/>
      <c r="M6" s="287"/>
      <c r="N6" s="287"/>
      <c r="O6" s="287"/>
      <c r="P6" s="287"/>
      <c r="Q6" s="287"/>
    </row>
    <row r="7" spans="1:17" ht="18.75" x14ac:dyDescent="0.25">
      <c r="A7" s="119"/>
      <c r="B7" s="119"/>
      <c r="C7" s="119"/>
      <c r="D7" s="119"/>
      <c r="E7" s="119"/>
      <c r="F7" s="119"/>
      <c r="G7" s="119"/>
      <c r="H7" s="68"/>
      <c r="I7" s="68"/>
      <c r="J7" s="68"/>
      <c r="K7" s="68"/>
      <c r="L7" s="68"/>
      <c r="M7" s="68"/>
      <c r="N7" s="68"/>
      <c r="O7" s="68"/>
      <c r="P7" s="68"/>
      <c r="Q7" s="68"/>
    </row>
    <row r="8" spans="1:17" x14ac:dyDescent="0.25">
      <c r="A8" s="288" t="s">
        <v>418</v>
      </c>
      <c r="B8" s="288"/>
      <c r="C8" s="288"/>
      <c r="D8" s="288"/>
      <c r="E8" s="288"/>
      <c r="F8" s="288"/>
      <c r="G8" s="288"/>
      <c r="H8" s="288"/>
      <c r="I8" s="288"/>
      <c r="J8" s="288"/>
      <c r="K8" s="288"/>
      <c r="L8" s="288"/>
      <c r="M8" s="288"/>
      <c r="N8" s="288"/>
      <c r="O8" s="288"/>
      <c r="P8" s="288"/>
      <c r="Q8" s="288"/>
    </row>
    <row r="9" spans="1:17" ht="18.75" customHeight="1" x14ac:dyDescent="0.25">
      <c r="A9" s="284" t="s">
        <v>8</v>
      </c>
      <c r="B9" s="284"/>
      <c r="C9" s="284"/>
      <c r="D9" s="284"/>
      <c r="E9" s="284"/>
      <c r="F9" s="284"/>
      <c r="G9" s="284"/>
      <c r="H9" s="284"/>
      <c r="I9" s="284"/>
      <c r="J9" s="284"/>
      <c r="K9" s="284"/>
      <c r="L9" s="284"/>
      <c r="M9" s="284"/>
      <c r="N9" s="284"/>
      <c r="O9" s="284"/>
      <c r="P9" s="284"/>
      <c r="Q9" s="284"/>
    </row>
    <row r="10" spans="1:17" ht="18.75" x14ac:dyDescent="0.25">
      <c r="A10" s="119"/>
      <c r="B10" s="119"/>
      <c r="C10" s="119"/>
      <c r="D10" s="119"/>
      <c r="E10" s="119"/>
      <c r="F10" s="119"/>
      <c r="G10" s="119"/>
      <c r="H10" s="68"/>
      <c r="I10" s="68"/>
      <c r="J10" s="68"/>
      <c r="K10" s="68"/>
      <c r="L10" s="68"/>
      <c r="M10" s="68"/>
      <c r="N10" s="68"/>
      <c r="O10" s="68"/>
      <c r="P10" s="68"/>
      <c r="Q10" s="68"/>
    </row>
    <row r="11" spans="1:17" x14ac:dyDescent="0.25">
      <c r="A11" s="288" t="str">
        <f>'6.1. Паспорт сетевой график'!A12:L12</f>
        <v>L_TP1100.VL.0046</v>
      </c>
      <c r="B11" s="288"/>
      <c r="C11" s="288"/>
      <c r="D11" s="288"/>
      <c r="E11" s="288"/>
      <c r="F11" s="288"/>
      <c r="G11" s="288"/>
      <c r="H11" s="288"/>
      <c r="I11" s="288"/>
      <c r="J11" s="288"/>
      <c r="K11" s="288"/>
      <c r="L11" s="288"/>
      <c r="M11" s="288"/>
      <c r="N11" s="288"/>
      <c r="O11" s="288"/>
      <c r="P11" s="288"/>
      <c r="Q11" s="288"/>
    </row>
    <row r="12" spans="1:17" x14ac:dyDescent="0.25">
      <c r="A12" s="284" t="s">
        <v>7</v>
      </c>
      <c r="B12" s="284"/>
      <c r="C12" s="284"/>
      <c r="D12" s="284"/>
      <c r="E12" s="284"/>
      <c r="F12" s="284"/>
      <c r="G12" s="284"/>
      <c r="H12" s="284"/>
      <c r="I12" s="284"/>
      <c r="J12" s="284"/>
      <c r="K12" s="284"/>
      <c r="L12" s="284"/>
      <c r="M12" s="284"/>
      <c r="N12" s="284"/>
      <c r="O12" s="284"/>
      <c r="P12" s="284"/>
      <c r="Q12" s="284"/>
    </row>
    <row r="13" spans="1:17" ht="16.5" customHeight="1" x14ac:dyDescent="0.3">
      <c r="A13" s="11"/>
      <c r="B13" s="11"/>
      <c r="C13" s="11"/>
      <c r="D13" s="11"/>
      <c r="E13" s="11"/>
      <c r="F13" s="11"/>
      <c r="G13" s="11"/>
      <c r="H13" s="67"/>
      <c r="I13" s="67"/>
      <c r="J13" s="67"/>
      <c r="K13" s="67"/>
      <c r="L13" s="67"/>
      <c r="M13" s="67"/>
      <c r="N13" s="67"/>
      <c r="O13" s="67"/>
      <c r="P13" s="67"/>
      <c r="Q13" s="67"/>
    </row>
    <row r="14" spans="1:17" x14ac:dyDescent="0.25">
      <c r="A14" s="288"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88"/>
      <c r="C14" s="288"/>
      <c r="D14" s="288"/>
      <c r="E14" s="288"/>
      <c r="F14" s="288"/>
      <c r="G14" s="288"/>
      <c r="H14" s="288"/>
      <c r="I14" s="288"/>
      <c r="J14" s="288"/>
      <c r="K14" s="288"/>
      <c r="L14" s="288"/>
      <c r="M14" s="288"/>
      <c r="N14" s="288"/>
      <c r="O14" s="288"/>
      <c r="P14" s="288"/>
      <c r="Q14" s="288"/>
    </row>
    <row r="15" spans="1:17" ht="15.75" customHeight="1" x14ac:dyDescent="0.25">
      <c r="A15" s="284" t="s">
        <v>6</v>
      </c>
      <c r="B15" s="284"/>
      <c r="C15" s="284"/>
      <c r="D15" s="284"/>
      <c r="E15" s="284"/>
      <c r="F15" s="284"/>
      <c r="G15" s="284"/>
      <c r="H15" s="284"/>
      <c r="I15" s="284"/>
      <c r="J15" s="284"/>
      <c r="K15" s="284"/>
      <c r="L15" s="284"/>
      <c r="M15" s="284"/>
      <c r="N15" s="284"/>
      <c r="O15" s="284"/>
      <c r="P15" s="284"/>
      <c r="Q15" s="284"/>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415" t="s">
        <v>354</v>
      </c>
      <c r="B18" s="415"/>
      <c r="C18" s="415"/>
      <c r="D18" s="415"/>
      <c r="E18" s="415"/>
      <c r="F18" s="415"/>
      <c r="G18" s="415"/>
      <c r="H18" s="415"/>
      <c r="I18" s="415"/>
      <c r="J18" s="415"/>
      <c r="K18" s="415"/>
      <c r="L18" s="415"/>
      <c r="M18" s="415"/>
      <c r="N18" s="415"/>
      <c r="O18" s="415"/>
      <c r="P18" s="415"/>
      <c r="Q18" s="415"/>
    </row>
    <row r="19" spans="1:29" x14ac:dyDescent="0.25">
      <c r="A19" s="65"/>
      <c r="B19" s="65"/>
      <c r="C19" s="65"/>
      <c r="D19" s="65"/>
      <c r="E19" s="65"/>
      <c r="F19" s="65"/>
      <c r="H19" s="65"/>
      <c r="I19" s="65"/>
      <c r="J19" s="65"/>
      <c r="K19" s="65"/>
      <c r="L19" s="65"/>
      <c r="M19" s="65"/>
      <c r="N19" s="65"/>
      <c r="O19" s="65"/>
      <c r="P19" s="65"/>
    </row>
    <row r="20" spans="1:29" ht="56.25" customHeight="1" x14ac:dyDescent="0.25">
      <c r="A20" s="416" t="s">
        <v>139</v>
      </c>
      <c r="B20" s="416" t="s">
        <v>138</v>
      </c>
      <c r="C20" s="419" t="s">
        <v>137</v>
      </c>
      <c r="D20" s="419"/>
      <c r="E20" s="420" t="s">
        <v>420</v>
      </c>
      <c r="F20" s="420"/>
      <c r="G20" s="421" t="s">
        <v>594</v>
      </c>
      <c r="H20" s="412" t="s">
        <v>514</v>
      </c>
      <c r="I20" s="413"/>
      <c r="J20" s="413"/>
      <c r="K20" s="413"/>
      <c r="L20" s="412" t="s">
        <v>515</v>
      </c>
      <c r="M20" s="413"/>
      <c r="N20" s="413"/>
      <c r="O20" s="413"/>
      <c r="P20" s="412" t="s">
        <v>516</v>
      </c>
      <c r="Q20" s="413"/>
      <c r="R20" s="413"/>
      <c r="S20" s="413"/>
      <c r="T20" s="412" t="s">
        <v>517</v>
      </c>
      <c r="U20" s="413"/>
      <c r="V20" s="413"/>
      <c r="W20" s="413"/>
      <c r="X20" s="412" t="s">
        <v>595</v>
      </c>
      <c r="Y20" s="413"/>
      <c r="Z20" s="413"/>
      <c r="AA20" s="413"/>
      <c r="AB20" s="414" t="s">
        <v>136</v>
      </c>
      <c r="AC20" s="414"/>
    </row>
    <row r="21" spans="1:29" ht="99.75" customHeight="1" x14ac:dyDescent="0.25">
      <c r="A21" s="417"/>
      <c r="B21" s="417"/>
      <c r="C21" s="419"/>
      <c r="D21" s="419"/>
      <c r="E21" s="420"/>
      <c r="F21" s="420"/>
      <c r="G21" s="422"/>
      <c r="H21" s="411" t="s">
        <v>2</v>
      </c>
      <c r="I21" s="411"/>
      <c r="J21" s="411" t="s">
        <v>421</v>
      </c>
      <c r="K21" s="411"/>
      <c r="L21" s="411" t="s">
        <v>2</v>
      </c>
      <c r="M21" s="411"/>
      <c r="N21" s="411" t="s">
        <v>421</v>
      </c>
      <c r="O21" s="411"/>
      <c r="P21" s="411" t="s">
        <v>2</v>
      </c>
      <c r="Q21" s="411"/>
      <c r="R21" s="411" t="s">
        <v>421</v>
      </c>
      <c r="S21" s="411"/>
      <c r="T21" s="411" t="s">
        <v>2</v>
      </c>
      <c r="U21" s="411"/>
      <c r="V21" s="411" t="s">
        <v>421</v>
      </c>
      <c r="W21" s="411"/>
      <c r="X21" s="411" t="s">
        <v>2</v>
      </c>
      <c r="Y21" s="411"/>
      <c r="Z21" s="411" t="s">
        <v>421</v>
      </c>
      <c r="AA21" s="411"/>
      <c r="AB21" s="414"/>
      <c r="AC21" s="414"/>
    </row>
    <row r="22" spans="1:29" ht="89.25" customHeight="1" x14ac:dyDescent="0.25">
      <c r="A22" s="418"/>
      <c r="B22" s="418"/>
      <c r="C22" s="278" t="s">
        <v>2</v>
      </c>
      <c r="D22" s="278" t="s">
        <v>421</v>
      </c>
      <c r="E22" s="200" t="s">
        <v>596</v>
      </c>
      <c r="F22" s="200" t="s">
        <v>597</v>
      </c>
      <c r="G22" s="423"/>
      <c r="H22" s="279" t="s">
        <v>336</v>
      </c>
      <c r="I22" s="279" t="s">
        <v>337</v>
      </c>
      <c r="J22" s="279" t="s">
        <v>336</v>
      </c>
      <c r="K22" s="279" t="s">
        <v>337</v>
      </c>
      <c r="L22" s="279" t="s">
        <v>336</v>
      </c>
      <c r="M22" s="279" t="s">
        <v>337</v>
      </c>
      <c r="N22" s="279" t="s">
        <v>336</v>
      </c>
      <c r="O22" s="279" t="s">
        <v>337</v>
      </c>
      <c r="P22" s="279" t="s">
        <v>336</v>
      </c>
      <c r="Q22" s="279" t="s">
        <v>337</v>
      </c>
      <c r="R22" s="279" t="s">
        <v>336</v>
      </c>
      <c r="S22" s="279" t="s">
        <v>337</v>
      </c>
      <c r="T22" s="279" t="s">
        <v>336</v>
      </c>
      <c r="U22" s="279" t="s">
        <v>337</v>
      </c>
      <c r="V22" s="279" t="s">
        <v>336</v>
      </c>
      <c r="W22" s="279" t="s">
        <v>337</v>
      </c>
      <c r="X22" s="279" t="s">
        <v>336</v>
      </c>
      <c r="Y22" s="279" t="s">
        <v>337</v>
      </c>
      <c r="Z22" s="279" t="s">
        <v>336</v>
      </c>
      <c r="AA22" s="279" t="s">
        <v>337</v>
      </c>
      <c r="AB22" s="278" t="s">
        <v>422</v>
      </c>
      <c r="AC22" s="278" t="s">
        <v>421</v>
      </c>
    </row>
    <row r="23" spans="1:29" ht="19.5" customHeight="1" x14ac:dyDescent="0.25">
      <c r="A23" s="193">
        <v>1</v>
      </c>
      <c r="B23" s="193">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148" customFormat="1" ht="47.25" x14ac:dyDescent="0.25">
      <c r="A24" s="172">
        <v>1</v>
      </c>
      <c r="B24" s="173" t="s">
        <v>135</v>
      </c>
      <c r="C24" s="174">
        <v>38.523056318697662</v>
      </c>
      <c r="D24" s="174">
        <v>39.120090516382405</v>
      </c>
      <c r="E24" s="174">
        <v>25.227263756382406</v>
      </c>
      <c r="F24" s="174">
        <v>24.991792116382406</v>
      </c>
      <c r="G24" s="174">
        <v>0.23547164000000001</v>
      </c>
      <c r="H24" s="174">
        <v>7.4347690666900101</v>
      </c>
      <c r="I24" s="174"/>
      <c r="J24" s="174">
        <v>0</v>
      </c>
      <c r="K24" s="174"/>
      <c r="L24" s="174">
        <v>14.744343179244657</v>
      </c>
      <c r="M24" s="174"/>
      <c r="N24" s="174">
        <v>24.991792116382403</v>
      </c>
      <c r="O24" s="174"/>
      <c r="P24" s="174">
        <v>0</v>
      </c>
      <c r="Q24" s="174"/>
      <c r="R24" s="174">
        <v>0</v>
      </c>
      <c r="S24" s="174"/>
      <c r="T24" s="174">
        <v>0</v>
      </c>
      <c r="U24" s="174"/>
      <c r="V24" s="174">
        <v>0</v>
      </c>
      <c r="W24" s="174"/>
      <c r="X24" s="174">
        <v>0</v>
      </c>
      <c r="Y24" s="174"/>
      <c r="Z24" s="174" t="s">
        <v>584</v>
      </c>
      <c r="AA24" s="174"/>
      <c r="AB24" s="174">
        <v>22.179112245934668</v>
      </c>
      <c r="AC24" s="174">
        <v>24.991792116382403</v>
      </c>
    </row>
    <row r="25" spans="1:29" s="149" customFormat="1" x14ac:dyDescent="0.25">
      <c r="A25" s="175" t="s">
        <v>423</v>
      </c>
      <c r="B25" s="176" t="s">
        <v>134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584</v>
      </c>
      <c r="AA25" s="174"/>
      <c r="AB25" s="174">
        <v>0</v>
      </c>
      <c r="AC25" s="174">
        <v>0</v>
      </c>
    </row>
    <row r="26" spans="1:29" s="149" customFormat="1" x14ac:dyDescent="0.25">
      <c r="A26" s="175" t="s">
        <v>424</v>
      </c>
      <c r="B26" s="176" t="s">
        <v>133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584</v>
      </c>
      <c r="AA26" s="174"/>
      <c r="AB26" s="174">
        <v>0</v>
      </c>
      <c r="AC26" s="174">
        <v>0</v>
      </c>
    </row>
    <row r="27" spans="1:29" s="149" customFormat="1" ht="31.5" x14ac:dyDescent="0.25">
      <c r="A27" s="175" t="s">
        <v>425</v>
      </c>
      <c r="B27" s="176" t="s">
        <v>294</v>
      </c>
      <c r="C27" s="174"/>
      <c r="D27" s="174"/>
      <c r="E27" s="174"/>
      <c r="F27" s="174"/>
      <c r="G27" s="174">
        <v>0</v>
      </c>
      <c r="H27" s="174">
        <v>6.1956408889083416</v>
      </c>
      <c r="I27" s="174"/>
      <c r="J27" s="174">
        <v>0</v>
      </c>
      <c r="K27" s="174"/>
      <c r="L27" s="174">
        <v>12.286952649370548</v>
      </c>
      <c r="M27" s="174"/>
      <c r="N27" s="174">
        <v>21.040190269494722</v>
      </c>
      <c r="O27" s="174"/>
      <c r="P27" s="174">
        <v>0</v>
      </c>
      <c r="Q27" s="174"/>
      <c r="R27" s="174">
        <v>0</v>
      </c>
      <c r="S27" s="174"/>
      <c r="T27" s="174">
        <v>0</v>
      </c>
      <c r="U27" s="174"/>
      <c r="V27" s="174">
        <v>0</v>
      </c>
      <c r="W27" s="174"/>
      <c r="X27" s="174">
        <v>0</v>
      </c>
      <c r="Y27" s="174"/>
      <c r="Z27" s="174" t="s">
        <v>584</v>
      </c>
      <c r="AA27" s="174"/>
      <c r="AB27" s="174">
        <v>18.482593538278891</v>
      </c>
      <c r="AC27" s="174">
        <v>21.040190269494722</v>
      </c>
    </row>
    <row r="28" spans="1:29" s="149" customFormat="1" x14ac:dyDescent="0.25">
      <c r="A28" s="175" t="s">
        <v>426</v>
      </c>
      <c r="B28" s="176" t="s">
        <v>427</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s="149" customFormat="1" x14ac:dyDescent="0.25">
      <c r="A29" s="175" t="s">
        <v>428</v>
      </c>
      <c r="B29" s="177" t="s">
        <v>132</v>
      </c>
      <c r="C29" s="174"/>
      <c r="D29" s="174"/>
      <c r="E29" s="174"/>
      <c r="F29" s="174"/>
      <c r="G29" s="174">
        <v>0.23547164000000001</v>
      </c>
      <c r="H29" s="174">
        <v>1.2391281777816685</v>
      </c>
      <c r="I29" s="174"/>
      <c r="J29" s="174">
        <v>0</v>
      </c>
      <c r="K29" s="174"/>
      <c r="L29" s="174">
        <v>2.4573905298741092</v>
      </c>
      <c r="M29" s="174"/>
      <c r="N29" s="174">
        <v>3.9516018468876801</v>
      </c>
      <c r="O29" s="174"/>
      <c r="P29" s="174">
        <v>0</v>
      </c>
      <c r="Q29" s="174"/>
      <c r="R29" s="174">
        <v>0</v>
      </c>
      <c r="S29" s="174"/>
      <c r="T29" s="174">
        <v>0</v>
      </c>
      <c r="U29" s="174"/>
      <c r="V29" s="174">
        <v>0</v>
      </c>
      <c r="W29" s="174"/>
      <c r="X29" s="174">
        <v>0</v>
      </c>
      <c r="Y29" s="174"/>
      <c r="Z29" s="174" t="s">
        <v>584</v>
      </c>
      <c r="AA29" s="174"/>
      <c r="AB29" s="174">
        <v>3.6965187076557777</v>
      </c>
      <c r="AC29" s="174">
        <v>3.9516018468876801</v>
      </c>
    </row>
    <row r="30" spans="1:29" s="148" customFormat="1" ht="47.25" x14ac:dyDescent="0.25">
      <c r="A30" s="172" t="s">
        <v>63</v>
      </c>
      <c r="B30" s="173" t="s">
        <v>429</v>
      </c>
      <c r="C30" s="174">
        <v>32.308717843189044</v>
      </c>
      <c r="D30" s="174">
        <v>32.81377226949472</v>
      </c>
      <c r="E30" s="174">
        <v>32.81377226949472</v>
      </c>
      <c r="F30" s="174">
        <v>32.81377226949472</v>
      </c>
      <c r="G30" s="174">
        <v>0</v>
      </c>
      <c r="H30" s="174">
        <v>7.5884760674726106</v>
      </c>
      <c r="I30" s="174"/>
      <c r="J30" s="174">
        <v>0</v>
      </c>
      <c r="K30" s="174"/>
      <c r="L30" s="174">
        <v>22.677644015080602</v>
      </c>
      <c r="M30" s="174"/>
      <c r="N30" s="174">
        <v>32.81377226949472</v>
      </c>
      <c r="O30" s="174"/>
      <c r="P30" s="174">
        <v>0</v>
      </c>
      <c r="Q30" s="174"/>
      <c r="R30" s="174">
        <v>0</v>
      </c>
      <c r="S30" s="174"/>
      <c r="T30" s="174">
        <v>0</v>
      </c>
      <c r="U30" s="174"/>
      <c r="V30" s="174">
        <v>0</v>
      </c>
      <c r="W30" s="174"/>
      <c r="X30" s="174">
        <v>0</v>
      </c>
      <c r="Y30" s="174"/>
      <c r="Z30" s="174" t="s">
        <v>584</v>
      </c>
      <c r="AA30" s="174"/>
      <c r="AB30" s="174">
        <v>30.266120082553215</v>
      </c>
      <c r="AC30" s="174">
        <v>32.81377226949472</v>
      </c>
    </row>
    <row r="31" spans="1:29" s="149" customFormat="1" x14ac:dyDescent="0.25">
      <c r="A31" s="172" t="s">
        <v>430</v>
      </c>
      <c r="B31" s="176" t="s">
        <v>131</v>
      </c>
      <c r="C31" s="174">
        <v>3.046229264686958</v>
      </c>
      <c r="D31" s="174">
        <v>3.2080213476485726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s="149" customFormat="1" ht="31.5" x14ac:dyDescent="0.25">
      <c r="A32" s="172" t="s">
        <v>431</v>
      </c>
      <c r="B32" s="176" t="s">
        <v>130</v>
      </c>
      <c r="C32" s="174">
        <v>22.366875366691701</v>
      </c>
      <c r="D32" s="174">
        <v>22.614651506682197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49" customFormat="1" x14ac:dyDescent="0.25">
      <c r="A33" s="172" t="s">
        <v>432</v>
      </c>
      <c r="B33" s="176" t="s">
        <v>129</v>
      </c>
      <c r="C33" s="174">
        <v>2.0253035334231808E-2</v>
      </c>
      <c r="D33" s="174">
        <v>2.0292599974802542E-2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49" customFormat="1" x14ac:dyDescent="0.25">
      <c r="A34" s="172" t="s">
        <v>433</v>
      </c>
      <c r="B34" s="176" t="s">
        <v>128</v>
      </c>
      <c r="C34" s="174">
        <v>6.875360176476156</v>
      </c>
      <c r="D34" s="174">
        <v>6.9708068151891496</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48" customFormat="1" ht="31.5" x14ac:dyDescent="0.25">
      <c r="A35" s="172" t="s">
        <v>62</v>
      </c>
      <c r="B35" s="173" t="s">
        <v>434</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49" customFormat="1" ht="31.5" x14ac:dyDescent="0.25">
      <c r="A36" s="175" t="s">
        <v>435</v>
      </c>
      <c r="B36" s="176" t="s">
        <v>436</v>
      </c>
      <c r="C36" s="174"/>
      <c r="D36" s="174"/>
      <c r="E36" s="174"/>
      <c r="F36" s="174"/>
      <c r="G36" s="174">
        <v>0</v>
      </c>
      <c r="H36" s="174">
        <v>0</v>
      </c>
      <c r="I36" s="194" t="s">
        <v>391</v>
      </c>
      <c r="J36" s="174">
        <v>0</v>
      </c>
      <c r="K36" s="174" t="s">
        <v>391</v>
      </c>
      <c r="L36" s="174">
        <v>0</v>
      </c>
      <c r="M36" s="194" t="s">
        <v>391</v>
      </c>
      <c r="N36" s="174">
        <v>0</v>
      </c>
      <c r="O36" s="174" t="s">
        <v>391</v>
      </c>
      <c r="P36" s="174">
        <v>0</v>
      </c>
      <c r="Q36" s="194" t="s">
        <v>391</v>
      </c>
      <c r="R36" s="174">
        <v>0</v>
      </c>
      <c r="S36" s="174" t="s">
        <v>391</v>
      </c>
      <c r="T36" s="174">
        <v>0</v>
      </c>
      <c r="U36" s="194" t="s">
        <v>391</v>
      </c>
      <c r="V36" s="174">
        <v>0</v>
      </c>
      <c r="W36" s="174" t="s">
        <v>391</v>
      </c>
      <c r="X36" s="174">
        <v>0</v>
      </c>
      <c r="Y36" s="194" t="s">
        <v>391</v>
      </c>
      <c r="Z36" s="174" t="s">
        <v>584</v>
      </c>
      <c r="AA36" s="174" t="s">
        <v>584</v>
      </c>
      <c r="AB36" s="174">
        <v>0</v>
      </c>
      <c r="AC36" s="174">
        <v>0</v>
      </c>
    </row>
    <row r="37" spans="1:29" s="149" customFormat="1" x14ac:dyDescent="0.25">
      <c r="A37" s="175" t="s">
        <v>437</v>
      </c>
      <c r="B37" s="178" t="s">
        <v>126</v>
      </c>
      <c r="C37" s="174"/>
      <c r="D37" s="174"/>
      <c r="E37" s="174"/>
      <c r="F37" s="174"/>
      <c r="G37" s="174">
        <v>0</v>
      </c>
      <c r="H37" s="174">
        <v>0</v>
      </c>
      <c r="I37" s="194" t="s">
        <v>391</v>
      </c>
      <c r="J37" s="174">
        <v>0</v>
      </c>
      <c r="K37" s="174" t="s">
        <v>391</v>
      </c>
      <c r="L37" s="174">
        <v>0</v>
      </c>
      <c r="M37" s="194" t="s">
        <v>391</v>
      </c>
      <c r="N37" s="174">
        <v>0</v>
      </c>
      <c r="O37" s="174" t="s">
        <v>391</v>
      </c>
      <c r="P37" s="174">
        <v>0</v>
      </c>
      <c r="Q37" s="194" t="s">
        <v>391</v>
      </c>
      <c r="R37" s="174">
        <v>0</v>
      </c>
      <c r="S37" s="174" t="s">
        <v>391</v>
      </c>
      <c r="T37" s="174">
        <v>0</v>
      </c>
      <c r="U37" s="194" t="s">
        <v>391</v>
      </c>
      <c r="V37" s="174">
        <v>0</v>
      </c>
      <c r="W37" s="174" t="s">
        <v>391</v>
      </c>
      <c r="X37" s="174">
        <v>0</v>
      </c>
      <c r="Y37" s="194" t="s">
        <v>391</v>
      </c>
      <c r="Z37" s="174" t="s">
        <v>584</v>
      </c>
      <c r="AA37" s="174" t="s">
        <v>584</v>
      </c>
      <c r="AB37" s="174">
        <v>0</v>
      </c>
      <c r="AC37" s="174">
        <v>0</v>
      </c>
    </row>
    <row r="38" spans="1:29" s="149" customFormat="1" x14ac:dyDescent="0.25">
      <c r="A38" s="175" t="s">
        <v>438</v>
      </c>
      <c r="B38" s="178" t="s">
        <v>494</v>
      </c>
      <c r="C38" s="174"/>
      <c r="D38" s="174"/>
      <c r="E38" s="174"/>
      <c r="F38" s="174"/>
      <c r="G38" s="174">
        <v>0</v>
      </c>
      <c r="H38" s="174">
        <v>0</v>
      </c>
      <c r="I38" s="194" t="s">
        <v>391</v>
      </c>
      <c r="J38" s="174">
        <v>0</v>
      </c>
      <c r="K38" s="174" t="s">
        <v>391</v>
      </c>
      <c r="L38" s="174">
        <v>0</v>
      </c>
      <c r="M38" s="194" t="s">
        <v>391</v>
      </c>
      <c r="N38" s="174">
        <v>0</v>
      </c>
      <c r="O38" s="174" t="s">
        <v>391</v>
      </c>
      <c r="P38" s="174">
        <v>0</v>
      </c>
      <c r="Q38" s="194" t="s">
        <v>391</v>
      </c>
      <c r="R38" s="174">
        <v>0</v>
      </c>
      <c r="S38" s="174" t="s">
        <v>391</v>
      </c>
      <c r="T38" s="174">
        <v>0</v>
      </c>
      <c r="U38" s="194" t="s">
        <v>391</v>
      </c>
      <c r="V38" s="174">
        <v>0</v>
      </c>
      <c r="W38" s="174" t="s">
        <v>391</v>
      </c>
      <c r="X38" s="174">
        <v>0</v>
      </c>
      <c r="Y38" s="194" t="s">
        <v>391</v>
      </c>
      <c r="Z38" s="174" t="s">
        <v>584</v>
      </c>
      <c r="AA38" s="174" t="s">
        <v>584</v>
      </c>
      <c r="AB38" s="174">
        <v>0</v>
      </c>
      <c r="AC38" s="174">
        <v>0</v>
      </c>
    </row>
    <row r="39" spans="1:29" s="149" customFormat="1" x14ac:dyDescent="0.25">
      <c r="A39" s="175" t="s">
        <v>439</v>
      </c>
      <c r="B39" s="176" t="s">
        <v>440</v>
      </c>
      <c r="C39" s="174"/>
      <c r="D39" s="174"/>
      <c r="E39" s="174"/>
      <c r="F39" s="174"/>
      <c r="G39" s="174">
        <v>0</v>
      </c>
      <c r="H39" s="174">
        <v>0</v>
      </c>
      <c r="I39" s="194" t="s">
        <v>391</v>
      </c>
      <c r="J39" s="174">
        <v>0</v>
      </c>
      <c r="K39" s="174" t="s">
        <v>391</v>
      </c>
      <c r="L39" s="174">
        <v>0.55000000000000004</v>
      </c>
      <c r="M39" s="194">
        <v>4</v>
      </c>
      <c r="N39" s="174">
        <v>0.55000000000000004</v>
      </c>
      <c r="O39" s="174">
        <v>4</v>
      </c>
      <c r="P39" s="174">
        <v>0</v>
      </c>
      <c r="Q39" s="194" t="s">
        <v>391</v>
      </c>
      <c r="R39" s="174">
        <v>0</v>
      </c>
      <c r="S39" s="174" t="s">
        <v>391</v>
      </c>
      <c r="T39" s="174">
        <v>0</v>
      </c>
      <c r="U39" s="194" t="s">
        <v>391</v>
      </c>
      <c r="V39" s="174">
        <v>0</v>
      </c>
      <c r="W39" s="174" t="s">
        <v>391</v>
      </c>
      <c r="X39" s="174">
        <v>0</v>
      </c>
      <c r="Y39" s="194" t="s">
        <v>391</v>
      </c>
      <c r="Z39" s="174" t="s">
        <v>584</v>
      </c>
      <c r="AA39" s="174" t="s">
        <v>584</v>
      </c>
      <c r="AB39" s="174">
        <v>0.55000000000000004</v>
      </c>
      <c r="AC39" s="174">
        <v>0.55000000000000004</v>
      </c>
    </row>
    <row r="40" spans="1:29" s="149" customFormat="1" x14ac:dyDescent="0.25">
      <c r="A40" s="175" t="s">
        <v>441</v>
      </c>
      <c r="B40" s="176" t="s">
        <v>442</v>
      </c>
      <c r="C40" s="174"/>
      <c r="D40" s="174"/>
      <c r="E40" s="174"/>
      <c r="F40" s="174"/>
      <c r="G40" s="174">
        <v>0</v>
      </c>
      <c r="H40" s="174">
        <v>0</v>
      </c>
      <c r="I40" s="194" t="s">
        <v>391</v>
      </c>
      <c r="J40" s="174">
        <v>0</v>
      </c>
      <c r="K40" s="174" t="s">
        <v>391</v>
      </c>
      <c r="L40" s="174">
        <v>0</v>
      </c>
      <c r="M40" s="194" t="s">
        <v>391</v>
      </c>
      <c r="N40" s="174">
        <v>0</v>
      </c>
      <c r="O40" s="174" t="s">
        <v>391</v>
      </c>
      <c r="P40" s="174">
        <v>0</v>
      </c>
      <c r="Q40" s="194" t="s">
        <v>391</v>
      </c>
      <c r="R40" s="174">
        <v>0</v>
      </c>
      <c r="S40" s="174" t="s">
        <v>391</v>
      </c>
      <c r="T40" s="174">
        <v>0</v>
      </c>
      <c r="U40" s="194" t="s">
        <v>391</v>
      </c>
      <c r="V40" s="174">
        <v>0</v>
      </c>
      <c r="W40" s="174" t="s">
        <v>391</v>
      </c>
      <c r="X40" s="174">
        <v>0</v>
      </c>
      <c r="Y40" s="194" t="s">
        <v>391</v>
      </c>
      <c r="Z40" s="174" t="s">
        <v>584</v>
      </c>
      <c r="AA40" s="174" t="s">
        <v>584</v>
      </c>
      <c r="AB40" s="174">
        <v>0</v>
      </c>
      <c r="AC40" s="174">
        <v>0</v>
      </c>
    </row>
    <row r="41" spans="1:29" s="149" customFormat="1" x14ac:dyDescent="0.25">
      <c r="A41" s="175" t="s">
        <v>443</v>
      </c>
      <c r="B41" s="176" t="s">
        <v>444</v>
      </c>
      <c r="C41" s="174"/>
      <c r="D41" s="174"/>
      <c r="E41" s="174"/>
      <c r="F41" s="174"/>
      <c r="G41" s="174">
        <v>0</v>
      </c>
      <c r="H41" s="174">
        <v>0</v>
      </c>
      <c r="I41" s="194" t="s">
        <v>391</v>
      </c>
      <c r="J41" s="174">
        <v>0</v>
      </c>
      <c r="K41" s="174" t="s">
        <v>391</v>
      </c>
      <c r="L41" s="174">
        <v>0</v>
      </c>
      <c r="M41" s="194" t="s">
        <v>391</v>
      </c>
      <c r="N41" s="174">
        <v>0</v>
      </c>
      <c r="O41" s="174" t="s">
        <v>391</v>
      </c>
      <c r="P41" s="174">
        <v>0</v>
      </c>
      <c r="Q41" s="194" t="s">
        <v>391</v>
      </c>
      <c r="R41" s="174">
        <v>0</v>
      </c>
      <c r="S41" s="174" t="s">
        <v>391</v>
      </c>
      <c r="T41" s="174">
        <v>0</v>
      </c>
      <c r="U41" s="194" t="s">
        <v>391</v>
      </c>
      <c r="V41" s="174">
        <v>0</v>
      </c>
      <c r="W41" s="174" t="s">
        <v>391</v>
      </c>
      <c r="X41" s="174">
        <v>0</v>
      </c>
      <c r="Y41" s="194" t="s">
        <v>391</v>
      </c>
      <c r="Z41" s="174" t="s">
        <v>584</v>
      </c>
      <c r="AA41" s="174" t="s">
        <v>584</v>
      </c>
      <c r="AB41" s="174">
        <v>0</v>
      </c>
      <c r="AC41" s="174">
        <v>0</v>
      </c>
    </row>
    <row r="42" spans="1:29" s="148" customFormat="1" x14ac:dyDescent="0.25">
      <c r="A42" s="175" t="s">
        <v>445</v>
      </c>
      <c r="B42" s="176" t="s">
        <v>446</v>
      </c>
      <c r="C42" s="174"/>
      <c r="D42" s="174"/>
      <c r="E42" s="174"/>
      <c r="F42" s="174"/>
      <c r="G42" s="174">
        <v>0</v>
      </c>
      <c r="H42" s="174">
        <v>0</v>
      </c>
      <c r="I42" s="194" t="s">
        <v>391</v>
      </c>
      <c r="J42" s="174">
        <v>0</v>
      </c>
      <c r="K42" s="174" t="s">
        <v>391</v>
      </c>
      <c r="L42" s="174">
        <v>0</v>
      </c>
      <c r="M42" s="194" t="s">
        <v>391</v>
      </c>
      <c r="N42" s="174">
        <v>0</v>
      </c>
      <c r="O42" s="174" t="s">
        <v>391</v>
      </c>
      <c r="P42" s="174">
        <v>0</v>
      </c>
      <c r="Q42" s="194" t="s">
        <v>391</v>
      </c>
      <c r="R42" s="174">
        <v>0</v>
      </c>
      <c r="S42" s="174" t="s">
        <v>391</v>
      </c>
      <c r="T42" s="174">
        <v>0</v>
      </c>
      <c r="U42" s="194" t="s">
        <v>391</v>
      </c>
      <c r="V42" s="174">
        <v>0</v>
      </c>
      <c r="W42" s="174" t="s">
        <v>391</v>
      </c>
      <c r="X42" s="174">
        <v>0</v>
      </c>
      <c r="Y42" s="194" t="s">
        <v>391</v>
      </c>
      <c r="Z42" s="174" t="s">
        <v>584</v>
      </c>
      <c r="AA42" s="174" t="s">
        <v>584</v>
      </c>
      <c r="AB42" s="174">
        <v>0</v>
      </c>
      <c r="AC42" s="174">
        <v>0</v>
      </c>
    </row>
    <row r="43" spans="1:29" s="149" customFormat="1" x14ac:dyDescent="0.25">
      <c r="A43" s="175" t="s">
        <v>447</v>
      </c>
      <c r="B43" s="176" t="s">
        <v>448</v>
      </c>
      <c r="C43" s="174"/>
      <c r="D43" s="174"/>
      <c r="E43" s="174"/>
      <c r="F43" s="174"/>
      <c r="G43" s="174">
        <v>0</v>
      </c>
      <c r="H43" s="174">
        <v>0</v>
      </c>
      <c r="I43" s="194" t="s">
        <v>391</v>
      </c>
      <c r="J43" s="174">
        <v>0</v>
      </c>
      <c r="K43" s="174" t="s">
        <v>391</v>
      </c>
      <c r="L43" s="174">
        <v>0</v>
      </c>
      <c r="M43" s="194" t="s">
        <v>391</v>
      </c>
      <c r="N43" s="174">
        <v>0</v>
      </c>
      <c r="O43" s="174" t="s">
        <v>391</v>
      </c>
      <c r="P43" s="174">
        <v>0</v>
      </c>
      <c r="Q43" s="194" t="s">
        <v>391</v>
      </c>
      <c r="R43" s="174">
        <v>0</v>
      </c>
      <c r="S43" s="174" t="s">
        <v>391</v>
      </c>
      <c r="T43" s="174">
        <v>0</v>
      </c>
      <c r="U43" s="194" t="s">
        <v>391</v>
      </c>
      <c r="V43" s="174">
        <v>0</v>
      </c>
      <c r="W43" s="174" t="s">
        <v>391</v>
      </c>
      <c r="X43" s="174">
        <v>0</v>
      </c>
      <c r="Y43" s="194" t="s">
        <v>391</v>
      </c>
      <c r="Z43" s="174" t="s">
        <v>584</v>
      </c>
      <c r="AA43" s="174" t="s">
        <v>584</v>
      </c>
      <c r="AB43" s="174">
        <v>0</v>
      </c>
      <c r="AC43" s="174">
        <v>0</v>
      </c>
    </row>
    <row r="44" spans="1:29" s="149" customFormat="1" x14ac:dyDescent="0.25">
      <c r="A44" s="175" t="s">
        <v>449</v>
      </c>
      <c r="B44" s="176" t="s">
        <v>450</v>
      </c>
      <c r="C44" s="174"/>
      <c r="D44" s="174"/>
      <c r="E44" s="174"/>
      <c r="F44" s="174"/>
      <c r="G44" s="174">
        <v>0</v>
      </c>
      <c r="H44" s="174">
        <v>0</v>
      </c>
      <c r="I44" s="194" t="s">
        <v>391</v>
      </c>
      <c r="J44" s="174">
        <v>0</v>
      </c>
      <c r="K44" s="174" t="s">
        <v>391</v>
      </c>
      <c r="L44" s="174">
        <v>0</v>
      </c>
      <c r="M44" s="194" t="s">
        <v>391</v>
      </c>
      <c r="N44" s="174">
        <v>0</v>
      </c>
      <c r="O44" s="174" t="s">
        <v>391</v>
      </c>
      <c r="P44" s="174">
        <v>0</v>
      </c>
      <c r="Q44" s="194" t="s">
        <v>391</v>
      </c>
      <c r="R44" s="174">
        <v>0</v>
      </c>
      <c r="S44" s="174" t="s">
        <v>391</v>
      </c>
      <c r="T44" s="174">
        <v>0</v>
      </c>
      <c r="U44" s="194" t="s">
        <v>391</v>
      </c>
      <c r="V44" s="174">
        <v>0</v>
      </c>
      <c r="W44" s="174" t="s">
        <v>391</v>
      </c>
      <c r="X44" s="174">
        <v>0</v>
      </c>
      <c r="Y44" s="194" t="s">
        <v>391</v>
      </c>
      <c r="Z44" s="174" t="s">
        <v>584</v>
      </c>
      <c r="AA44" s="174" t="s">
        <v>584</v>
      </c>
      <c r="AB44" s="174">
        <v>0</v>
      </c>
      <c r="AC44" s="174">
        <v>0</v>
      </c>
    </row>
    <row r="45" spans="1:29" s="149" customFormat="1" x14ac:dyDescent="0.25">
      <c r="A45" s="175" t="s">
        <v>451</v>
      </c>
      <c r="B45" s="176" t="s">
        <v>452</v>
      </c>
      <c r="C45" s="174"/>
      <c r="D45" s="174"/>
      <c r="E45" s="174"/>
      <c r="F45" s="174"/>
      <c r="G45" s="174">
        <v>0</v>
      </c>
      <c r="H45" s="174">
        <v>0</v>
      </c>
      <c r="I45" s="194" t="s">
        <v>391</v>
      </c>
      <c r="J45" s="174">
        <v>0</v>
      </c>
      <c r="K45" s="174" t="s">
        <v>391</v>
      </c>
      <c r="L45" s="174">
        <v>0</v>
      </c>
      <c r="M45" s="194" t="s">
        <v>391</v>
      </c>
      <c r="N45" s="174">
        <v>0</v>
      </c>
      <c r="O45" s="174" t="s">
        <v>391</v>
      </c>
      <c r="P45" s="174">
        <v>0</v>
      </c>
      <c r="Q45" s="194" t="s">
        <v>391</v>
      </c>
      <c r="R45" s="174">
        <v>0</v>
      </c>
      <c r="S45" s="174" t="s">
        <v>391</v>
      </c>
      <c r="T45" s="174">
        <v>0</v>
      </c>
      <c r="U45" s="194" t="s">
        <v>391</v>
      </c>
      <c r="V45" s="174">
        <v>0</v>
      </c>
      <c r="W45" s="174" t="s">
        <v>391</v>
      </c>
      <c r="X45" s="174">
        <v>0</v>
      </c>
      <c r="Y45" s="194" t="s">
        <v>391</v>
      </c>
      <c r="Z45" s="174" t="s">
        <v>584</v>
      </c>
      <c r="AA45" s="174" t="s">
        <v>584</v>
      </c>
      <c r="AB45" s="174">
        <v>0</v>
      </c>
      <c r="AC45" s="174">
        <v>0</v>
      </c>
    </row>
    <row r="46" spans="1:29" s="149" customFormat="1" x14ac:dyDescent="0.25">
      <c r="A46" s="175" t="s">
        <v>453</v>
      </c>
      <c r="B46" s="176" t="s">
        <v>454</v>
      </c>
      <c r="C46" s="174"/>
      <c r="D46" s="174"/>
      <c r="E46" s="174"/>
      <c r="F46" s="174"/>
      <c r="G46" s="174">
        <v>0</v>
      </c>
      <c r="H46" s="174">
        <v>0</v>
      </c>
      <c r="I46" s="194" t="s">
        <v>391</v>
      </c>
      <c r="J46" s="174">
        <v>0</v>
      </c>
      <c r="K46" s="174" t="s">
        <v>391</v>
      </c>
      <c r="L46" s="174">
        <v>0</v>
      </c>
      <c r="M46" s="194" t="s">
        <v>391</v>
      </c>
      <c r="N46" s="174">
        <v>0</v>
      </c>
      <c r="O46" s="174" t="s">
        <v>391</v>
      </c>
      <c r="P46" s="174">
        <v>0</v>
      </c>
      <c r="Q46" s="194" t="s">
        <v>391</v>
      </c>
      <c r="R46" s="174">
        <v>0</v>
      </c>
      <c r="S46" s="174" t="s">
        <v>391</v>
      </c>
      <c r="T46" s="174">
        <v>0</v>
      </c>
      <c r="U46" s="194" t="s">
        <v>391</v>
      </c>
      <c r="V46" s="174">
        <v>0</v>
      </c>
      <c r="W46" s="174" t="s">
        <v>391</v>
      </c>
      <c r="X46" s="174">
        <v>0</v>
      </c>
      <c r="Y46" s="194" t="s">
        <v>391</v>
      </c>
      <c r="Z46" s="174" t="s">
        <v>584</v>
      </c>
      <c r="AA46" s="174" t="s">
        <v>584</v>
      </c>
      <c r="AB46" s="174">
        <v>0</v>
      </c>
      <c r="AC46" s="174">
        <v>0</v>
      </c>
    </row>
    <row r="47" spans="1:29" s="149" customFormat="1" x14ac:dyDescent="0.25">
      <c r="A47" s="172" t="s">
        <v>61</v>
      </c>
      <c r="B47" s="173" t="s">
        <v>127</v>
      </c>
      <c r="C47" s="174"/>
      <c r="D47" s="174"/>
      <c r="E47" s="174"/>
      <c r="F47" s="174"/>
      <c r="G47" s="174"/>
      <c r="H47" s="174"/>
      <c r="I47" s="174"/>
      <c r="J47" s="174"/>
      <c r="K47" s="174"/>
      <c r="L47" s="174"/>
      <c r="M47" s="174"/>
      <c r="N47" s="174"/>
      <c r="O47" s="174"/>
      <c r="P47" s="174"/>
      <c r="Q47" s="174"/>
      <c r="R47" s="174"/>
      <c r="S47" s="194"/>
      <c r="T47" s="174"/>
      <c r="U47" s="174"/>
      <c r="V47" s="174"/>
      <c r="W47" s="174"/>
      <c r="X47" s="174"/>
      <c r="Y47" s="174"/>
      <c r="Z47" s="174"/>
      <c r="AA47" s="174"/>
      <c r="AB47" s="174"/>
      <c r="AC47" s="174"/>
    </row>
    <row r="48" spans="1:29" s="149" customFormat="1" ht="31.5" x14ac:dyDescent="0.25">
      <c r="A48" s="175" t="s">
        <v>455</v>
      </c>
      <c r="B48" s="176" t="s">
        <v>436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584</v>
      </c>
      <c r="AA48" s="174"/>
      <c r="AB48" s="174">
        <v>0</v>
      </c>
      <c r="AC48" s="174">
        <v>0</v>
      </c>
    </row>
    <row r="49" spans="1:29" s="148" customFormat="1" x14ac:dyDescent="0.25">
      <c r="A49" s="175" t="s">
        <v>456</v>
      </c>
      <c r="B49" s="178" t="s">
        <v>126</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584</v>
      </c>
      <c r="AA49" s="174"/>
      <c r="AB49" s="174">
        <v>0</v>
      </c>
      <c r="AC49" s="174">
        <v>0</v>
      </c>
    </row>
    <row r="50" spans="1:29" s="149" customFormat="1" ht="31.5" x14ac:dyDescent="0.25">
      <c r="A50" s="175" t="s">
        <v>457</v>
      </c>
      <c r="B50" s="178" t="s">
        <v>458</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584</v>
      </c>
      <c r="AA50" s="174"/>
      <c r="AB50" s="174">
        <v>0</v>
      </c>
      <c r="AC50" s="174">
        <v>0</v>
      </c>
    </row>
    <row r="51" spans="1:29" s="149" customFormat="1" ht="31.5" x14ac:dyDescent="0.25">
      <c r="A51" s="175" t="s">
        <v>459</v>
      </c>
      <c r="B51" s="176" t="s">
        <v>460</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584</v>
      </c>
      <c r="AA51" s="174"/>
      <c r="AB51" s="174">
        <v>0</v>
      </c>
      <c r="AC51" s="174">
        <v>0</v>
      </c>
    </row>
    <row r="52" spans="1:29" s="149" customFormat="1" x14ac:dyDescent="0.25">
      <c r="A52" s="175" t="s">
        <v>461</v>
      </c>
      <c r="B52" s="176" t="s">
        <v>125</v>
      </c>
      <c r="C52" s="174">
        <v>0.55300000000000005</v>
      </c>
      <c r="D52" s="174">
        <v>0.55300000000000005</v>
      </c>
      <c r="E52" s="174"/>
      <c r="F52" s="174"/>
      <c r="G52" s="174">
        <v>0</v>
      </c>
      <c r="H52" s="174">
        <v>0</v>
      </c>
      <c r="I52" s="174"/>
      <c r="J52" s="174">
        <v>0</v>
      </c>
      <c r="K52" s="174"/>
      <c r="L52" s="174">
        <v>0.55300000000000005</v>
      </c>
      <c r="M52" s="174"/>
      <c r="N52" s="174">
        <v>0.55300000000000005</v>
      </c>
      <c r="O52" s="174"/>
      <c r="P52" s="174">
        <v>0</v>
      </c>
      <c r="Q52" s="174"/>
      <c r="R52" s="174">
        <v>0</v>
      </c>
      <c r="S52" s="174"/>
      <c r="T52" s="174">
        <v>0</v>
      </c>
      <c r="U52" s="174"/>
      <c r="V52" s="174">
        <v>0</v>
      </c>
      <c r="W52" s="174"/>
      <c r="X52" s="174">
        <v>0</v>
      </c>
      <c r="Y52" s="174"/>
      <c r="Z52" s="174" t="s">
        <v>584</v>
      </c>
      <c r="AA52" s="174"/>
      <c r="AB52" s="174">
        <v>0.55300000000000005</v>
      </c>
      <c r="AC52" s="174">
        <v>0.55300000000000005</v>
      </c>
    </row>
    <row r="53" spans="1:29" s="149" customFormat="1" x14ac:dyDescent="0.25">
      <c r="A53" s="175" t="s">
        <v>462</v>
      </c>
      <c r="B53" s="176" t="s">
        <v>440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584</v>
      </c>
      <c r="AA53" s="174"/>
      <c r="AB53" s="174">
        <v>0</v>
      </c>
      <c r="AC53" s="174">
        <v>0</v>
      </c>
    </row>
    <row r="54" spans="1:29" s="149" customFormat="1" x14ac:dyDescent="0.25">
      <c r="A54" s="175" t="s">
        <v>463</v>
      </c>
      <c r="B54" s="176" t="s">
        <v>442</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584</v>
      </c>
      <c r="AA54" s="174"/>
      <c r="AB54" s="174">
        <v>0</v>
      </c>
      <c r="AC54" s="174">
        <v>0</v>
      </c>
    </row>
    <row r="55" spans="1:29" s="149" customFormat="1" x14ac:dyDescent="0.25">
      <c r="A55" s="175" t="s">
        <v>464</v>
      </c>
      <c r="B55" s="176" t="s">
        <v>444</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584</v>
      </c>
      <c r="AA55" s="174"/>
      <c r="AB55" s="174">
        <v>0</v>
      </c>
      <c r="AC55" s="174">
        <v>0</v>
      </c>
    </row>
    <row r="56" spans="1:29" s="148" customFormat="1" x14ac:dyDescent="0.25">
      <c r="A56" s="175" t="s">
        <v>465</v>
      </c>
      <c r="B56" s="176" t="s">
        <v>446</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584</v>
      </c>
      <c r="AA56" s="174"/>
      <c r="AB56" s="174">
        <v>0</v>
      </c>
      <c r="AC56" s="174">
        <v>0</v>
      </c>
    </row>
    <row r="57" spans="1:29" s="148" customFormat="1" x14ac:dyDescent="0.25">
      <c r="A57" s="175" t="s">
        <v>466</v>
      </c>
      <c r="B57" s="176" t="s">
        <v>448</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584</v>
      </c>
      <c r="AA57" s="174"/>
      <c r="AB57" s="174">
        <v>0</v>
      </c>
      <c r="AC57" s="174">
        <v>0</v>
      </c>
    </row>
    <row r="58" spans="1:29" s="149" customFormat="1" x14ac:dyDescent="0.25">
      <c r="A58" s="175" t="s">
        <v>467</v>
      </c>
      <c r="B58" s="176" t="s">
        <v>450</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584</v>
      </c>
      <c r="AA58" s="174"/>
      <c r="AB58" s="174">
        <v>0</v>
      </c>
      <c r="AC58" s="174">
        <v>0</v>
      </c>
    </row>
    <row r="59" spans="1:29" s="149" customFormat="1" x14ac:dyDescent="0.25">
      <c r="A59" s="175" t="s">
        <v>468</v>
      </c>
      <c r="B59" s="176" t="s">
        <v>452</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584</v>
      </c>
      <c r="AA59" s="174"/>
      <c r="AB59" s="174">
        <v>0</v>
      </c>
      <c r="AC59" s="174">
        <v>0</v>
      </c>
    </row>
    <row r="60" spans="1:29" s="149" customFormat="1" x14ac:dyDescent="0.25">
      <c r="A60" s="175" t="s">
        <v>469</v>
      </c>
      <c r="B60" s="176" t="s">
        <v>454</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584</v>
      </c>
      <c r="AA60" s="174"/>
      <c r="AB60" s="174">
        <v>0</v>
      </c>
      <c r="AC60" s="174">
        <v>0</v>
      </c>
    </row>
    <row r="61" spans="1:29" s="149" customFormat="1" ht="31.5" x14ac:dyDescent="0.25">
      <c r="A61" s="172" t="s">
        <v>59</v>
      </c>
      <c r="B61" s="173" t="s">
        <v>124</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49" customFormat="1" x14ac:dyDescent="0.25">
      <c r="A62" s="175" t="s">
        <v>470</v>
      </c>
      <c r="B62" s="176" t="s">
        <v>123</v>
      </c>
      <c r="C62" s="174">
        <v>32.308717843189044</v>
      </c>
      <c r="D62" s="174">
        <v>32.81377226949472</v>
      </c>
      <c r="E62" s="174"/>
      <c r="F62" s="174"/>
      <c r="G62" s="174">
        <v>0</v>
      </c>
      <c r="H62" s="174">
        <v>0</v>
      </c>
      <c r="I62" s="174"/>
      <c r="J62" s="174">
        <v>0</v>
      </c>
      <c r="K62" s="174"/>
      <c r="L62" s="174">
        <v>32.308717843189044</v>
      </c>
      <c r="M62" s="174"/>
      <c r="N62" s="174">
        <v>32.81377226949472</v>
      </c>
      <c r="O62" s="174"/>
      <c r="P62" s="174">
        <v>0</v>
      </c>
      <c r="Q62" s="174"/>
      <c r="R62" s="174">
        <v>0</v>
      </c>
      <c r="S62" s="174"/>
      <c r="T62" s="174">
        <v>0</v>
      </c>
      <c r="U62" s="174"/>
      <c r="V62" s="174">
        <v>0</v>
      </c>
      <c r="W62" s="174"/>
      <c r="X62" s="174">
        <v>0</v>
      </c>
      <c r="Y62" s="174"/>
      <c r="Z62" s="174" t="s">
        <v>584</v>
      </c>
      <c r="AA62" s="174"/>
      <c r="AB62" s="174">
        <v>32.308717843189044</v>
      </c>
      <c r="AC62" s="174">
        <v>32.81377226949472</v>
      </c>
    </row>
    <row r="63" spans="1:29" x14ac:dyDescent="0.25">
      <c r="A63" s="175" t="s">
        <v>471</v>
      </c>
      <c r="B63" s="178" t="s">
        <v>120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584</v>
      </c>
      <c r="AA63" s="174"/>
      <c r="AB63" s="174">
        <v>0</v>
      </c>
      <c r="AC63" s="174">
        <v>0</v>
      </c>
    </row>
    <row r="64" spans="1:29" x14ac:dyDescent="0.25">
      <c r="A64" s="175" t="s">
        <v>472</v>
      </c>
      <c r="B64" s="176" t="s">
        <v>119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584</v>
      </c>
      <c r="AA64" s="174"/>
      <c r="AB64" s="174">
        <v>0</v>
      </c>
      <c r="AC64" s="174">
        <v>0</v>
      </c>
    </row>
    <row r="65" spans="1:29" x14ac:dyDescent="0.25">
      <c r="A65" s="175" t="s">
        <v>473</v>
      </c>
      <c r="B65" s="178" t="s">
        <v>118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584</v>
      </c>
      <c r="AA65" s="174"/>
      <c r="AB65" s="174">
        <v>0</v>
      </c>
      <c r="AC65" s="174">
        <v>0</v>
      </c>
    </row>
    <row r="66" spans="1:29" x14ac:dyDescent="0.25">
      <c r="A66" s="175" t="s">
        <v>474</v>
      </c>
      <c r="B66" s="178" t="s">
        <v>121</v>
      </c>
      <c r="C66" s="174"/>
      <c r="D66" s="174"/>
      <c r="E66" s="174"/>
      <c r="F66" s="174"/>
      <c r="G66" s="174">
        <v>0</v>
      </c>
      <c r="H66" s="174">
        <v>0</v>
      </c>
      <c r="I66" s="174"/>
      <c r="J66" s="174">
        <v>0</v>
      </c>
      <c r="K66" s="174"/>
      <c r="L66" s="174">
        <v>0.55300000000000005</v>
      </c>
      <c r="M66" s="174"/>
      <c r="N66" s="174">
        <v>0.55300000000000005</v>
      </c>
      <c r="O66" s="174"/>
      <c r="P66" s="174">
        <v>0</v>
      </c>
      <c r="Q66" s="174"/>
      <c r="R66" s="174">
        <v>0</v>
      </c>
      <c r="S66" s="174"/>
      <c r="T66" s="174">
        <v>0</v>
      </c>
      <c r="U66" s="174"/>
      <c r="V66" s="174">
        <v>0</v>
      </c>
      <c r="W66" s="174"/>
      <c r="X66" s="174">
        <v>0</v>
      </c>
      <c r="Y66" s="174"/>
      <c r="Z66" s="174" t="s">
        <v>584</v>
      </c>
      <c r="AA66" s="174"/>
      <c r="AB66" s="174">
        <v>0.55300000000000005</v>
      </c>
      <c r="AC66" s="174">
        <v>0.55300000000000005</v>
      </c>
    </row>
    <row r="67" spans="1:29" x14ac:dyDescent="0.25">
      <c r="A67" s="175" t="s">
        <v>475</v>
      </c>
      <c r="B67" s="178" t="s">
        <v>585</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584</v>
      </c>
      <c r="AA67" s="174"/>
      <c r="AB67" s="174">
        <v>0</v>
      </c>
      <c r="AC67" s="174">
        <v>0</v>
      </c>
    </row>
    <row r="68" spans="1:29" x14ac:dyDescent="0.25">
      <c r="A68" s="175" t="s">
        <v>476</v>
      </c>
      <c r="B68" s="178" t="s">
        <v>586</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584</v>
      </c>
      <c r="AA68" s="174"/>
      <c r="AB68" s="174">
        <v>0</v>
      </c>
      <c r="AC68" s="174">
        <v>0</v>
      </c>
    </row>
    <row r="69" spans="1:29" x14ac:dyDescent="0.25">
      <c r="A69" s="175" t="s">
        <v>477</v>
      </c>
      <c r="B69" s="178" t="s">
        <v>587</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584</v>
      </c>
      <c r="AA69" s="174"/>
      <c r="AB69" s="174">
        <v>0</v>
      </c>
      <c r="AC69" s="174">
        <v>0</v>
      </c>
    </row>
    <row r="70" spans="1:29" x14ac:dyDescent="0.25">
      <c r="A70" s="175" t="s">
        <v>478</v>
      </c>
      <c r="B70" s="178" t="s">
        <v>588</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584</v>
      </c>
      <c r="AA70" s="174"/>
      <c r="AB70" s="174">
        <v>0</v>
      </c>
      <c r="AC70" s="174">
        <v>0</v>
      </c>
    </row>
    <row r="71" spans="1:29" x14ac:dyDescent="0.25">
      <c r="A71" s="175" t="s">
        <v>479</v>
      </c>
      <c r="B71" s="178" t="s">
        <v>589</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584</v>
      </c>
      <c r="AA71" s="174"/>
      <c r="AB71" s="174">
        <v>0</v>
      </c>
      <c r="AC71" s="174">
        <v>0</v>
      </c>
    </row>
    <row r="72" spans="1:29" x14ac:dyDescent="0.25">
      <c r="A72" s="175" t="s">
        <v>480</v>
      </c>
      <c r="B72" s="178" t="s">
        <v>590</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584</v>
      </c>
      <c r="AA72" s="174"/>
      <c r="AB72" s="174">
        <v>0</v>
      </c>
      <c r="AC72" s="174">
        <v>0</v>
      </c>
    </row>
    <row r="73" spans="1:29" x14ac:dyDescent="0.25">
      <c r="A73" s="175" t="s">
        <v>481</v>
      </c>
      <c r="B73" s="178" t="s">
        <v>591</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584</v>
      </c>
      <c r="AA73" s="174"/>
      <c r="AB73" s="174">
        <v>0</v>
      </c>
      <c r="AC73" s="174">
        <v>0</v>
      </c>
    </row>
    <row r="74" spans="1:29" ht="31.5" x14ac:dyDescent="0.25">
      <c r="A74" s="172" t="s">
        <v>58</v>
      </c>
      <c r="B74" s="179" t="s">
        <v>175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584</v>
      </c>
      <c r="AA74" s="174"/>
      <c r="AB74" s="174">
        <v>0</v>
      </c>
      <c r="AC74" s="174">
        <v>0</v>
      </c>
    </row>
    <row r="75" spans="1:29" x14ac:dyDescent="0.25">
      <c r="A75" s="172" t="s">
        <v>56</v>
      </c>
      <c r="B75" s="173" t="s">
        <v>122</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31.5" x14ac:dyDescent="0.25">
      <c r="A76" s="175" t="s">
        <v>482</v>
      </c>
      <c r="B76" s="176" t="s">
        <v>436</v>
      </c>
      <c r="C76" s="180"/>
      <c r="D76" s="181"/>
      <c r="E76" s="182"/>
      <c r="F76" s="182"/>
      <c r="G76" s="174">
        <v>0</v>
      </c>
      <c r="H76" s="174">
        <v>0</v>
      </c>
      <c r="I76" s="182"/>
      <c r="J76" s="174">
        <v>0</v>
      </c>
      <c r="K76" s="181"/>
      <c r="L76" s="174">
        <v>0</v>
      </c>
      <c r="M76" s="181"/>
      <c r="N76" s="174">
        <v>0</v>
      </c>
      <c r="O76" s="181"/>
      <c r="P76" s="174">
        <v>0</v>
      </c>
      <c r="Q76" s="181"/>
      <c r="R76" s="174">
        <v>0</v>
      </c>
      <c r="S76" s="181"/>
      <c r="T76" s="174">
        <v>0</v>
      </c>
      <c r="U76" s="181"/>
      <c r="V76" s="174">
        <v>0</v>
      </c>
      <c r="W76" s="181"/>
      <c r="X76" s="174">
        <v>0</v>
      </c>
      <c r="Y76" s="181"/>
      <c r="Z76" s="174" t="s">
        <v>584</v>
      </c>
      <c r="AA76" s="181"/>
      <c r="AB76" s="174">
        <v>0</v>
      </c>
      <c r="AC76" s="174">
        <v>0</v>
      </c>
    </row>
    <row r="77" spans="1:29" x14ac:dyDescent="0.25">
      <c r="A77" s="175" t="s">
        <v>483</v>
      </c>
      <c r="B77" s="178" t="s">
        <v>126</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584</v>
      </c>
      <c r="AA77" s="174"/>
      <c r="AB77" s="174">
        <v>0</v>
      </c>
      <c r="AC77" s="174">
        <v>0</v>
      </c>
    </row>
    <row r="78" spans="1:29" x14ac:dyDescent="0.25">
      <c r="A78" s="175" t="s">
        <v>484</v>
      </c>
      <c r="B78" s="178" t="s">
        <v>392</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584</v>
      </c>
      <c r="AA78" s="174"/>
      <c r="AB78" s="174">
        <v>0</v>
      </c>
      <c r="AC78" s="174">
        <v>0</v>
      </c>
    </row>
    <row r="79" spans="1:29" x14ac:dyDescent="0.25">
      <c r="A79" s="175" t="s">
        <v>485</v>
      </c>
      <c r="B79" s="176" t="s">
        <v>440</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584</v>
      </c>
      <c r="AA79" s="174"/>
      <c r="AB79" s="174">
        <v>0</v>
      </c>
      <c r="AC79" s="174">
        <v>0</v>
      </c>
    </row>
    <row r="80" spans="1:29" x14ac:dyDescent="0.25">
      <c r="A80" s="175" t="s">
        <v>486</v>
      </c>
      <c r="B80" s="176" t="s">
        <v>442</v>
      </c>
      <c r="C80" s="180"/>
      <c r="D80" s="181"/>
      <c r="E80" s="182"/>
      <c r="F80" s="182"/>
      <c r="G80" s="174">
        <v>0</v>
      </c>
      <c r="H80" s="174">
        <v>0</v>
      </c>
      <c r="I80" s="182"/>
      <c r="J80" s="174">
        <v>0</v>
      </c>
      <c r="K80" s="181"/>
      <c r="L80" s="174">
        <v>0</v>
      </c>
      <c r="M80" s="181"/>
      <c r="N80" s="174">
        <v>0</v>
      </c>
      <c r="O80" s="181"/>
      <c r="P80" s="174">
        <v>0</v>
      </c>
      <c r="Q80" s="181"/>
      <c r="R80" s="174">
        <v>0</v>
      </c>
      <c r="S80" s="181"/>
      <c r="T80" s="174">
        <v>0</v>
      </c>
      <c r="U80" s="181"/>
      <c r="V80" s="174">
        <v>0</v>
      </c>
      <c r="W80" s="181"/>
      <c r="X80" s="174">
        <v>0</v>
      </c>
      <c r="Y80" s="181"/>
      <c r="Z80" s="174" t="s">
        <v>584</v>
      </c>
      <c r="AA80" s="181"/>
      <c r="AB80" s="174">
        <v>0</v>
      </c>
      <c r="AC80" s="174">
        <v>0</v>
      </c>
    </row>
    <row r="81" spans="1:29" x14ac:dyDescent="0.25">
      <c r="A81" s="175" t="s">
        <v>487</v>
      </c>
      <c r="B81" s="176" t="s">
        <v>444</v>
      </c>
      <c r="C81" s="180"/>
      <c r="D81" s="181"/>
      <c r="E81" s="182"/>
      <c r="F81" s="182"/>
      <c r="G81" s="174">
        <v>0</v>
      </c>
      <c r="H81" s="174">
        <v>0</v>
      </c>
      <c r="I81" s="182"/>
      <c r="J81" s="174">
        <v>0</v>
      </c>
      <c r="K81" s="181"/>
      <c r="L81" s="174">
        <v>0</v>
      </c>
      <c r="M81" s="181"/>
      <c r="N81" s="174">
        <v>0</v>
      </c>
      <c r="O81" s="181"/>
      <c r="P81" s="174">
        <v>0</v>
      </c>
      <c r="Q81" s="181"/>
      <c r="R81" s="174">
        <v>0</v>
      </c>
      <c r="S81" s="181"/>
      <c r="T81" s="174">
        <v>0</v>
      </c>
      <c r="U81" s="181"/>
      <c r="V81" s="174">
        <v>0</v>
      </c>
      <c r="W81" s="181"/>
      <c r="X81" s="174">
        <v>0</v>
      </c>
      <c r="Y81" s="181"/>
      <c r="Z81" s="174" t="s">
        <v>584</v>
      </c>
      <c r="AA81" s="181"/>
      <c r="AB81" s="174">
        <v>0</v>
      </c>
      <c r="AC81" s="174">
        <v>0</v>
      </c>
    </row>
    <row r="82" spans="1:29" x14ac:dyDescent="0.25">
      <c r="A82" s="175" t="s">
        <v>488</v>
      </c>
      <c r="B82" s="176" t="s">
        <v>446</v>
      </c>
      <c r="C82" s="180"/>
      <c r="D82" s="181"/>
      <c r="E82" s="182"/>
      <c r="F82" s="182"/>
      <c r="G82" s="174">
        <v>0</v>
      </c>
      <c r="H82" s="174">
        <v>0</v>
      </c>
      <c r="I82" s="182"/>
      <c r="J82" s="174">
        <v>0</v>
      </c>
      <c r="K82" s="181"/>
      <c r="L82" s="174">
        <v>0</v>
      </c>
      <c r="M82" s="181"/>
      <c r="N82" s="174">
        <v>0</v>
      </c>
      <c r="O82" s="181"/>
      <c r="P82" s="174">
        <v>0</v>
      </c>
      <c r="Q82" s="181"/>
      <c r="R82" s="174">
        <v>0</v>
      </c>
      <c r="S82" s="181"/>
      <c r="T82" s="174">
        <v>0</v>
      </c>
      <c r="U82" s="181"/>
      <c r="V82" s="174">
        <v>0</v>
      </c>
      <c r="W82" s="181"/>
      <c r="X82" s="174">
        <v>0</v>
      </c>
      <c r="Y82" s="181"/>
      <c r="Z82" s="174" t="s">
        <v>584</v>
      </c>
      <c r="AA82" s="181"/>
      <c r="AB82" s="174">
        <v>0</v>
      </c>
      <c r="AC82" s="174">
        <v>0</v>
      </c>
    </row>
    <row r="83" spans="1:29" x14ac:dyDescent="0.25">
      <c r="A83" s="175" t="s">
        <v>489</v>
      </c>
      <c r="B83" s="176" t="s">
        <v>448</v>
      </c>
      <c r="C83" s="180"/>
      <c r="D83" s="181"/>
      <c r="E83" s="182"/>
      <c r="F83" s="182"/>
      <c r="G83" s="174">
        <v>0</v>
      </c>
      <c r="H83" s="174">
        <v>0</v>
      </c>
      <c r="I83" s="182"/>
      <c r="J83" s="174">
        <v>0</v>
      </c>
      <c r="K83" s="181"/>
      <c r="L83" s="174">
        <v>0</v>
      </c>
      <c r="M83" s="181"/>
      <c r="N83" s="174">
        <v>0</v>
      </c>
      <c r="O83" s="181"/>
      <c r="P83" s="174">
        <v>0</v>
      </c>
      <c r="Q83" s="181"/>
      <c r="R83" s="174">
        <v>0</v>
      </c>
      <c r="S83" s="181"/>
      <c r="T83" s="174">
        <v>0</v>
      </c>
      <c r="U83" s="181"/>
      <c r="V83" s="174">
        <v>0</v>
      </c>
      <c r="W83" s="181"/>
      <c r="X83" s="174">
        <v>0</v>
      </c>
      <c r="Y83" s="181"/>
      <c r="Z83" s="174" t="s">
        <v>584</v>
      </c>
      <c r="AA83" s="181"/>
      <c r="AB83" s="174">
        <v>0</v>
      </c>
      <c r="AC83" s="174">
        <v>0</v>
      </c>
    </row>
    <row r="84" spans="1:29" x14ac:dyDescent="0.25">
      <c r="A84" s="175" t="s">
        <v>490</v>
      </c>
      <c r="B84" s="176" t="s">
        <v>450</v>
      </c>
      <c r="C84" s="180"/>
      <c r="D84" s="181"/>
      <c r="E84" s="182"/>
      <c r="F84" s="182"/>
      <c r="G84" s="174">
        <v>0</v>
      </c>
      <c r="H84" s="174">
        <v>0</v>
      </c>
      <c r="I84" s="182"/>
      <c r="J84" s="174">
        <v>0</v>
      </c>
      <c r="K84" s="181"/>
      <c r="L84" s="174">
        <v>0</v>
      </c>
      <c r="M84" s="181"/>
      <c r="N84" s="174">
        <v>0</v>
      </c>
      <c r="O84" s="181"/>
      <c r="P84" s="174">
        <v>0</v>
      </c>
      <c r="Q84" s="181"/>
      <c r="R84" s="174">
        <v>0</v>
      </c>
      <c r="S84" s="181"/>
      <c r="T84" s="174">
        <v>0</v>
      </c>
      <c r="U84" s="181"/>
      <c r="V84" s="174">
        <v>0</v>
      </c>
      <c r="W84" s="181"/>
      <c r="X84" s="174">
        <v>0</v>
      </c>
      <c r="Y84" s="181"/>
      <c r="Z84" s="174" t="s">
        <v>584</v>
      </c>
      <c r="AA84" s="181"/>
      <c r="AB84" s="174">
        <v>0</v>
      </c>
      <c r="AC84" s="174">
        <v>0</v>
      </c>
    </row>
    <row r="85" spans="1:29" x14ac:dyDescent="0.25">
      <c r="A85" s="175" t="s">
        <v>491</v>
      </c>
      <c r="B85" s="176" t="s">
        <v>452</v>
      </c>
      <c r="C85" s="180"/>
      <c r="D85" s="181"/>
      <c r="E85" s="182"/>
      <c r="F85" s="182"/>
      <c r="G85" s="174">
        <v>0</v>
      </c>
      <c r="H85" s="174">
        <v>0</v>
      </c>
      <c r="I85" s="182"/>
      <c r="J85" s="174">
        <v>0</v>
      </c>
      <c r="K85" s="181"/>
      <c r="L85" s="174">
        <v>0</v>
      </c>
      <c r="M85" s="181"/>
      <c r="N85" s="174">
        <v>0</v>
      </c>
      <c r="O85" s="181"/>
      <c r="P85" s="174">
        <v>0</v>
      </c>
      <c r="Q85" s="181"/>
      <c r="R85" s="174">
        <v>0</v>
      </c>
      <c r="S85" s="181"/>
      <c r="T85" s="174">
        <v>0</v>
      </c>
      <c r="U85" s="181"/>
      <c r="V85" s="174">
        <v>0</v>
      </c>
      <c r="W85" s="181"/>
      <c r="X85" s="174">
        <v>0</v>
      </c>
      <c r="Y85" s="181"/>
      <c r="Z85" s="174" t="s">
        <v>584</v>
      </c>
      <c r="AA85" s="181"/>
      <c r="AB85" s="174">
        <v>0</v>
      </c>
      <c r="AC85" s="174">
        <v>0</v>
      </c>
    </row>
    <row r="86" spans="1:29" x14ac:dyDescent="0.25">
      <c r="A86" s="175" t="s">
        <v>492</v>
      </c>
      <c r="B86" s="176" t="s">
        <v>454</v>
      </c>
      <c r="C86" s="183"/>
      <c r="D86" s="181"/>
      <c r="E86" s="182"/>
      <c r="F86" s="182"/>
      <c r="G86" s="174">
        <v>0</v>
      </c>
      <c r="H86" s="174">
        <v>0</v>
      </c>
      <c r="I86" s="182"/>
      <c r="J86" s="174">
        <v>0</v>
      </c>
      <c r="K86" s="181"/>
      <c r="L86" s="174">
        <v>0</v>
      </c>
      <c r="M86" s="181"/>
      <c r="N86" s="174">
        <v>0</v>
      </c>
      <c r="O86" s="181"/>
      <c r="P86" s="174">
        <v>0</v>
      </c>
      <c r="Q86" s="181"/>
      <c r="R86" s="174">
        <v>0</v>
      </c>
      <c r="S86" s="181"/>
      <c r="T86" s="174">
        <v>0</v>
      </c>
      <c r="U86" s="181"/>
      <c r="V86" s="174">
        <v>0</v>
      </c>
      <c r="W86" s="181"/>
      <c r="X86" s="174">
        <v>0</v>
      </c>
      <c r="Y86" s="181"/>
      <c r="Z86" s="174" t="s">
        <v>584</v>
      </c>
      <c r="AA86" s="181"/>
      <c r="AB86" s="174">
        <v>0</v>
      </c>
      <c r="AC86" s="174">
        <v>0</v>
      </c>
    </row>
  </sheetData>
  <mergeCells count="30">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 ref="A4:Q4"/>
    <mergeCell ref="A12:Q12"/>
    <mergeCell ref="A9:Q9"/>
    <mergeCell ref="A11:Q11"/>
    <mergeCell ref="A8:Q8"/>
    <mergeCell ref="A6:Q6"/>
    <mergeCell ref="N21:O21"/>
    <mergeCell ref="P20:S20"/>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4" zoomScale="70" zoomScaleSheetLayoutView="70" workbookViewId="0">
      <selection activeCell="R31" sqref="A31:XFD34"/>
    </sheetView>
  </sheetViews>
  <sheetFormatPr defaultColWidth="9.140625" defaultRowHeight="15" x14ac:dyDescent="0.25"/>
  <cols>
    <col min="1" max="1" width="12.57031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57.42578125" style="19" customWidth="1"/>
    <col min="15" max="15" width="18.57031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4" width="10.7109375" style="19" customWidth="1"/>
    <col min="25" max="25" width="15.140625" style="19" customWidth="1"/>
    <col min="26" max="26" width="13.28515625" style="19" customWidth="1"/>
    <col min="27" max="28" width="10.7109375" style="19" customWidth="1"/>
    <col min="29" max="29" width="21.85546875" style="19" customWidth="1"/>
    <col min="30" max="30" width="10.7109375" style="19" customWidth="1"/>
    <col min="31" max="31" width="15.85546875" style="19" customWidth="1"/>
    <col min="32" max="32" width="13.85546875" style="19" customWidth="1"/>
    <col min="33" max="33" width="17.140625" style="19" customWidth="1"/>
    <col min="34" max="34" width="15.42578125" style="19" customWidth="1"/>
    <col min="35" max="35" width="16.42578125" style="19" customWidth="1"/>
    <col min="36" max="36" width="14.5703125" style="19" customWidth="1"/>
    <col min="37" max="37" width="15.28515625" style="19" customWidth="1"/>
    <col min="38" max="38" width="18" style="19" customWidth="1"/>
    <col min="39" max="39" width="13.85546875" style="19" customWidth="1"/>
    <col min="40" max="40" width="1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'6.2. Паспорт фин осв ввод'!A4:Q4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9" t="str">
        <f>'6.2. Паспорт фин осв ввод'!A8:Q8</f>
        <v xml:space="preserve">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9" t="str">
        <f>'6.2. Паспорт фин осв ввод'!A11:Q11</f>
        <v>L_TP1100.VL.0046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89"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4" t="s">
        <v>367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378</v>
      </c>
      <c r="F22" s="432"/>
      <c r="G22" s="432"/>
      <c r="H22" s="432"/>
      <c r="I22" s="432"/>
      <c r="J22" s="432"/>
      <c r="K22" s="432"/>
      <c r="L22" s="433"/>
      <c r="M22" s="425" t="s">
        <v>49</v>
      </c>
      <c r="N22" s="425" t="s">
        <v>48</v>
      </c>
      <c r="O22" s="425" t="s">
        <v>47</v>
      </c>
      <c r="P22" s="434" t="s">
        <v>183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121</v>
      </c>
      <c r="G23" s="442" t="s">
        <v>120</v>
      </c>
      <c r="H23" s="442" t="s">
        <v>119</v>
      </c>
      <c r="I23" s="446" t="s">
        <v>291</v>
      </c>
      <c r="J23" s="446" t="s">
        <v>292</v>
      </c>
      <c r="K23" s="446" t="s">
        <v>293</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0" t="s">
        <v>13</v>
      </c>
      <c r="AG24" s="150" t="s">
        <v>12</v>
      </c>
      <c r="AH24" s="114" t="s">
        <v>2</v>
      </c>
      <c r="AI24" s="114"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1" t="s">
        <v>519</v>
      </c>
      <c r="B26" s="202" t="s">
        <v>520</v>
      </c>
      <c r="C26" s="203" t="s">
        <v>521</v>
      </c>
      <c r="D26" s="204" t="s">
        <v>522</v>
      </c>
      <c r="E26" s="205" t="s">
        <v>254</v>
      </c>
      <c r="F26" s="205" t="s">
        <v>254</v>
      </c>
      <c r="G26" s="205" t="s">
        <v>254</v>
      </c>
      <c r="H26" s="205" t="s">
        <v>254</v>
      </c>
      <c r="I26" s="205" t="s">
        <v>254</v>
      </c>
      <c r="J26" s="205" t="s">
        <v>254</v>
      </c>
      <c r="K26" s="205" t="s">
        <v>254</v>
      </c>
      <c r="L26" s="205" t="s">
        <v>254</v>
      </c>
      <c r="M26" s="203" t="s">
        <v>523</v>
      </c>
      <c r="N26" s="206" t="s">
        <v>524</v>
      </c>
      <c r="O26" s="202" t="s">
        <v>525</v>
      </c>
      <c r="P26" s="207">
        <v>2437</v>
      </c>
      <c r="Q26" s="203" t="s">
        <v>526</v>
      </c>
      <c r="R26" s="207">
        <v>2437</v>
      </c>
      <c r="S26" s="203" t="s">
        <v>527</v>
      </c>
      <c r="T26" s="203" t="s">
        <v>528</v>
      </c>
      <c r="U26" s="203">
        <v>4</v>
      </c>
      <c r="V26" s="203">
        <v>4</v>
      </c>
      <c r="W26" s="203" t="s">
        <v>529</v>
      </c>
      <c r="X26" s="207">
        <v>2072</v>
      </c>
      <c r="Y26" s="208"/>
      <c r="Z26" s="203">
        <v>1</v>
      </c>
      <c r="AA26" s="207">
        <v>2043</v>
      </c>
      <c r="AB26" s="207">
        <v>2043</v>
      </c>
      <c r="AC26" s="203" t="s">
        <v>529</v>
      </c>
      <c r="AD26" s="207">
        <v>2043</v>
      </c>
      <c r="AE26" s="207">
        <v>0</v>
      </c>
      <c r="AF26" s="204" t="s">
        <v>530</v>
      </c>
      <c r="AG26" s="203" t="s">
        <v>531</v>
      </c>
      <c r="AH26" s="203" t="s">
        <v>532</v>
      </c>
      <c r="AI26" s="203" t="s">
        <v>533</v>
      </c>
      <c r="AJ26" s="203" t="s">
        <v>534</v>
      </c>
      <c r="AK26" s="203" t="s">
        <v>535</v>
      </c>
      <c r="AL26" s="208"/>
      <c r="AM26" s="208"/>
      <c r="AN26" s="209"/>
      <c r="AO26" s="208"/>
      <c r="AP26" s="203" t="s">
        <v>536</v>
      </c>
      <c r="AQ26" s="203" t="s">
        <v>537</v>
      </c>
      <c r="AR26" s="203" t="s">
        <v>536</v>
      </c>
      <c r="AS26" s="203" t="s">
        <v>537</v>
      </c>
      <c r="AT26" s="203" t="s">
        <v>538</v>
      </c>
      <c r="AU26" s="208"/>
      <c r="AV26" s="203" t="s">
        <v>539</v>
      </c>
    </row>
    <row r="27" spans="1:48"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03" t="s">
        <v>540</v>
      </c>
      <c r="X27" s="207">
        <v>2437</v>
      </c>
      <c r="Y27" s="210"/>
      <c r="Z27" s="203"/>
      <c r="AA27" s="207">
        <v>2051</v>
      </c>
      <c r="AB27" s="210"/>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3" t="s">
        <v>541</v>
      </c>
      <c r="X28" s="207">
        <v>2316</v>
      </c>
      <c r="Y28" s="210"/>
      <c r="Z28" s="210"/>
      <c r="AA28" s="207">
        <v>2052</v>
      </c>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8"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3" t="s">
        <v>542</v>
      </c>
      <c r="X29" s="207">
        <v>2330</v>
      </c>
      <c r="Y29" s="210"/>
      <c r="Z29" s="210"/>
      <c r="AA29" s="207">
        <v>2330</v>
      </c>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s="260" customFormat="1" ht="89.25" x14ac:dyDescent="0.2">
      <c r="A30" s="253">
        <v>1</v>
      </c>
      <c r="B30" s="202" t="s">
        <v>520</v>
      </c>
      <c r="C30" s="203" t="s">
        <v>521</v>
      </c>
      <c r="D30" s="204" t="s">
        <v>522</v>
      </c>
      <c r="E30" s="205" t="s">
        <v>254</v>
      </c>
      <c r="F30" s="205" t="s">
        <v>254</v>
      </c>
      <c r="G30" s="205" t="s">
        <v>254</v>
      </c>
      <c r="H30" s="205" t="s">
        <v>254</v>
      </c>
      <c r="I30" s="205" t="s">
        <v>254</v>
      </c>
      <c r="J30" s="205" t="s">
        <v>254</v>
      </c>
      <c r="K30" s="205" t="s">
        <v>254</v>
      </c>
      <c r="L30" s="205" t="s">
        <v>254</v>
      </c>
      <c r="M30" s="254" t="s">
        <v>570</v>
      </c>
      <c r="N30" s="255" t="s">
        <v>571</v>
      </c>
      <c r="O30" s="202" t="s">
        <v>520</v>
      </c>
      <c r="P30" s="256" t="s">
        <v>572</v>
      </c>
      <c r="Q30" s="256" t="s">
        <v>573</v>
      </c>
      <c r="R30" s="256" t="s">
        <v>574</v>
      </c>
      <c r="S30" s="256" t="s">
        <v>575</v>
      </c>
      <c r="T30" s="256" t="s">
        <v>575</v>
      </c>
      <c r="U30" s="257">
        <v>1</v>
      </c>
      <c r="V30" s="257">
        <v>1</v>
      </c>
      <c r="W30" s="256" t="s">
        <v>576</v>
      </c>
      <c r="X30" s="257">
        <v>24862</v>
      </c>
      <c r="Y30" s="256" t="s">
        <v>577</v>
      </c>
      <c r="Z30" s="256" t="s">
        <v>578</v>
      </c>
      <c r="AA30" s="256" t="s">
        <v>254</v>
      </c>
      <c r="AB30" s="257">
        <v>24862</v>
      </c>
      <c r="AC30" s="256" t="s">
        <v>576</v>
      </c>
      <c r="AD30" s="258">
        <v>29834</v>
      </c>
      <c r="AE30" s="258">
        <v>29834</v>
      </c>
      <c r="AF30" s="256" t="s">
        <v>579</v>
      </c>
      <c r="AG30" s="256" t="s">
        <v>579</v>
      </c>
      <c r="AH30" s="256" t="s">
        <v>579</v>
      </c>
      <c r="AI30" s="256" t="s">
        <v>579</v>
      </c>
      <c r="AJ30" s="256" t="s">
        <v>579</v>
      </c>
      <c r="AK30" s="256" t="s">
        <v>579</v>
      </c>
      <c r="AL30" s="256" t="s">
        <v>580</v>
      </c>
      <c r="AM30" s="256" t="s">
        <v>580</v>
      </c>
      <c r="AN30" s="256" t="s">
        <v>580</v>
      </c>
      <c r="AO30" s="256" t="s">
        <v>580</v>
      </c>
      <c r="AP30" s="256" t="s">
        <v>577</v>
      </c>
      <c r="AQ30" s="259">
        <v>44648</v>
      </c>
      <c r="AR30" s="256" t="s">
        <v>572</v>
      </c>
      <c r="AS30" s="259">
        <v>43040</v>
      </c>
      <c r="AT30" s="259">
        <v>46022</v>
      </c>
      <c r="AU30" s="254"/>
      <c r="AV30" s="255" t="s">
        <v>581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2"/>
  <sheetViews>
    <sheetView topLeftCell="A16" zoomScale="70" zoomScaleNormal="70" workbookViewId="0">
      <selection activeCell="K32" sqref="K32"/>
    </sheetView>
  </sheetViews>
  <sheetFormatPr defaultRowHeight="15" x14ac:dyDescent="0.25"/>
  <cols>
    <col min="1" max="1" width="58.7109375" customWidth="1"/>
    <col min="2" max="2" width="35.7109375" customWidth="1"/>
  </cols>
  <sheetData>
    <row r="1" spans="1:2" ht="18.75" x14ac:dyDescent="0.25">
      <c r="B1" s="39" t="s">
        <v>69</v>
      </c>
    </row>
    <row r="2" spans="1:2" ht="18.75" x14ac:dyDescent="0.3">
      <c r="B2" s="15" t="s">
        <v>10</v>
      </c>
    </row>
    <row r="3" spans="1:2" ht="18.75" x14ac:dyDescent="0.3">
      <c r="B3" s="15" t="s">
        <v>395</v>
      </c>
    </row>
    <row r="5" spans="1:2" ht="18.75" x14ac:dyDescent="0.3">
      <c r="A5" s="452" t="s">
        <v>583</v>
      </c>
      <c r="B5" s="452"/>
    </row>
    <row r="6" spans="1:2" ht="18.75" x14ac:dyDescent="0.3">
      <c r="A6" s="158"/>
      <c r="B6" s="158"/>
    </row>
    <row r="7" spans="1:2" ht="18.75" x14ac:dyDescent="0.25">
      <c r="A7" s="287" t="s">
        <v>9</v>
      </c>
      <c r="B7" s="287"/>
    </row>
    <row r="8" spans="1:2" ht="18.75" x14ac:dyDescent="0.25">
      <c r="A8" s="119"/>
      <c r="B8" s="119"/>
    </row>
    <row r="9" spans="1:2" ht="15.75" x14ac:dyDescent="0.25">
      <c r="A9" s="453" t="s">
        <v>418</v>
      </c>
      <c r="B9" s="453"/>
    </row>
    <row r="10" spans="1:2" ht="18.75" x14ac:dyDescent="0.25">
      <c r="A10" s="449" t="s">
        <v>8</v>
      </c>
      <c r="B10" s="449"/>
    </row>
    <row r="11" spans="1:2" ht="18.75" x14ac:dyDescent="0.25">
      <c r="A11" s="119"/>
      <c r="B11" s="119"/>
    </row>
    <row r="12" spans="1:2" ht="15.75" x14ac:dyDescent="0.25">
      <c r="A12" s="454" t="str">
        <f>'7. Паспорт отчет о закупке'!A12:AV12</f>
        <v>L_TP1100.VL.0046</v>
      </c>
      <c r="B12" s="454"/>
    </row>
    <row r="13" spans="1:2" ht="18.75" x14ac:dyDescent="0.25">
      <c r="A13" s="449" t="s">
        <v>7</v>
      </c>
      <c r="B13" s="449"/>
    </row>
    <row r="14" spans="1:2" ht="18.75" x14ac:dyDescent="0.25">
      <c r="A14" s="11"/>
      <c r="B14" s="11"/>
    </row>
    <row r="15" spans="1:2" ht="59.25" customHeight="1" x14ac:dyDescent="0.25">
      <c r="A15" s="450"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50"/>
    </row>
    <row r="16" spans="1:2" ht="18.75" x14ac:dyDescent="0.25">
      <c r="A16" s="449" t="s">
        <v>6</v>
      </c>
      <c r="B16" s="449"/>
    </row>
    <row r="17" spans="1:2" ht="15.75" x14ac:dyDescent="0.25">
      <c r="A17" s="111"/>
      <c r="B17" s="159"/>
    </row>
    <row r="18" spans="1:2" ht="30" customHeight="1" x14ac:dyDescent="0.25">
      <c r="A18" s="451" t="s">
        <v>368</v>
      </c>
      <c r="B18" s="451"/>
    </row>
    <row r="19" spans="1:2" ht="30" customHeight="1" x14ac:dyDescent="0.25">
      <c r="A19" s="199"/>
      <c r="B19" s="199"/>
    </row>
    <row r="20" spans="1:2" ht="15.75" thickBot="1" x14ac:dyDescent="0.3"/>
    <row r="21" spans="1:2" ht="67.5" customHeight="1" x14ac:dyDescent="0.25">
      <c r="A21" s="160" t="s">
        <v>396</v>
      </c>
      <c r="B21" s="161" t="s">
        <v>496</v>
      </c>
    </row>
    <row r="22" spans="1:2" ht="28.5" x14ac:dyDescent="0.25">
      <c r="A22" s="162" t="s">
        <v>261</v>
      </c>
      <c r="B22" s="163" t="s">
        <v>415</v>
      </c>
    </row>
    <row r="23" spans="1:2" x14ac:dyDescent="0.25">
      <c r="A23" s="162" t="s">
        <v>242</v>
      </c>
      <c r="B23" s="164" t="s">
        <v>397</v>
      </c>
    </row>
    <row r="24" spans="1:2" x14ac:dyDescent="0.25">
      <c r="A24" s="162" t="s">
        <v>262</v>
      </c>
      <c r="B24" s="154" t="s">
        <v>546</v>
      </c>
    </row>
    <row r="25" spans="1:2" x14ac:dyDescent="0.25">
      <c r="A25" s="165" t="s">
        <v>263</v>
      </c>
      <c r="B25" s="163">
        <v>2025</v>
      </c>
    </row>
    <row r="26" spans="1:2" ht="28.5" x14ac:dyDescent="0.25">
      <c r="A26" s="165" t="s">
        <v>264</v>
      </c>
      <c r="B26" s="154" t="s">
        <v>497</v>
      </c>
    </row>
    <row r="27" spans="1:2" ht="28.5" x14ac:dyDescent="0.25">
      <c r="A27" s="152" t="s">
        <v>544</v>
      </c>
      <c r="B27" s="261">
        <v>39.120090516382405</v>
      </c>
    </row>
    <row r="28" spans="1:2" ht="30" x14ac:dyDescent="0.25">
      <c r="A28" s="153" t="s">
        <v>265</v>
      </c>
      <c r="B28" s="167" t="s">
        <v>543</v>
      </c>
    </row>
    <row r="29" spans="1:2" ht="28.5" x14ac:dyDescent="0.25">
      <c r="A29" s="212" t="s">
        <v>266</v>
      </c>
      <c r="B29" s="269">
        <v>31.876999999999999</v>
      </c>
    </row>
    <row r="30" spans="1:2" ht="28.5" x14ac:dyDescent="0.25">
      <c r="A30" s="213" t="s">
        <v>267</v>
      </c>
      <c r="B30" s="268">
        <v>31.876999999999999</v>
      </c>
    </row>
    <row r="31" spans="1:2" x14ac:dyDescent="0.25">
      <c r="A31" s="211" t="s">
        <v>268</v>
      </c>
      <c r="B31" s="267"/>
    </row>
    <row r="32" spans="1:2" ht="30" customHeight="1" thickBot="1" x14ac:dyDescent="0.3">
      <c r="A32" s="215" t="s">
        <v>393</v>
      </c>
      <c r="B32" s="271">
        <v>31.876999999999999</v>
      </c>
    </row>
    <row r="33" spans="1:2" s="166" customFormat="1" ht="45" customHeight="1" x14ac:dyDescent="0.25">
      <c r="A33" s="216" t="s">
        <v>545</v>
      </c>
      <c r="B33" s="273">
        <v>29.834</v>
      </c>
    </row>
    <row r="34" spans="1:2" s="166" customFormat="1" x14ac:dyDescent="0.25">
      <c r="A34" s="214" t="s">
        <v>269</v>
      </c>
      <c r="B34" s="270">
        <v>77.44</v>
      </c>
    </row>
    <row r="35" spans="1:2" s="166" customFormat="1" x14ac:dyDescent="0.25">
      <c r="A35" s="214" t="s">
        <v>270</v>
      </c>
      <c r="B35" s="272">
        <v>0.23499999999999999</v>
      </c>
    </row>
    <row r="36" spans="1:2" s="166" customFormat="1" x14ac:dyDescent="0.25">
      <c r="A36" s="214" t="s">
        <v>271</v>
      </c>
      <c r="B36" s="272">
        <v>0</v>
      </c>
    </row>
    <row r="37" spans="1:2" s="264" customFormat="1" ht="45" customHeight="1" x14ac:dyDescent="0.25">
      <c r="A37" s="266" t="s">
        <v>545</v>
      </c>
      <c r="B37" s="273">
        <v>2.0430000000000001</v>
      </c>
    </row>
    <row r="38" spans="1:2" s="264" customFormat="1" x14ac:dyDescent="0.25">
      <c r="A38" s="265" t="s">
        <v>269</v>
      </c>
      <c r="B38" s="270">
        <v>5.3</v>
      </c>
    </row>
    <row r="39" spans="1:2" s="264" customFormat="1" x14ac:dyDescent="0.25">
      <c r="A39" s="265" t="s">
        <v>270</v>
      </c>
      <c r="B39" s="272">
        <v>0</v>
      </c>
    </row>
    <row r="40" spans="1:2" s="264" customFormat="1" x14ac:dyDescent="0.25">
      <c r="A40" s="265" t="s">
        <v>271</v>
      </c>
      <c r="B40" s="272">
        <v>0</v>
      </c>
    </row>
    <row r="41" spans="1:2" ht="45" customHeight="1" thickBot="1" x14ac:dyDescent="0.3">
      <c r="A41" s="155" t="s">
        <v>398</v>
      </c>
      <c r="B41" s="263">
        <v>0</v>
      </c>
    </row>
    <row r="42" spans="1:2" s="166" customFormat="1" x14ac:dyDescent="0.25">
      <c r="A42" s="156" t="s">
        <v>399</v>
      </c>
      <c r="B42" s="262" t="s">
        <v>391</v>
      </c>
    </row>
    <row r="43" spans="1:2" s="166" customFormat="1" x14ac:dyDescent="0.25">
      <c r="A43" s="156" t="s">
        <v>269</v>
      </c>
      <c r="B43" s="262" t="s">
        <v>391</v>
      </c>
    </row>
    <row r="44" spans="1:2" s="166" customFormat="1" x14ac:dyDescent="0.25">
      <c r="A44" s="156" t="s">
        <v>270</v>
      </c>
      <c r="B44" s="262" t="s">
        <v>391</v>
      </c>
    </row>
    <row r="45" spans="1:2" s="166" customFormat="1" x14ac:dyDescent="0.25">
      <c r="A45" s="156" t="s">
        <v>271</v>
      </c>
      <c r="B45" s="196" t="s">
        <v>391</v>
      </c>
    </row>
    <row r="46" spans="1:2" ht="29.25" thickBot="1" x14ac:dyDescent="0.3">
      <c r="A46" s="155" t="s">
        <v>400</v>
      </c>
      <c r="B46" s="197">
        <v>0</v>
      </c>
    </row>
    <row r="47" spans="1:2" s="166" customFormat="1" ht="30" x14ac:dyDescent="0.25">
      <c r="A47" s="156" t="s">
        <v>592</v>
      </c>
      <c r="B47" s="196"/>
    </row>
    <row r="48" spans="1:2" s="166" customFormat="1" x14ac:dyDescent="0.25">
      <c r="A48" s="156" t="s">
        <v>269</v>
      </c>
      <c r="B48" s="217"/>
    </row>
    <row r="49" spans="1:2" s="166" customFormat="1" x14ac:dyDescent="0.25">
      <c r="A49" s="156" t="s">
        <v>270</v>
      </c>
      <c r="B49" s="198"/>
    </row>
    <row r="50" spans="1:2" s="166" customFormat="1" x14ac:dyDescent="0.25">
      <c r="A50" s="156" t="s">
        <v>271</v>
      </c>
      <c r="B50" s="198"/>
    </row>
    <row r="51" spans="1:2" ht="29.25" thickBot="1" x14ac:dyDescent="0.3">
      <c r="A51" s="155" t="s">
        <v>272</v>
      </c>
      <c r="B51" s="195" t="s">
        <v>391</v>
      </c>
    </row>
    <row r="52" spans="1:2" s="166" customFormat="1" x14ac:dyDescent="0.25">
      <c r="A52" s="156" t="s">
        <v>268</v>
      </c>
      <c r="B52" s="196" t="s">
        <v>391</v>
      </c>
    </row>
    <row r="53" spans="1:2" s="166" customFormat="1" x14ac:dyDescent="0.25">
      <c r="A53" s="156" t="s">
        <v>401</v>
      </c>
      <c r="B53" s="196" t="s">
        <v>391</v>
      </c>
    </row>
    <row r="54" spans="1:2" s="166" customFormat="1" x14ac:dyDescent="0.25">
      <c r="A54" s="156" t="s">
        <v>402</v>
      </c>
      <c r="B54" s="196" t="s">
        <v>391</v>
      </c>
    </row>
    <row r="55" spans="1:2" s="166" customFormat="1" ht="30" x14ac:dyDescent="0.25">
      <c r="A55" s="156" t="s">
        <v>403</v>
      </c>
      <c r="B55" s="196" t="s">
        <v>391</v>
      </c>
    </row>
    <row r="56" spans="1:2" ht="15.75" thickBot="1" x14ac:dyDescent="0.3">
      <c r="A56" s="155" t="s">
        <v>273</v>
      </c>
      <c r="B56" s="274">
        <v>0.61</v>
      </c>
    </row>
    <row r="57" spans="1:2" ht="15.75" thickBot="1" x14ac:dyDescent="0.3">
      <c r="A57" s="155" t="s">
        <v>274</v>
      </c>
      <c r="B57" s="276">
        <v>0.23499999999999999</v>
      </c>
    </row>
    <row r="58" spans="1:2" ht="15.75" thickBot="1" x14ac:dyDescent="0.3">
      <c r="A58" s="155" t="s">
        <v>275</v>
      </c>
      <c r="B58" s="274">
        <v>0</v>
      </c>
    </row>
    <row r="59" spans="1:2" ht="15.75" thickBot="1" x14ac:dyDescent="0.3">
      <c r="A59" s="155" t="s">
        <v>276</v>
      </c>
      <c r="B59" s="276">
        <v>0</v>
      </c>
    </row>
    <row r="60" spans="1:2" ht="15.75" thickBot="1" x14ac:dyDescent="0.3">
      <c r="A60" s="155" t="s">
        <v>277</v>
      </c>
      <c r="B60" s="274" t="s">
        <v>391</v>
      </c>
    </row>
    <row r="61" spans="1:2" s="166" customFormat="1" ht="35.25" customHeight="1" x14ac:dyDescent="0.25">
      <c r="A61" s="156" t="s">
        <v>278</v>
      </c>
      <c r="B61" s="275" t="s">
        <v>510</v>
      </c>
    </row>
    <row r="62" spans="1:2" s="166" customFormat="1" ht="45" x14ac:dyDescent="0.25">
      <c r="A62" s="156" t="s">
        <v>279</v>
      </c>
      <c r="B62" s="275" t="s">
        <v>593</v>
      </c>
    </row>
    <row r="63" spans="1:2" s="166" customFormat="1" x14ac:dyDescent="0.25">
      <c r="A63" s="156" t="s">
        <v>280</v>
      </c>
      <c r="B63" s="157"/>
    </row>
    <row r="64" spans="1:2" s="166" customFormat="1" x14ac:dyDescent="0.25">
      <c r="A64" s="156" t="s">
        <v>518</v>
      </c>
      <c r="B64" s="196"/>
    </row>
    <row r="65" spans="1:2" s="166" customFormat="1" x14ac:dyDescent="0.25">
      <c r="A65" s="156" t="s">
        <v>281</v>
      </c>
      <c r="B65" s="157" t="s">
        <v>391</v>
      </c>
    </row>
    <row r="66" spans="1:2" ht="29.25" thickBot="1" x14ac:dyDescent="0.3">
      <c r="A66" s="155" t="s">
        <v>282</v>
      </c>
      <c r="B66" s="225" t="s">
        <v>503</v>
      </c>
    </row>
    <row r="67" spans="1:2" ht="29.25" thickBot="1" x14ac:dyDescent="0.3">
      <c r="A67" s="155" t="s">
        <v>283</v>
      </c>
      <c r="B67" s="225" t="s">
        <v>503</v>
      </c>
    </row>
    <row r="68" spans="1:2" s="166" customFormat="1" x14ac:dyDescent="0.25">
      <c r="A68" s="156" t="s">
        <v>268</v>
      </c>
      <c r="B68" s="217" t="s">
        <v>391</v>
      </c>
    </row>
    <row r="69" spans="1:2" s="166" customFormat="1" x14ac:dyDescent="0.25">
      <c r="A69" s="156" t="s">
        <v>404</v>
      </c>
      <c r="B69" s="217"/>
    </row>
    <row r="70" spans="1:2" s="166" customFormat="1" x14ac:dyDescent="0.25">
      <c r="A70" s="156" t="s">
        <v>405</v>
      </c>
      <c r="B70" s="217"/>
    </row>
    <row r="71" spans="1:2" ht="15.75" thickBot="1" x14ac:dyDescent="0.3">
      <c r="A71" s="155" t="s">
        <v>284</v>
      </c>
      <c r="B71" s="225" t="s">
        <v>503</v>
      </c>
    </row>
    <row r="72" spans="1:2" ht="15.75" thickBot="1" x14ac:dyDescent="0.3">
      <c r="A72" s="155" t="s">
        <v>285</v>
      </c>
      <c r="B72" s="225" t="s">
        <v>503</v>
      </c>
    </row>
    <row r="73" spans="1:2" s="166" customFormat="1" x14ac:dyDescent="0.25">
      <c r="A73" s="156" t="s">
        <v>406</v>
      </c>
      <c r="B73" s="168"/>
    </row>
    <row r="74" spans="1:2" s="166" customFormat="1" x14ac:dyDescent="0.25">
      <c r="A74" s="156" t="s">
        <v>407</v>
      </c>
      <c r="B74" s="217" t="s">
        <v>391</v>
      </c>
    </row>
    <row r="75" spans="1:2" s="166" customFormat="1" x14ac:dyDescent="0.25">
      <c r="A75" s="156" t="s">
        <v>408</v>
      </c>
      <c r="B75" s="217" t="s">
        <v>391</v>
      </c>
    </row>
    <row r="76" spans="1:2" ht="30.75" thickBot="1" x14ac:dyDescent="0.3">
      <c r="A76" s="155" t="s">
        <v>286</v>
      </c>
      <c r="B76" s="226" t="s">
        <v>509</v>
      </c>
    </row>
    <row r="77" spans="1:2" ht="29.25" thickBot="1" x14ac:dyDescent="0.3">
      <c r="A77" s="155" t="s">
        <v>287</v>
      </c>
      <c r="B77" s="169"/>
    </row>
    <row r="78" spans="1:2" s="166" customFormat="1" x14ac:dyDescent="0.25">
      <c r="A78" s="156" t="s">
        <v>409</v>
      </c>
      <c r="B78" s="157"/>
    </row>
    <row r="79" spans="1:2" s="166" customFormat="1" ht="28.5" customHeight="1" x14ac:dyDescent="0.25">
      <c r="A79" s="156" t="s">
        <v>410</v>
      </c>
      <c r="B79" s="157" t="s">
        <v>391</v>
      </c>
    </row>
    <row r="80" spans="1:2" s="166" customFormat="1" x14ac:dyDescent="0.25">
      <c r="A80" s="156" t="s">
        <v>411</v>
      </c>
      <c r="B80" s="157" t="s">
        <v>391</v>
      </c>
    </row>
    <row r="81" spans="1:2" s="166" customFormat="1" x14ac:dyDescent="0.25">
      <c r="A81" s="156" t="s">
        <v>412</v>
      </c>
      <c r="B81" s="157" t="s">
        <v>391</v>
      </c>
    </row>
    <row r="82" spans="1:2" s="166" customFormat="1" x14ac:dyDescent="0.25">
      <c r="A82" s="156" t="s">
        <v>413</v>
      </c>
      <c r="B82"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2018-12-22T06:41:28Z</cp:lastPrinted>
  <dcterms:created xsi:type="dcterms:W3CDTF">2015-08-16T15:31:05Z</dcterms:created>
  <dcterms:modified xsi:type="dcterms:W3CDTF">2024-11-03T08:39:15Z</dcterms:modified>
</cp:coreProperties>
</file>