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NS1900.PR.0012\"/>
    </mc:Choice>
  </mc:AlternateContent>
  <bookViews>
    <workbookView xWindow="0" yWindow="0" windowWidth="14160" windowHeight="108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5" l="1"/>
  <c r="C49" i="7" l="1"/>
  <c r="C48" i="7"/>
  <c r="B47" i="22" l="1"/>
  <c r="B21" i="22"/>
  <c r="A4" i="26" l="1"/>
  <c r="A14" i="26" l="1"/>
  <c r="A11" i="26"/>
  <c r="A12" i="25" l="1"/>
  <c r="A15" i="25"/>
  <c r="A15" i="22" l="1"/>
  <c r="A12" i="22"/>
  <c r="A9" i="22"/>
  <c r="A5" i="22"/>
  <c r="A15" i="5"/>
  <c r="A12" i="5"/>
  <c r="A9" i="5"/>
  <c r="A5" i="5"/>
  <c r="A15" i="16"/>
  <c r="A12" i="16"/>
  <c r="A9" i="16"/>
  <c r="A5" i="16"/>
  <c r="A15" i="10" l="1"/>
  <c r="A12" i="10"/>
  <c r="A9" i="10"/>
  <c r="A5" i="10"/>
  <c r="A5" i="25" s="1"/>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<sst xmlns="http://schemas.openxmlformats.org/spreadsheetml/2006/main" count="1100" uniqueCount="597">
  <si>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</si>
  <si>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</si>
  <si>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</si>
  <si>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</si>
  <si>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</si>
  <si>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</si>
  <si>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</si>
  <si>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</si>
  <si>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</si>
  <si>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</si>
  <si>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</si>
  <si>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</si>
  <si>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</si>
  <si>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</si>
  <si>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</si>
  <si>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</si>
  <si>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</si>
  <si>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</si>
  <si>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</si>
  <si>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</si>
  <si>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</si>
  <si>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</si>
  <si>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</si>
  <si>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</si>
  <si>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</si>
  <si>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</si>
  <si>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</si>
  <si>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</si>
  <si>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</si>
  <si>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</si>
  <si>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</si>
  <si>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</si>
  <si>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</si>
  <si>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</si>
  <si>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</si>
  <si>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</si>
  <si>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</si>
  <si>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</si>
  <si>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</si>
  <si>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</si>
  <si>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</si>
  <si>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</si>
  <si>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</si>
  <si>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</si>
  <si>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</si>
  <si>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</si>
  <si>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</si>
  <si>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</si>
  <si>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</si>
  <si>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</si>
  <si>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</si>
  <si>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</si>
  <si>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</si>
  <si>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</si>
  <si>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</si>
  <si>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</si>
  <si>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</si>
  <si>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</si>
  <si>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</si>
  <si>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</si>
  <si>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</si>
  <si>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</si>
  <si>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</si>
  <si>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</si>
  <si>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</si>
  <si>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</si>
  <si>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</si>
  <si>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</si>
  <si>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</si>
  <si>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</si>
  <si>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</si>
  <si>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</si>
  <si>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</si>
  <si>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</si>
  <si>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</si>
  <si>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</si>
  <si>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</si>
  <si>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</si>
  <si>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</si>
  <si>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</si>
  <si>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</si>
  <si>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</si>
  <si>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</si>
  <si>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</si>
  <si>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</si>
  <si>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</si>
  <si>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</si>
  <si>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</si>
  <si>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</si>
  <si>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</si>
  <si>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</si>
  <si>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</si>
  <si>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</si>
  <si>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</si>
  <si>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</si>
  <si>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</si>
  <si>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</si>
  <si>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</si>
  <si>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</si>
  <si>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</si>
  <si>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</si>
  <si>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</si>
  <si>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</si>
  <si>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</si>
  <si>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</si>
  <si>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</si>
  <si>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</si>
  <si>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</si>
  <si>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</si>
  <si>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</si>
  <si>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</si>
  <si>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</si>
  <si>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</si>
  <si>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</si>
  <si>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</si>
  <si>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</si>
  <si>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</si>
  <si>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</si>
  <si>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</si>
  <si>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</si>
  <si>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</si>
  <si>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</si>
  <si>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</si>
  <si>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</si>
  <si>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</si>
  <si>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</si>
  <si>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</si>
  <si>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</si>
  <si>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</si>
  <si>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</si>
  <si>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</si>
  <si>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</si>
  <si>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</si>
  <si>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</si>
  <si>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</si>
  <si>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</si>
  <si>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</si>
  <si>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</si>
  <si>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</si>
  <si>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</si>
  <si>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</si>
  <si>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</si>
  <si>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</si>
  <si>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</si>
  <si>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</si>
  <si>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</si>
  <si>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</si>
  <si>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</si>
  <si>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</si>
  <si>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</si>
  <si>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</si>
  <si>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</si>
  <si>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</si>
  <si>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</si>
  <si>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</si>
  <si>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</si>
  <si>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</si>
  <si>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</si>
  <si>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</si>
  <si>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</si>
  <si>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</si>
  <si>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</si>
  <si>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</si>
  <si>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</si>
  <si>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</si>
  <si>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</si>
  <si>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</si>
  <si>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</si>
  <si>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</si>
  <si>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</si>
  <si>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</si>
  <si>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</si>
  <si>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</si>
  <si>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</si>
  <si>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</si>
  <si>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</si>
  <si>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</si>
  <si>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</si>
  <si>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</si>
  <si>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</si>
  <si>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</si>
  <si>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</si>
  <si>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</si>
  <si>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</si>
  <si>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</si>
  <si>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</si>
  <si>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</si>
  <si>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</si>
  <si>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</si>
  <si>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</si>
  <si>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</si>
  <si>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</si>
  <si>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</si>
  <si>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</si>
  <si>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</si>
  <si>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</si>
  <si>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</si>
  <si>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</si>
  <si>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</si>
  <si>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</si>
  <si>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</si>
  <si>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</si>
  <si>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</si>
  <si>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</si>
  <si>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</si>
  <si>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</si>
  <si>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</si>
  <si>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</si>
  <si>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</si>
  <si>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</si>
  <si>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</si>
  <si>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</si>
  <si>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</si>
  <si>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</si>
  <si>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</si>
  <si>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</si>
  <si>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</si>
  <si>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</si>
  <si>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</si>
  <si>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</si>
  <si>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</si>
  <si>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</si>
  <si>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</si>
  <si>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</si>
  <si>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</si>
  <si>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</si>
  <si>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</si>
  <si>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</si>
  <si>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</si>
  <si>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</si>
  <si>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</si>
  <si>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</si>
  <si>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</si>
  <si>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</si>
  <si>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</si>
  <si>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</si>
  <si>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</si>
  <si>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</si>
  <si>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</si>
  <si>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</si>
  <si>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</si>
  <si>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</si>
  <si>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</si>
  <si>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</si>
  <si>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</si>
  <si>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</si>
  <si>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</si>
  <si>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</si>
  <si>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</si>
  <si>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</si>
  <si>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</si>
  <si>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</si>
  <si>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</si>
  <si>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</si>
  <si>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</si>
  <si>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</si>
  <si>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</si>
  <si>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</si>
  <si>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</si>
  <si>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</si>
  <si>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</si>
  <si>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</si>
  <si>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</si>
  <si>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</si>
  <si>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</si>
  <si>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</si>
  <si>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</si>
  <si>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</si>
  <si>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</si>
  <si>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</si>
  <si>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</si>
  <si>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</si>
  <si>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</si>
  <si>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</si>
  <si>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</si>
  <si>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</si>
  <si>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</si>
  <si>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</si>
  <si>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</si>
  <si>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</si>
  <si>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</si>
  <si>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</si>
  <si>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</si>
  <si>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</si>
  <si>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</si>
  <si>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</si>
  <si>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</si>
  <si>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</si>
  <si>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</si>
  <si>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</si>
  <si>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</si>
  <si>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</si>
  <si>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</si>
  <si>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</si>
  <si>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</si>
  <si>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</si>
  <si>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</si>
  <si>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</si>
  <si>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</si>
  <si>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</si>
  <si>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</si>
  <si>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</si>
  <si>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</si>
  <si>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</si>
  <si>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</si>
  <si>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</si>
  <si>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</si>
  <si>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</si>
  <si>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</si>
  <si>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</si>
  <si>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</si>
  <si>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</si>
  <si>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</si>
  <si>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</si>
  <si>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</si>
  <si>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</si>
  <si>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</si>
  <si>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</si>
  <si>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</si>
  <si>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</si>
  <si>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</si>
  <si>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</si>
  <si>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</si>
  <si>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</si>
  <si>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</si>
  <si>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</si>
  <si>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</si>
  <si>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</si>
  <si>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</si>
  <si>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</si>
  <si>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</si>
  <si>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</si>
  <si>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</si>
  <si>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</si>
  <si>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</si>
  <si>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</si>
  <si>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</si>
  <si>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</si>
  <si>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</si>
  <si>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</si>
  <si>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</si>
  <si>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</si>
  <si>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</si>
  <si>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</si>
  <si>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</si>
  <si>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</si>
  <si>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</si>
  <si>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</si>
  <si>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</si>
  <si>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</si>
  <si>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</si>
  <si>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</si>
  <si>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</si>
  <si>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</si>
  <si>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</si>
  <si>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</si>
  <si>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</si>
  <si>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</si>
  <si>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</si>
  <si>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</si>
  <si>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</si>
  <si>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</si>
  <si>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</si>
  <si>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</si>
  <si>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</si>
  <si>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</si>
  <si>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</si>
  <si>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</si>
  <si>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</si>
  <si>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</si>
  <si>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</si>
  <si>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</si>
  <si>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</si>
  <si>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</si>
  <si>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</si>
  <si>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</si>
  <si>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</si>
  <si>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</si>
  <si>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</si>
  <si>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</si>
  <si>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</si>
  <si>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</si>
  <si>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</si>
  <si>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</si>
  <si>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</si>
  <si>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</si>
  <si>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</si>
  <si>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</si>
  <si>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</si>
  <si>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</si>
  <si>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</si>
  <si>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</si>
  <si>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</si>
  <si>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</si>
  <si>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</si>
  <si>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</si>
  <si>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</si>
  <si>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</si>
  <si>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</si>
  <si>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</si>
  <si>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</si>
  <si>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</si>
  <si>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</si>
  <si>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</si>
  <si>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</si>
  <si>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</si>
  <si>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</si>
  <si>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</si>
  <si>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</si>
  <si>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</si>
  <si>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</si>
  <si>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</si>
  <si>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</si>
  <si>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</si>
  <si>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</si>
  <si>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</si>
  <si>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</si>
  <si>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</si>
  <si>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</si>
  <si>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</si>
  <si>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</si>
  <si>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</si>
  <si>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</si>
  <si>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</si>
  <si>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</si>
  <si>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</si>
  <si>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</si>
  <si>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</si>
  <si>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</si>
  <si>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</si>
  <si>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</si>
  <si>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</si>
  <si>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</si>
  <si>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</si>
  <si>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</si>
  <si>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</si>
  <si>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</si>
  <si>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</si>
  <si>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</si>
  <si>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</si>
  <si>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</si>
  <si>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</si>
  <si>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</si>
  <si>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</si>
  <si>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</si>
  <si>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</si>
  <si>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</si>
  <si>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</si>
  <si>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</si>
  <si>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</si>
  <si>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</si>
  <si>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</si>
  <si>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</si>
  <si>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</si>
  <si>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</si>
  <si>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</si>
  <si>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</si>
  <si>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</si>
  <si>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</si>
  <si>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</si>
  <si>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</si>
  <si>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</si>
  <si>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</si>
  <si>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</si>
  <si>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</si>
  <si>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</si>
  <si>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</si>
  <si>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</si>
  <si>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</si>
  <si>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</si>
  <si>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</si>
  <si>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</si>
  <si>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</si>
  <si>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</si>
  <si>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</si>
  <si>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</si>
  <si>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</si>
  <si>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</si>
  <si>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</si>
  <si>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</si>
  <si>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</si>
  <si>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</si>
  <si>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</si>
  <si>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</si>
  <si>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</si>
  <si>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</si>
  <si>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</si>
  <si>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</si>
  <si>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</si>
  <si>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</si>
  <si>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</si>
  <si>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</si>
  <si>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</si>
  <si>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</si>
  <si>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</si>
  <si>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</si>
  <si>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</si>
  <si>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</si>
  <si>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</si>
  <si>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</si>
  <si>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</si>
  <si>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</si>
  <si>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</si>
  <si>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</si>
  <si>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</si>
  <si>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</si>
  <si>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</si>
  <si>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</si>
  <si>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</si>
  <si>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</si>
  <si>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</si>
  <si>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2023 года с НДС, млн. руб.</t>
  </si>
  <si>
    <t>Предварительный расчет стоимости</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</si>
  <si>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</si>
  <si>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</si>
  <si>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</si>
  <si>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</si>
  <si>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</si>
  <si>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</si>
  <si>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</si>
  <si>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</si>
  <si>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</si>
  <si>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</si>
  <si>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</si>
  <si>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</si>
  <si>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</si>
  <si>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</si>
  <si>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</si>
  <si>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</si>
  <si>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</si>
  <si>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</si>
  <si>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</si>
  <si>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</si>
  <si>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</si>
  <si>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</si>
  <si>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</si>
  <si>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</si>
  <si>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M_NS1900.PR.0012</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</si>
  <si>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</si>
  <si>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"Энергокомплекс",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</si>
  <si>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</si>
  <si>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</si>
  <si>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ХМАО-Югра, г. Нягань</t>
  </si>
  <si>
    <t>Создание выделенного контура управления технологическими системами в филиале "Энергокомплекс ЭС" АО "Россети Тюмень"</t>
  </si>
  <si>
    <t>Октябрьский район</t>
  </si>
  <si>
    <t>1. Проектно-сметная документация по проекту создания выделенного контура управления технологическими системами в филиале "Энергокомплекс"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"Энергокомплекс"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"Энергокомплекс" АО «Россети Тюмень».</t>
  </si>
  <si>
    <t>1. Проведение ПИР в филиале "Энергокомплекс" АО «Россети Тюмень». Подготовка уточненного Технического Решения (ТР) и ПСД на подсистему ИБ.
2. Поставка МТР, СМР и ПНР в филиале "Энергокомплекс".</t>
  </si>
  <si>
    <t>Объекты ЭСК филиала "Энергокомплекс":
ПС 220 кВ = 2
ПС 110 кВ = 29
ПС 35 кВ = 0
ТП 35/0,4 кВ  АО "Россети Тюмень" = 39
ТП 35/0,4 кВ  арендуемые = 0
ТИ (110-35 кВ) = 7392
ТС (110-35 кВ) = 17024
ТИ (0.4 - 6 кВ) = 156
ТС (0.4 - 6 кВ) = 117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</si>
  <si>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</si>
  <si>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</si>
  <si>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</si>
  <si>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</si>
  <si>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xml:space="preserve"> ООО "Системлинк"</t>
  </si>
  <si>
    <t>24217,72 тыс. руб/шт.</t>
  </si>
  <si>
    <t>Год раскрытия информации: 2024 год</t>
  </si>
  <si>
    <t>по состоянию на 01.01.2024</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</si>
  <si>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</si>
  <si>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</si>
  <si>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</si>
  <si>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</si>
  <si>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</si>
  <si>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</si>
  <si>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АО "Россети Тюмень" Энергокомплекс</t>
  </si>
  <si>
    <t>Согласно графику поставки.</t>
  </si>
  <si>
    <t>И</t>
  </si>
  <si>
    <t>отсутствуют</t>
  </si>
  <si>
    <t>не наступил срок реализации СМР</t>
  </si>
  <si>
    <t>Проблемные вопросы отсутствуют.</t>
  </si>
  <si>
    <t>Возможна реализация в установленный срок.</t>
  </si>
  <si>
    <t>28.08.2024 - 28.09.2024</t>
  </si>
  <si>
    <t xml:space="preserve"> по состоянию на 01.01.2023</t>
  </si>
  <si>
    <t xml:space="preserve">Факт 2023 года </t>
  </si>
  <si>
    <t>Год 2028</t>
  </si>
  <si>
    <t>2023.0329/2022.1040</t>
  </si>
  <si>
    <t>Филиал АО "Россети Тюмень" Энергокомплекс</t>
  </si>
  <si>
    <t>ИТ-закупки</t>
  </si>
  <si>
    <t>ПИР</t>
  </si>
  <si>
    <t>Выполнение проектных работ по созданию выделенного контура управления технологическими системами для ИА и филиалов АО "Россети Тюмень"</t>
  </si>
  <si>
    <t>ИА 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</si>
  <si>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</si>
  <si>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</si>
  <si>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</si>
  <si>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</si>
  <si>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</si>
  <si>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</si>
  <si>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</si>
  <si>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</si>
  <si>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</si>
  <si>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</si>
  <si>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</si>
  <si>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</si>
  <si>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</si>
  <si>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</si>
  <si>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проводилась для нескольких филиалов Общества, по результатам которой заключен договор на 71.343.000,00 руб. с НДС. Сумма заключенного филиалом Энергокомплекс для инвестпроекта NS1900.PR.0012 договора составляет 3 980 634,82 руб. с НДС.</t>
  </si>
  <si>
    <t>ООО "Комплайт"</t>
  </si>
  <si>
    <t>ООО "ВИП-ТЕЛЕКОМ"</t>
  </si>
  <si>
    <t>Предложение по корректировке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</si>
</sst>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_(* #,##0.00_);_(* \(#,##0.00\);_(* &quot;-&quot;_);_(@_)"/>
    <numFmt numFmtId="171" formatCode="0.0%"/>
    <numFmt numFmtId="172" formatCode="#,##0.000"/>
    <numFmt numFmtId="173"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3" fillId="0" borderId="0"/>
    <xf numFmtId="0" fontId="1" fillId="0" borderId="0"/>
    <xf numFmtId="0" fontId="3"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0" fontId="40" fillId="0" borderId="35" xfId="2" applyFont="1" applyFill="1" applyBorder="1" applyAlignment="1">
      <alignment vertical="center" wrapText="1"/>
    </xf>
    <xf numFmtId="0" fontId="11" fillId="0" borderId="0" xfId="0" applyFont="1" applyAlignment="1">
      <alignment vertical="center"/>
    </xf>
    <xf numFmtId="0" fontId="59" fillId="0" borderId="0" xfId="0" applyFont="1" applyAlignment="1">
      <alignment vertical="center"/>
    </xf>
    <xf numFmtId="169" fontId="11" fillId="0" borderId="0" xfId="0" applyNumberFormat="1" applyFont="1" applyAlignment="1">
      <alignment vertical="center"/>
    </xf>
    <xf numFmtId="0" fontId="41" fillId="0" borderId="0" xfId="0" applyFont="1" applyAlignment="1">
      <alignment vertical="center"/>
    </xf>
    <xf numFmtId="0" fontId="60" fillId="0" borderId="0" xfId="0" applyFont="1" applyAlignment="1">
      <alignment vertical="center"/>
    </xf>
    <xf numFmtId="0" fontId="11" fillId="0" borderId="0" xfId="0" applyFont="1" applyBorder="1" applyAlignment="1">
      <alignment vertical="center"/>
    </xf>
    <xf numFmtId="0" fontId="61"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4"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2"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1"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1"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69" fontId="41" fillId="0" borderId="1" xfId="70" applyNumberFormat="1" applyFont="1" applyBorder="1" applyAlignment="1">
      <alignment vertical="center"/>
    </xf>
    <xf numFmtId="169"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69"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69"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2" fontId="40" fillId="0" borderId="1" xfId="70" applyNumberFormat="1" applyFont="1" applyBorder="1" applyAlignment="1">
      <alignment horizontal="center" vertical="center"/>
    </xf>
    <xf numFmtId="0" fontId="41" fillId="0" borderId="26" xfId="70" applyFont="1" applyFill="1" applyBorder="1" applyAlignment="1">
      <alignment vertical="center"/>
    </xf>
    <xf numFmtId="169"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170" fontId="41" fillId="0" borderId="1" xfId="70" applyNumberFormat="1" applyFont="1" applyFill="1" applyBorder="1" applyAlignment="1">
      <alignment vertical="center"/>
    </xf>
    <xf numFmtId="0" fontId="41" fillId="0" borderId="24" xfId="70" applyFont="1" applyFill="1" applyBorder="1" applyAlignment="1">
      <alignment vertical="center"/>
    </xf>
    <xf numFmtId="170" fontId="41" fillId="0" borderId="23" xfId="70" applyNumberFormat="1" applyFont="1" applyFill="1" applyBorder="1" applyAlignment="1">
      <alignment vertical="center"/>
    </xf>
    <xf numFmtId="0" fontId="13"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47" fillId="0" borderId="1" xfId="71" applyFont="1" applyFill="1" applyBorder="1" applyAlignment="1">
      <alignment horizontal="center" vertical="center" wrapText="1"/>
    </xf>
    <xf numFmtId="4" fontId="47" fillId="0" borderId="1" xfId="71" applyNumberFormat="1" applyFont="1" applyFill="1" applyBorder="1" applyAlignment="1">
      <alignment horizontal="center" vertical="center"/>
    </xf>
    <xf numFmtId="4" fontId="11" fillId="25" borderId="1" xfId="67" applyNumberFormat="1" applyFont="1" applyFill="1" applyBorder="1" applyAlignment="1">
      <alignment horizontal="right" wrapText="1"/>
    </xf>
    <xf numFmtId="4" fontId="11" fillId="25" borderId="1" xfId="41" applyNumberFormat="1" applyFont="1" applyFill="1" applyBorder="1"/>
    <xf numFmtId="0" fontId="42"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2" fillId="0" borderId="0" xfId="52" applyFont="1" applyAlignment="1"/>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40" fillId="0" borderId="31" xfId="2" applyFont="1" applyFill="1" applyBorder="1" applyAlignment="1">
      <alignment horizontal="left" vertical="top" wrapText="1"/>
    </xf>
    <xf numFmtId="172" fontId="36" fillId="0" borderId="48" xfId="0" applyNumberFormat="1" applyFont="1" applyBorder="1" applyAlignment="1">
      <alignment horizontal="left" vertical="center"/>
    </xf>
    <xf numFmtId="172" fontId="38" fillId="26" borderId="49"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48" xfId="0" applyFont="1" applyFill="1" applyBorder="1" applyAlignment="1">
      <alignment horizontal="left" vertical="center" wrapText="1"/>
    </xf>
    <xf numFmtId="172" fontId="36" fillId="0" borderId="48" xfId="0" applyNumberFormat="1" applyFont="1" applyFill="1" applyBorder="1" applyAlignment="1">
      <alignment horizontal="left" vertical="center" wrapText="1"/>
    </xf>
    <xf numFmtId="173" fontId="40" fillId="0" borderId="35" xfId="2" quotePrefix="1" applyNumberFormat="1" applyFont="1" applyFill="1" applyBorder="1" applyAlignment="1">
      <alignment horizontal="justify" vertical="top" wrapText="1"/>
    </xf>
    <xf numFmtId="0" fontId="38" fillId="26" borderId="49" xfId="0" applyFont="1" applyFill="1" applyBorder="1" applyAlignment="1">
      <alignment horizontal="left" vertical="center"/>
    </xf>
    <xf numFmtId="0"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41" fillId="25" borderId="26" xfId="2" applyFont="1" applyFill="1" applyBorder="1" applyAlignment="1">
      <alignment horizontal="justify" vertical="top" wrapText="1"/>
    </xf>
    <xf numFmtId="172" fontId="38" fillId="25" borderId="48" xfId="0" applyNumberFormat="1" applyFont="1" applyFill="1" applyBorder="1" applyAlignment="1">
      <alignment horizontal="left" vertical="center"/>
    </xf>
    <xf numFmtId="0" fontId="40" fillId="25" borderId="26" xfId="2" applyFont="1" applyFill="1" applyBorder="1" applyAlignment="1">
      <alignment horizontal="justify" vertical="top" wrapText="1"/>
    </xf>
    <xf numFmtId="0" fontId="36" fillId="25" borderId="48" xfId="0" applyFont="1" applyFill="1" applyBorder="1"/>
    <xf numFmtId="0" fontId="41" fillId="25" borderId="24" xfId="2" applyFont="1" applyFill="1" applyBorder="1" applyAlignment="1">
      <alignment horizontal="left" vertical="center" wrapText="1"/>
    </xf>
    <xf numFmtId="172" fontId="38" fillId="25" borderId="49" xfId="0" applyNumberFormat="1" applyFont="1" applyFill="1" applyBorder="1" applyAlignment="1">
      <alignment horizontal="left" vertical="center"/>
    </xf>
    <xf numFmtId="0" fontId="40" fillId="25" borderId="26" xfId="2" applyFont="1" applyFill="1" applyBorder="1" applyAlignment="1">
      <alignment horizontal="left" vertical="center" wrapText="1"/>
    </xf>
    <xf numFmtId="172" fontId="36" fillId="25" borderId="48" xfId="0" applyNumberFormat="1" applyFont="1" applyFill="1" applyBorder="1" applyAlignment="1">
      <alignment horizontal="left" vertical="center" wrapText="1"/>
    </xf>
    <xf numFmtId="172" fontId="41" fillId="0" borderId="30" xfId="2" applyNumberFormat="1" applyFont="1" applyFill="1" applyBorder="1" applyAlignment="1">
      <alignment horizontal="justify" vertical="top" wrapText="1"/>
    </xf>
    <xf numFmtId="14"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xf numFmtId="0" fontId="49" fillId="25" borderId="1"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5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8"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9904-4B2A-BCEC-F0B3AFA78977}"/>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9904-4B2A-BCEC-F0B3AFA7897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 ##0_);_(* \(#\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C6E6-42F3-A51C-12D9450EFD03}"/>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C6E6-42F3-A51C-12D9450EFD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83" sqref="C8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462</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14" t="s">
        <v>554</v>
      </c>
      <c r="B5" s="314"/>
      <c r="C5" s="314"/>
      <c r="D5" s="153"/>
      <c r="E5" s="153"/>
      <c r="F5" s="153"/>
      <c r="G5" s="153"/>
      <c r="H5" s="153"/>
      <c r="I5" s="153"/>
      <c r="J5" s="153"/>
    </row>
    <row r="6" spans="1:22" s="12" customFormat="1" ht="18.75" x14ac:dyDescent="0.3">
      <c r="A6" s="17"/>
      <c r="F6" s="16"/>
      <c r="G6" s="16"/>
      <c r="H6" s="15"/>
    </row>
    <row r="7" spans="1:22" s="12" customFormat="1" ht="18.75" x14ac:dyDescent="0.2">
      <c r="A7" s="318" t="s">
        <v>9</v>
      </c>
      <c r="B7" s="318"/>
      <c r="C7" s="3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9" t="s">
        <v>460</v>
      </c>
      <c r="B9" s="319"/>
      <c r="C9" s="319"/>
      <c r="D9" s="8"/>
      <c r="E9" s="8"/>
      <c r="F9" s="8"/>
      <c r="G9" s="8"/>
      <c r="H9" s="8"/>
      <c r="I9" s="13"/>
      <c r="J9" s="13"/>
      <c r="K9" s="13"/>
      <c r="L9" s="13"/>
      <c r="M9" s="13"/>
      <c r="N9" s="13"/>
      <c r="O9" s="13"/>
      <c r="P9" s="13"/>
      <c r="Q9" s="13"/>
      <c r="R9" s="13"/>
      <c r="S9" s="13"/>
      <c r="T9" s="13"/>
      <c r="U9" s="13"/>
      <c r="V9" s="13"/>
    </row>
    <row r="10" spans="1:22" s="12" customFormat="1" ht="18.75" x14ac:dyDescent="0.2">
      <c r="A10" s="315" t="s">
        <v>465</v>
      </c>
      <c r="B10" s="315"/>
      <c r="C10" s="3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9" t="s">
        <v>537</v>
      </c>
      <c r="B12" s="319"/>
      <c r="C12" s="319"/>
      <c r="D12" s="8"/>
      <c r="E12" s="8"/>
      <c r="F12" s="8"/>
      <c r="G12" s="8"/>
      <c r="H12" s="8"/>
      <c r="I12" s="13"/>
      <c r="J12" s="13"/>
      <c r="K12" s="13"/>
      <c r="L12" s="13"/>
      <c r="M12" s="13"/>
      <c r="N12" s="13"/>
      <c r="O12" s="13"/>
      <c r="P12" s="13"/>
      <c r="Q12" s="13"/>
      <c r="R12" s="13"/>
      <c r="S12" s="13"/>
      <c r="T12" s="13"/>
      <c r="U12" s="13"/>
      <c r="V12" s="13"/>
    </row>
    <row r="13" spans="1:22" s="12" customFormat="1" ht="18.75" x14ac:dyDescent="0.2">
      <c r="A13" s="315" t="s">
        <v>461</v>
      </c>
      <c r="B13" s="315"/>
      <c r="C13" s="3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20" t="s">
        <v>543</v>
      </c>
      <c r="B15" s="320"/>
      <c r="C15" s="320"/>
      <c r="D15" s="8"/>
      <c r="E15" s="8"/>
      <c r="F15" s="8"/>
      <c r="G15" s="8"/>
      <c r="H15" s="8"/>
      <c r="I15" s="8"/>
      <c r="J15" s="8"/>
      <c r="K15" s="8"/>
      <c r="L15" s="8"/>
      <c r="M15" s="8"/>
      <c r="N15" s="8"/>
      <c r="O15" s="8"/>
      <c r="P15" s="8"/>
      <c r="Q15" s="8"/>
      <c r="R15" s="8"/>
      <c r="S15" s="8"/>
      <c r="T15" s="8"/>
      <c r="U15" s="8"/>
      <c r="V15" s="8"/>
    </row>
    <row r="16" spans="1:22" s="3" customFormat="1" ht="15" customHeight="1" x14ac:dyDescent="0.2">
      <c r="A16" s="315" t="s">
        <v>466</v>
      </c>
      <c r="B16" s="315"/>
      <c r="C16" s="3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6" t="s">
        <v>442</v>
      </c>
      <c r="B18" s="317"/>
      <c r="C18" s="3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302</v>
      </c>
      <c r="C22" s="36" t="s">
        <v>540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36" t="s">
        <v>467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1"/>
      <c r="B24" s="312"/>
      <c r="C24" s="31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50" t="s">
        <v>391</v>
      </c>
      <c r="C25" s="249" t="s">
        <v>468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50" t="s">
        <v>75</v>
      </c>
      <c r="C26" s="249" t="s">
        <v>469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50" t="s">
        <v>74</v>
      </c>
      <c r="C27" s="249" t="s">
        <v>544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50" t="s">
        <v>392</v>
      </c>
      <c r="C28" s="249" t="s">
        <v>470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50" t="s">
        <v>463</v>
      </c>
      <c r="C29" s="249" t="s">
        <v>470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50" t="s">
        <v>393</v>
      </c>
      <c r="C30" s="249" t="s">
        <v>470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394</v>
      </c>
      <c r="C31" s="249" t="s">
        <v>470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395</v>
      </c>
      <c r="C32" s="249" t="s">
        <v>470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396</v>
      </c>
      <c r="C33" s="249" t="s">
        <v>471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411</v>
      </c>
      <c r="B34" s="39" t="s">
        <v>464</v>
      </c>
      <c r="C34" s="249" t="s">
        <v>470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399</v>
      </c>
      <c r="B35" s="39" t="s">
        <v>72</v>
      </c>
      <c r="C35" s="249" t="s">
        <v>470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412</v>
      </c>
      <c r="B36" s="39" t="s">
        <v>397</v>
      </c>
      <c r="C36" s="249" t="s">
        <v>470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400</v>
      </c>
      <c r="B37" s="39" t="s">
        <v>398</v>
      </c>
      <c r="C37" s="249" t="s">
        <v>313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413</v>
      </c>
      <c r="B38" s="39" t="s">
        <v>238</v>
      </c>
      <c r="C38" s="249" t="s">
        <v>470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1"/>
      <c r="B39" s="312"/>
      <c r="C39" s="313"/>
      <c r="D39" s="23"/>
      <c r="E39" s="23"/>
      <c r="F39" s="23"/>
      <c r="G39" s="23"/>
      <c r="H39" s="23"/>
      <c r="I39" s="23"/>
      <c r="J39" s="23"/>
      <c r="K39" s="23"/>
      <c r="L39" s="23"/>
      <c r="M39" s="23"/>
      <c r="N39" s="23"/>
      <c r="O39" s="23"/>
      <c r="P39" s="23"/>
      <c r="Q39" s="23"/>
      <c r="R39" s="23"/>
      <c r="S39" s="23"/>
      <c r="T39" s="23"/>
      <c r="U39" s="23"/>
      <c r="V39" s="23"/>
    </row>
    <row r="40" spans="1:22" ht="63" x14ac:dyDescent="0.25">
      <c r="A40" s="24" t="s">
        <v>401</v>
      </c>
      <c r="B40" s="39" t="s">
        <v>455</v>
      </c>
      <c r="C40" s="162" t="s">
        <v>472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414</v>
      </c>
      <c r="B41" s="39" t="s">
        <v>437</v>
      </c>
      <c r="C41" s="162" t="s">
        <v>472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402</v>
      </c>
      <c r="B42" s="39" t="s">
        <v>452</v>
      </c>
      <c r="C42" s="162" t="s">
        <v>472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417</v>
      </c>
      <c r="B43" s="39" t="s">
        <v>418</v>
      </c>
      <c r="C43" s="162" t="s">
        <v>472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403</v>
      </c>
      <c r="B44" s="39" t="s">
        <v>443</v>
      </c>
      <c r="C44" s="162" t="s">
        <v>472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438</v>
      </c>
      <c r="B45" s="39" t="s">
        <v>444</v>
      </c>
      <c r="C45" s="162" t="s">
        <v>472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404</v>
      </c>
      <c r="B46" s="39" t="s">
        <v>445</v>
      </c>
      <c r="C46" s="162" t="s">
        <v>472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1"/>
      <c r="B47" s="312"/>
      <c r="C47" s="31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439</v>
      </c>
      <c r="B48" s="39" t="s">
        <v>453</v>
      </c>
      <c r="C48" s="250">
        <f>'6.2. Паспорт фин осв ввод'!AC24</f>
        <v>30.158410397486826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405</v>
      </c>
      <c r="B49" s="39" t="s">
        <v>454</v>
      </c>
      <c r="C49" s="250">
        <f>'6.2. Паспорт фин осв ввод'!AC30</f>
        <v>24.760626124572358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4" t="str">
        <f>'1. паспорт местоположение'!A5</f>
        <v>Год раскрытия информации: 2024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4" t="str">
        <f>'1. паспорт местоположение'!A7</f>
        <v xml:space="preserve">Паспорт инвестиционного проекта </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1" t="str">
        <f>'1. паспорт местоположение'!A9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5" t="s">
        <v>473</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1" t="str">
        <f>'1. паспорт местоположение'!A12</f>
        <v>M_NS1900.PR.0012</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5" t="s">
        <v>461</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21" t="str">
        <f>'1. паспорт местоположение'!A15</f>
        <v>Создание выделенного контура управления технологическими системами в филиале "Энергокомплекс ЭС" АО "Россети Тюмень"</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5" t="s">
        <v>466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6" t="s">
        <v>416</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25" t="s">
        <v>5</v>
      </c>
      <c r="B19" s="325" t="s">
        <v>108</v>
      </c>
      <c r="C19" s="326" t="s">
        <v>319</v>
      </c>
      <c r="D19" s="325" t="s">
        <v>318</v>
      </c>
      <c r="E19" s="325" t="s">
        <v>107</v>
      </c>
      <c r="F19" s="325" t="s">
        <v>106</v>
      </c>
      <c r="G19" s="325" t="s">
        <v>314</v>
      </c>
      <c r="H19" s="325" t="s">
        <v>105</v>
      </c>
      <c r="I19" s="325" t="s">
        <v>104</v>
      </c>
      <c r="J19" s="325" t="s">
        <v>103</v>
      </c>
      <c r="K19" s="325" t="s">
        <v>102</v>
      </c>
      <c r="L19" s="325" t="s">
        <v>101</v>
      </c>
      <c r="M19" s="325" t="s">
        <v>100</v>
      </c>
      <c r="N19" s="325" t="s">
        <v>99</v>
      </c>
      <c r="O19" s="325" t="s">
        <v>98</v>
      </c>
      <c r="P19" s="325" t="s">
        <v>97</v>
      </c>
      <c r="Q19" s="325" t="s">
        <v>317</v>
      </c>
      <c r="R19" s="325"/>
      <c r="S19" s="328" t="s">
        <v>408</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41" t="s">
        <v>315</v>
      </c>
      <c r="R20" s="42" t="s">
        <v>316</v>
      </c>
      <c r="S20" s="328"/>
      <c r="T20" s="28"/>
      <c r="U20" s="28"/>
      <c r="V20" s="28"/>
      <c r="W20" s="28"/>
      <c r="X20" s="28"/>
      <c r="Y20" s="28"/>
      <c r="Z20" s="27"/>
      <c r="AA20" s="27"/>
      <c r="AB20" s="27"/>
    </row>
    <row r="21" spans="1:28" s="3" customFormat="1" ht="18.75" x14ac:dyDescent="0.2">
      <c r="A21" s="41">
        <v>1</v>
      </c>
      <c r="B21" s="46">
        <v>2</v>
      </c>
      <c r="C21" s="41">
        <v>3</v>
      </c>
      <c r="D21" s="46">
        <v>4</v>
      </c>
      <c r="E21" s="41">
        <v>5</v>
      </c>
      <c r="F21" s="46">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409</v>
      </c>
      <c r="H22" s="46"/>
      <c r="I22" s="46"/>
      <c r="J22" s="46"/>
      <c r="K22" s="46"/>
      <c r="L22" s="46"/>
      <c r="M22" s="46"/>
      <c r="N22" s="46"/>
      <c r="O22" s="46"/>
      <c r="P22" s="46"/>
      <c r="Q22" s="37"/>
      <c r="R22" s="5"/>
      <c r="S22" s="14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5"/>
      <c r="B25" s="46" t="s">
        <v>92</v>
      </c>
      <c r="C25" s="46"/>
      <c r="D25" s="46"/>
      <c r="E25" s="46" t="s">
        <v>91</v>
      </c>
      <c r="F25" s="46" t="s">
        <v>90</v>
      </c>
      <c r="G25" s="46" t="s">
        <v>410</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03"/>
      <c r="B29" s="46" t="s">
        <v>312</v>
      </c>
      <c r="C29" s="46"/>
      <c r="D29" s="46"/>
      <c r="E29" s="103" t="s">
        <v>313</v>
      </c>
      <c r="F29" s="103" t="s">
        <v>313</v>
      </c>
      <c r="G29" s="103" t="s">
        <v>313</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f>
        <v>Год раскрытия информации: 2024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1" t="str">
        <f>'1. паспорт местоположение'!A9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5" t="s">
        <v>473</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1" t="str">
        <f>'1. паспорт местоположение'!A12</f>
        <v>M_NS1900.PR.0012</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5" t="s">
        <v>461</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21" t="str">
        <f>'1. паспорт местоположение'!A15</f>
        <v>Создание выделенного контура управления технологическими системами в филиале "Энергокомплекс ЭС" АО "Россети Тюмень"</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15" t="s">
        <v>466</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7" t="s">
        <v>421</v>
      </c>
      <c r="B19" s="317"/>
      <c r="C19" s="317"/>
      <c r="D19" s="317"/>
      <c r="E19" s="317"/>
      <c r="F19" s="317"/>
      <c r="G19" s="317"/>
      <c r="H19" s="317"/>
      <c r="I19" s="317"/>
      <c r="J19" s="317"/>
      <c r="K19" s="317"/>
      <c r="L19" s="317"/>
      <c r="M19" s="317"/>
      <c r="N19" s="317"/>
      <c r="O19" s="317"/>
      <c r="P19" s="317"/>
      <c r="Q19" s="317"/>
      <c r="R19" s="317"/>
      <c r="S19" s="317"/>
      <c r="T19" s="317"/>
    </row>
    <row r="20" spans="1:113" s="58"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5</v>
      </c>
      <c r="B21" s="336" t="s">
        <v>229</v>
      </c>
      <c r="C21" s="337"/>
      <c r="D21" s="340" t="s">
        <v>130</v>
      </c>
      <c r="E21" s="336" t="s">
        <v>450</v>
      </c>
      <c r="F21" s="337"/>
      <c r="G21" s="336" t="s">
        <v>248</v>
      </c>
      <c r="H21" s="337"/>
      <c r="I21" s="336" t="s">
        <v>129</v>
      </c>
      <c r="J21" s="337"/>
      <c r="K21" s="340" t="s">
        <v>128</v>
      </c>
      <c r="L21" s="336" t="s">
        <v>127</v>
      </c>
      <c r="M21" s="337"/>
      <c r="N21" s="336" t="s">
        <v>446</v>
      </c>
      <c r="O21" s="337"/>
      <c r="P21" s="340" t="s">
        <v>126</v>
      </c>
      <c r="Q21" s="329" t="s">
        <v>125</v>
      </c>
      <c r="R21" s="330"/>
      <c r="S21" s="329" t="s">
        <v>124</v>
      </c>
      <c r="T21" s="331"/>
    </row>
    <row r="22" spans="1:113" ht="204.75" customHeight="1" x14ac:dyDescent="0.25">
      <c r="A22" s="334"/>
      <c r="B22" s="338"/>
      <c r="C22" s="339"/>
      <c r="D22" s="343"/>
      <c r="E22" s="338"/>
      <c r="F22" s="339"/>
      <c r="G22" s="338"/>
      <c r="H22" s="339"/>
      <c r="I22" s="338"/>
      <c r="J22" s="339"/>
      <c r="K22" s="341"/>
      <c r="L22" s="338"/>
      <c r="M22" s="339"/>
      <c r="N22" s="338"/>
      <c r="O22" s="339"/>
      <c r="P22" s="341"/>
      <c r="Q22" s="88" t="s">
        <v>123</v>
      </c>
      <c r="R22" s="88" t="s">
        <v>420</v>
      </c>
      <c r="S22" s="88" t="s">
        <v>122</v>
      </c>
      <c r="T22" s="88" t="s">
        <v>121</v>
      </c>
    </row>
    <row r="23" spans="1:113" ht="51.75" customHeight="1" x14ac:dyDescent="0.25">
      <c r="A23" s="335"/>
      <c r="B23" s="151" t="s">
        <v>119</v>
      </c>
      <c r="C23" s="151" t="s">
        <v>120</v>
      </c>
      <c r="D23" s="341"/>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88" t="s">
        <v>119</v>
      </c>
      <c r="R23" s="88" t="s">
        <v>119</v>
      </c>
      <c r="S23" s="88" t="s">
        <v>119</v>
      </c>
      <c r="T23" s="8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4"/>
      <c r="R25" s="60"/>
      <c r="S25" s="154"/>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42" t="s">
        <v>456</v>
      </c>
      <c r="C29" s="342"/>
      <c r="D29" s="342"/>
      <c r="E29" s="342"/>
      <c r="F29" s="342"/>
      <c r="G29" s="342"/>
      <c r="H29" s="342"/>
      <c r="I29" s="342"/>
      <c r="J29" s="342"/>
      <c r="K29" s="342"/>
      <c r="L29" s="342"/>
      <c r="M29" s="342"/>
      <c r="N29" s="342"/>
      <c r="O29" s="342"/>
      <c r="P29" s="342"/>
      <c r="Q29" s="342"/>
      <c r="R29" s="34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0" sqref="T4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tr">
        <f>'1. паспорт местоположение'!A5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1" t="str">
        <f>'1. паспорт местоположение'!A9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2" customFormat="1" ht="18.75" customHeight="1" x14ac:dyDescent="0.2">
      <c r="E10" s="315" t="s">
        <v>473</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1" t="str">
        <f>'1. паспорт местоположение'!A12</f>
        <v>M_NS1900.PR.0012</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2" customFormat="1" ht="18.75" customHeight="1" x14ac:dyDescent="0.2">
      <c r="E13" s="315" t="s">
        <v>461</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1"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3" customFormat="1" ht="15" customHeight="1" x14ac:dyDescent="0.2">
      <c r="E16" s="315" t="s">
        <v>466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423</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8" customFormat="1" ht="21" customHeight="1" x14ac:dyDescent="0.25"/>
    <row r="21" spans="1:27" ht="15.75" customHeight="1" x14ac:dyDescent="0.25">
      <c r="A21" s="344" t="s">
        <v>5</v>
      </c>
      <c r="B21" s="346" t="s">
        <v>430</v>
      </c>
      <c r="C21" s="347"/>
      <c r="D21" s="346" t="s">
        <v>432</v>
      </c>
      <c r="E21" s="347"/>
      <c r="F21" s="329" t="s">
        <v>102</v>
      </c>
      <c r="G21" s="331"/>
      <c r="H21" s="331"/>
      <c r="I21" s="330"/>
      <c r="J21" s="344" t="s">
        <v>433</v>
      </c>
      <c r="K21" s="346" t="s">
        <v>434</v>
      </c>
      <c r="L21" s="347"/>
      <c r="M21" s="346" t="s">
        <v>435</v>
      </c>
      <c r="N21" s="347"/>
      <c r="O21" s="346" t="s">
        <v>422</v>
      </c>
      <c r="P21" s="347"/>
      <c r="Q21" s="346" t="s">
        <v>135</v>
      </c>
      <c r="R21" s="347"/>
      <c r="S21" s="344" t="s">
        <v>134</v>
      </c>
      <c r="T21" s="344" t="s">
        <v>436</v>
      </c>
      <c r="U21" s="344" t="s">
        <v>431</v>
      </c>
      <c r="V21" s="346" t="s">
        <v>133</v>
      </c>
      <c r="W21" s="347"/>
      <c r="X21" s="329" t="s">
        <v>125</v>
      </c>
      <c r="Y21" s="331"/>
      <c r="Z21" s="329" t="s">
        <v>124</v>
      </c>
      <c r="AA21" s="331"/>
    </row>
    <row r="22" spans="1:27" ht="216" customHeight="1" x14ac:dyDescent="0.25">
      <c r="A22" s="350"/>
      <c r="B22" s="348"/>
      <c r="C22" s="349"/>
      <c r="D22" s="348"/>
      <c r="E22" s="349"/>
      <c r="F22" s="329" t="s">
        <v>132</v>
      </c>
      <c r="G22" s="330"/>
      <c r="H22" s="329" t="s">
        <v>131</v>
      </c>
      <c r="I22" s="330"/>
      <c r="J22" s="345"/>
      <c r="K22" s="348"/>
      <c r="L22" s="349"/>
      <c r="M22" s="348"/>
      <c r="N22" s="349"/>
      <c r="O22" s="348"/>
      <c r="P22" s="349"/>
      <c r="Q22" s="348"/>
      <c r="R22" s="349"/>
      <c r="S22" s="345"/>
      <c r="T22" s="345"/>
      <c r="U22" s="345"/>
      <c r="V22" s="348"/>
      <c r="W22" s="349"/>
      <c r="X22" s="88" t="s">
        <v>123</v>
      </c>
      <c r="Y22" s="88" t="s">
        <v>420</v>
      </c>
      <c r="Z22" s="88" t="s">
        <v>122</v>
      </c>
      <c r="AA22" s="88" t="s">
        <v>121</v>
      </c>
    </row>
    <row r="23" spans="1:27" ht="60" customHeight="1" x14ac:dyDescent="0.25">
      <c r="A23" s="345"/>
      <c r="B23" s="149" t="s">
        <v>119</v>
      </c>
      <c r="C23" s="149"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47" sqref="C47"/>
    </sheetView>
  </sheetViews>
  <sheetFormatPr defaultColWidth="9.140625" defaultRowHeight="15" x14ac:dyDescent="0.25"/>
  <cols>
    <col min="1" max="1" width="6.140625" style="1" customWidth="1"/>
    <col min="2" max="2" width="51.28515625" style="1" customWidth="1"/>
    <col min="3" max="3" width="85.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'1. паспорт местоположение'!A5</f>
        <v>Год раскрытия информации: 2024 год</v>
      </c>
      <c r="B5" s="314"/>
      <c r="C5" s="314"/>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f>
        <v>M_NS1900.PR.0012</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51"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6" t="s">
        <v>415</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428</v>
      </c>
      <c r="C22" s="25" t="s">
        <v>539</v>
      </c>
      <c r="D22" s="29"/>
      <c r="E22" s="29"/>
      <c r="F22" s="28"/>
      <c r="G22" s="28"/>
      <c r="H22" s="28"/>
      <c r="I22" s="28"/>
      <c r="J22" s="28"/>
      <c r="K22" s="28"/>
      <c r="L22" s="28"/>
      <c r="M22" s="28"/>
      <c r="N22" s="28"/>
      <c r="O22" s="28"/>
      <c r="P22" s="28"/>
      <c r="Q22" s="27"/>
      <c r="R22" s="27"/>
      <c r="S22" s="27"/>
      <c r="T22" s="27"/>
      <c r="U22" s="27"/>
    </row>
    <row r="23" spans="1:21" ht="198.75" customHeight="1" x14ac:dyDescent="0.25">
      <c r="A23" s="24" t="s">
        <v>63</v>
      </c>
      <c r="B23" s="26" t="s">
        <v>60</v>
      </c>
      <c r="C23" s="25" t="s">
        <v>545</v>
      </c>
      <c r="D23" s="23"/>
      <c r="E23" s="23"/>
      <c r="F23" s="23"/>
      <c r="G23" s="23"/>
      <c r="H23" s="23"/>
      <c r="I23" s="23"/>
      <c r="J23" s="23"/>
      <c r="K23" s="23"/>
      <c r="L23" s="23"/>
      <c r="M23" s="23"/>
      <c r="N23" s="23"/>
      <c r="O23" s="23"/>
      <c r="P23" s="23"/>
      <c r="Q23" s="23"/>
      <c r="R23" s="23"/>
      <c r="S23" s="23"/>
      <c r="T23" s="23"/>
      <c r="U23" s="23"/>
    </row>
    <row r="24" spans="1:21" ht="297" customHeight="1" x14ac:dyDescent="0.25">
      <c r="A24" s="24" t="s">
        <v>62</v>
      </c>
      <c r="B24" s="26" t="s">
        <v>448</v>
      </c>
      <c r="C24" s="25"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25" t="s">
        <v>553</v>
      </c>
      <c r="D25" s="23"/>
      <c r="E25" s="23"/>
      <c r="F25" s="23"/>
      <c r="G25" s="23"/>
      <c r="H25" s="23"/>
      <c r="I25" s="23"/>
      <c r="J25" s="23"/>
      <c r="K25" s="23"/>
      <c r="L25" s="23"/>
      <c r="M25" s="23"/>
      <c r="N25" s="23"/>
      <c r="O25" s="23"/>
      <c r="P25" s="23"/>
      <c r="Q25" s="23"/>
      <c r="R25" s="23"/>
      <c r="S25" s="23"/>
      <c r="T25" s="23"/>
      <c r="U25" s="23"/>
    </row>
    <row r="26" spans="1:21" ht="55.5" customHeight="1" x14ac:dyDescent="0.25">
      <c r="A26" s="24" t="s">
        <v>59</v>
      </c>
      <c r="B26" s="26" t="s">
        <v>236</v>
      </c>
      <c r="C26" s="25" t="s">
        <v>546</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429</v>
      </c>
      <c r="C27" s="25"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46"/>
      <c r="AB6" s="146"/>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46"/>
      <c r="AB7" s="146"/>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47"/>
      <c r="AB8" s="147"/>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48"/>
      <c r="AB9" s="148"/>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46"/>
      <c r="AB10" s="146"/>
    </row>
    <row r="11" spans="1:28" ht="15.75" x14ac:dyDescent="0.25">
      <c r="A11" s="321" t="str">
        <f>'1. паспорт местоположение'!A12:C12</f>
        <v>M_NS1900.PR.0012</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47"/>
      <c r="AB11" s="147"/>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48"/>
      <c r="AB12" s="148"/>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21"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47"/>
      <c r="AB14" s="147"/>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48"/>
      <c r="AB15" s="148"/>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57"/>
      <c r="AB16" s="157"/>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57"/>
      <c r="AB17" s="157"/>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57"/>
      <c r="AB18" s="157"/>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57"/>
      <c r="AB19" s="157"/>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58"/>
      <c r="AB20" s="158"/>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58"/>
      <c r="AB21" s="158"/>
    </row>
    <row r="22" spans="1:28" x14ac:dyDescent="0.25">
      <c r="A22" s="354" t="s">
        <v>447</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59"/>
      <c r="AB22" s="159"/>
    </row>
    <row r="23" spans="1:28" ht="32.25" customHeight="1" x14ac:dyDescent="0.25">
      <c r="A23" s="356" t="s">
        <v>310</v>
      </c>
      <c r="B23" s="357"/>
      <c r="C23" s="357"/>
      <c r="D23" s="357"/>
      <c r="E23" s="357"/>
      <c r="F23" s="357"/>
      <c r="G23" s="357"/>
      <c r="H23" s="357"/>
      <c r="I23" s="357"/>
      <c r="J23" s="357"/>
      <c r="K23" s="357"/>
      <c r="L23" s="358"/>
      <c r="M23" s="355" t="s">
        <v>311</v>
      </c>
      <c r="N23" s="355"/>
      <c r="O23" s="355"/>
      <c r="P23" s="355"/>
      <c r="Q23" s="355"/>
      <c r="R23" s="355"/>
      <c r="S23" s="355"/>
      <c r="T23" s="355"/>
      <c r="U23" s="355"/>
      <c r="V23" s="355"/>
      <c r="W23" s="355"/>
      <c r="X23" s="355"/>
      <c r="Y23" s="355"/>
      <c r="Z23" s="355"/>
    </row>
    <row r="24" spans="1:28" ht="151.5" customHeight="1" x14ac:dyDescent="0.25">
      <c r="A24" s="85" t="s">
        <v>239</v>
      </c>
      <c r="B24" s="86" t="s">
        <v>246</v>
      </c>
      <c r="C24" s="85" t="s">
        <v>304</v>
      </c>
      <c r="D24" s="85" t="s">
        <v>240</v>
      </c>
      <c r="E24" s="85" t="s">
        <v>305</v>
      </c>
      <c r="F24" s="85" t="s">
        <v>307</v>
      </c>
      <c r="G24" s="85" t="s">
        <v>306</v>
      </c>
      <c r="H24" s="85" t="s">
        <v>241</v>
      </c>
      <c r="I24" s="85" t="s">
        <v>308</v>
      </c>
      <c r="J24" s="85" t="s">
        <v>247</v>
      </c>
      <c r="K24" s="86" t="s">
        <v>245</v>
      </c>
      <c r="L24" s="86" t="s">
        <v>242</v>
      </c>
      <c r="M24" s="87" t="s">
        <v>254</v>
      </c>
      <c r="N24" s="86" t="s">
        <v>458</v>
      </c>
      <c r="O24" s="85" t="s">
        <v>252</v>
      </c>
      <c r="P24" s="85" t="s">
        <v>253</v>
      </c>
      <c r="Q24" s="85" t="s">
        <v>251</v>
      </c>
      <c r="R24" s="85" t="s">
        <v>241</v>
      </c>
      <c r="S24" s="85" t="s">
        <v>250</v>
      </c>
      <c r="T24" s="85" t="s">
        <v>249</v>
      </c>
      <c r="U24" s="85" t="s">
        <v>303</v>
      </c>
      <c r="V24" s="85" t="s">
        <v>251</v>
      </c>
      <c r="W24" s="100" t="s">
        <v>244</v>
      </c>
      <c r="X24" s="100" t="s">
        <v>256</v>
      </c>
      <c r="Y24" s="100" t="s">
        <v>257</v>
      </c>
      <c r="Z24" s="102" t="s">
        <v>255</v>
      </c>
    </row>
    <row r="25" spans="1:28" ht="16.5" customHeight="1" x14ac:dyDescent="0.25">
      <c r="A25" s="85">
        <v>1</v>
      </c>
      <c r="B25" s="86">
        <v>2</v>
      </c>
      <c r="C25" s="85">
        <v>3</v>
      </c>
      <c r="D25" s="86">
        <v>4</v>
      </c>
      <c r="E25" s="85">
        <v>5</v>
      </c>
      <c r="F25" s="86">
        <v>6</v>
      </c>
      <c r="G25" s="85">
        <v>7</v>
      </c>
      <c r="H25" s="86">
        <v>8</v>
      </c>
      <c r="I25" s="85">
        <v>9</v>
      </c>
      <c r="J25" s="86">
        <v>10</v>
      </c>
      <c r="K25" s="160">
        <v>11</v>
      </c>
      <c r="L25" s="86">
        <v>12</v>
      </c>
      <c r="M25" s="160">
        <v>13</v>
      </c>
      <c r="N25" s="86">
        <v>14</v>
      </c>
      <c r="O25" s="160">
        <v>15</v>
      </c>
      <c r="P25" s="86">
        <v>16</v>
      </c>
      <c r="Q25" s="160">
        <v>17</v>
      </c>
      <c r="R25" s="86">
        <v>18</v>
      </c>
      <c r="S25" s="160">
        <v>19</v>
      </c>
      <c r="T25" s="86">
        <v>20</v>
      </c>
      <c r="U25" s="160">
        <v>21</v>
      </c>
      <c r="V25" s="86">
        <v>22</v>
      </c>
      <c r="W25" s="160">
        <v>23</v>
      </c>
      <c r="X25" s="86">
        <v>24</v>
      </c>
      <c r="Y25" s="160">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6" sqref="J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1" t="str">
        <f>'1. паспорт местоположение'!A12:C12</f>
        <v>M_NS1900.PR.0012</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21"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2" t="s">
        <v>424</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59" t="s">
        <v>86</v>
      </c>
      <c r="F19" s="360"/>
      <c r="G19" s="360"/>
      <c r="H19" s="360"/>
      <c r="I19" s="361"/>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55" zoomScaleSheetLayoutView="55" workbookViewId="0">
      <selection activeCell="B26" sqref="B26"/>
    </sheetView>
  </sheetViews>
  <sheetFormatPr defaultColWidth="9.140625"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0.28515625" style="170" customWidth="1"/>
    <col min="6" max="56" width="16.7109375" style="170" customWidth="1"/>
    <col min="57" max="16384" width="9.140625" style="170"/>
  </cols>
  <sheetData>
    <row r="1" spans="1:12" s="178" customFormat="1" x14ac:dyDescent="0.2">
      <c r="A1" s="18"/>
      <c r="B1" s="12"/>
      <c r="C1" s="12"/>
      <c r="D1" s="12"/>
      <c r="E1" s="12"/>
      <c r="F1" s="12"/>
      <c r="G1" s="12"/>
      <c r="H1" s="12"/>
      <c r="I1" s="16"/>
      <c r="J1" s="16"/>
      <c r="L1" s="177" t="s">
        <v>69</v>
      </c>
    </row>
    <row r="2" spans="1:12" s="178" customFormat="1" x14ac:dyDescent="0.25">
      <c r="A2" s="18"/>
      <c r="B2" s="12"/>
      <c r="C2" s="12"/>
      <c r="D2" s="12"/>
      <c r="E2" s="12"/>
      <c r="F2" s="12"/>
      <c r="G2" s="12"/>
      <c r="H2" s="12"/>
      <c r="I2" s="16"/>
      <c r="J2" s="16"/>
      <c r="L2" s="75" t="s">
        <v>10</v>
      </c>
    </row>
    <row r="3" spans="1:12" s="178" customFormat="1" x14ac:dyDescent="0.25">
      <c r="A3" s="17"/>
      <c r="B3" s="12"/>
      <c r="C3" s="12"/>
      <c r="D3" s="12"/>
      <c r="E3" s="12"/>
      <c r="F3" s="12"/>
      <c r="G3" s="12"/>
      <c r="H3" s="12"/>
      <c r="I3" s="16"/>
      <c r="J3" s="16"/>
      <c r="L3" s="75" t="s">
        <v>68</v>
      </c>
    </row>
    <row r="4" spans="1:12" s="178" customFormat="1" x14ac:dyDescent="0.25">
      <c r="A4" s="17"/>
      <c r="B4" s="12"/>
      <c r="C4" s="12"/>
      <c r="D4" s="12"/>
      <c r="E4" s="12"/>
      <c r="F4" s="12"/>
      <c r="G4" s="12"/>
      <c r="H4" s="12"/>
      <c r="I4" s="16"/>
      <c r="J4" s="16"/>
      <c r="K4" s="75"/>
    </row>
    <row r="5" spans="1:12" s="181" customFormat="1" x14ac:dyDescent="0.25">
      <c r="A5" s="314" t="str">
        <f>'4. паспортбюджет'!A5:O5</f>
        <v>Год раскрытия информации: 2024 год</v>
      </c>
      <c r="B5" s="314"/>
      <c r="C5" s="314"/>
      <c r="D5" s="314"/>
      <c r="E5" s="314"/>
      <c r="F5" s="314"/>
      <c r="G5" s="314"/>
      <c r="H5" s="314"/>
      <c r="I5" s="314"/>
      <c r="J5" s="314"/>
      <c r="K5" s="314"/>
      <c r="L5" s="314"/>
    </row>
    <row r="6" spans="1:12" s="181" customFormat="1" x14ac:dyDescent="0.25">
      <c r="A6" s="243"/>
      <c r="B6" s="243"/>
      <c r="C6" s="243"/>
      <c r="D6" s="243"/>
      <c r="E6" s="243"/>
      <c r="F6" s="243"/>
      <c r="G6" s="243"/>
      <c r="H6" s="243"/>
      <c r="I6" s="243"/>
      <c r="J6" s="243"/>
      <c r="K6" s="243"/>
      <c r="L6" s="243"/>
    </row>
    <row r="7" spans="1:12" s="178" customFormat="1" x14ac:dyDescent="0.25">
      <c r="A7" s="365" t="s">
        <v>9</v>
      </c>
      <c r="B7" s="365"/>
      <c r="C7" s="365"/>
      <c r="D7" s="365"/>
      <c r="E7" s="365"/>
      <c r="F7" s="365"/>
      <c r="G7" s="365"/>
      <c r="H7" s="365"/>
      <c r="I7" s="365"/>
      <c r="J7" s="365"/>
      <c r="K7" s="365"/>
      <c r="L7" s="365"/>
    </row>
    <row r="8" spans="1:12" s="178" customFormat="1" x14ac:dyDescent="0.25">
      <c r="A8" s="163"/>
      <c r="B8" s="163"/>
      <c r="C8" s="163"/>
      <c r="D8" s="163"/>
      <c r="E8" s="163"/>
      <c r="F8" s="163"/>
      <c r="G8" s="163"/>
      <c r="H8" s="163"/>
      <c r="I8" s="163"/>
      <c r="J8" s="163"/>
      <c r="K8" s="163"/>
      <c r="L8" s="163"/>
    </row>
    <row r="9" spans="1:12" s="178" customFormat="1" x14ac:dyDescent="0.25">
      <c r="A9" s="319" t="s">
        <v>460</v>
      </c>
      <c r="B9" s="319"/>
      <c r="C9" s="319"/>
      <c r="D9" s="319"/>
      <c r="E9" s="319"/>
      <c r="F9" s="319"/>
      <c r="G9" s="319"/>
      <c r="H9" s="319"/>
      <c r="I9" s="319"/>
      <c r="J9" s="319"/>
      <c r="K9" s="319"/>
      <c r="L9" s="319"/>
    </row>
    <row r="10" spans="1:12" s="178" customFormat="1" x14ac:dyDescent="0.25">
      <c r="A10" s="315" t="s">
        <v>8</v>
      </c>
      <c r="B10" s="315"/>
      <c r="C10" s="315"/>
      <c r="D10" s="315"/>
      <c r="E10" s="315"/>
      <c r="F10" s="315"/>
      <c r="G10" s="315"/>
      <c r="H10" s="315"/>
      <c r="I10" s="315"/>
      <c r="J10" s="315"/>
      <c r="K10" s="315"/>
      <c r="L10" s="315"/>
    </row>
    <row r="11" spans="1:12" s="178" customFormat="1" x14ac:dyDescent="0.25">
      <c r="A11" s="163"/>
      <c r="B11" s="163"/>
      <c r="C11" s="163"/>
      <c r="D11" s="163"/>
      <c r="E11" s="163"/>
      <c r="F11" s="163"/>
      <c r="G11" s="163"/>
      <c r="H11" s="163"/>
      <c r="I11" s="163"/>
      <c r="J11" s="163"/>
      <c r="K11" s="163"/>
      <c r="L11" s="163"/>
    </row>
    <row r="12" spans="1:12" s="178" customFormat="1" x14ac:dyDescent="0.25">
      <c r="A12" s="319" t="str">
        <f>'1. паспорт местоположение'!A12:C12</f>
        <v>M_NS1900.PR.0012</v>
      </c>
      <c r="B12" s="319"/>
      <c r="C12" s="319"/>
      <c r="D12" s="319"/>
      <c r="E12" s="319"/>
      <c r="F12" s="319"/>
      <c r="G12" s="319"/>
      <c r="H12" s="319"/>
      <c r="I12" s="319"/>
      <c r="J12" s="319"/>
      <c r="K12" s="319"/>
      <c r="L12" s="319"/>
    </row>
    <row r="13" spans="1:12" s="178" customFormat="1" x14ac:dyDescent="0.25">
      <c r="A13" s="315" t="s">
        <v>7</v>
      </c>
      <c r="B13" s="315"/>
      <c r="C13" s="315"/>
      <c r="D13" s="315"/>
      <c r="E13" s="315"/>
      <c r="F13" s="315"/>
      <c r="G13" s="315"/>
      <c r="H13" s="315"/>
      <c r="I13" s="315"/>
      <c r="J13" s="315"/>
      <c r="K13" s="315"/>
      <c r="L13" s="315"/>
    </row>
    <row r="14" spans="1:12" s="178" customFormat="1" x14ac:dyDescent="0.25">
      <c r="A14" s="164"/>
      <c r="B14" s="164"/>
      <c r="C14" s="164"/>
      <c r="D14" s="164"/>
      <c r="E14" s="164"/>
      <c r="F14" s="164"/>
      <c r="G14" s="164"/>
      <c r="H14" s="164"/>
      <c r="I14" s="164"/>
      <c r="J14" s="164"/>
      <c r="K14" s="164"/>
      <c r="L14" s="164"/>
    </row>
    <row r="15" spans="1:12" s="178" customFormat="1" x14ac:dyDescent="0.25">
      <c r="A15" s="319"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319"/>
      <c r="C15" s="319"/>
      <c r="D15" s="319"/>
      <c r="E15" s="319"/>
      <c r="F15" s="319"/>
      <c r="G15" s="319"/>
      <c r="H15" s="319"/>
      <c r="I15" s="319"/>
      <c r="J15" s="319"/>
      <c r="K15" s="319"/>
      <c r="L15" s="319"/>
    </row>
    <row r="16" spans="1:12" s="178" customFormat="1" x14ac:dyDescent="0.25">
      <c r="A16" s="315" t="s">
        <v>6</v>
      </c>
      <c r="B16" s="315"/>
      <c r="C16" s="315"/>
      <c r="D16" s="315"/>
      <c r="E16" s="315"/>
      <c r="F16" s="315"/>
      <c r="G16" s="315"/>
      <c r="H16" s="315"/>
      <c r="I16" s="315"/>
      <c r="J16" s="315"/>
      <c r="K16" s="315"/>
      <c r="L16" s="315"/>
    </row>
    <row r="17" spans="1:12" s="178" customFormat="1" x14ac:dyDescent="0.25">
      <c r="A17" s="148"/>
      <c r="B17" s="148"/>
      <c r="C17" s="148"/>
      <c r="D17" s="148"/>
      <c r="E17" s="148"/>
      <c r="F17" s="148"/>
      <c r="G17" s="148"/>
      <c r="H17" s="148"/>
      <c r="I17" s="148"/>
      <c r="J17" s="148"/>
      <c r="K17" s="148"/>
      <c r="L17" s="148"/>
    </row>
    <row r="18" spans="1:12" s="178" customFormat="1" x14ac:dyDescent="0.25">
      <c r="A18" s="319" t="s">
        <v>425</v>
      </c>
      <c r="B18" s="319"/>
      <c r="C18" s="319"/>
      <c r="D18" s="319"/>
      <c r="E18" s="319"/>
      <c r="F18" s="319"/>
      <c r="G18" s="319"/>
      <c r="H18" s="319"/>
      <c r="I18" s="319"/>
      <c r="J18" s="319"/>
      <c r="K18" s="319"/>
      <c r="L18" s="319"/>
    </row>
    <row r="19" spans="1:12" s="178" customFormat="1" ht="22.5" x14ac:dyDescent="0.25">
      <c r="A19" s="180"/>
      <c r="B19" s="180"/>
      <c r="C19" s="180"/>
      <c r="D19" s="180"/>
      <c r="E19" s="180"/>
      <c r="F19" s="180"/>
      <c r="G19" s="180"/>
      <c r="H19" s="180"/>
      <c r="I19" s="180"/>
      <c r="J19" s="180"/>
      <c r="K19" s="180"/>
      <c r="L19" s="179"/>
    </row>
    <row r="20" spans="1:12" s="178" customFormat="1" ht="22.5" x14ac:dyDescent="0.25">
      <c r="A20" s="180"/>
      <c r="B20" s="180"/>
      <c r="C20" s="180"/>
      <c r="D20" s="180"/>
      <c r="E20" s="180"/>
      <c r="F20" s="180"/>
      <c r="G20" s="180"/>
      <c r="H20" s="180"/>
      <c r="I20" s="180"/>
      <c r="J20" s="180"/>
      <c r="K20" s="180"/>
      <c r="L20" s="179"/>
    </row>
    <row r="21" spans="1:12" s="178" customFormat="1" ht="22.5" x14ac:dyDescent="0.25">
      <c r="A21" s="180"/>
      <c r="B21" s="180"/>
      <c r="C21" s="180"/>
      <c r="D21" s="180"/>
      <c r="E21" s="180"/>
      <c r="F21" s="180"/>
      <c r="G21" s="180"/>
      <c r="H21" s="180"/>
      <c r="I21" s="180"/>
      <c r="J21" s="180"/>
      <c r="K21" s="180"/>
      <c r="L21" s="179"/>
    </row>
    <row r="22" spans="1:12" x14ac:dyDescent="0.25">
      <c r="K22" s="177"/>
    </row>
    <row r="23" spans="1:12" x14ac:dyDescent="0.25">
      <c r="D23" s="173"/>
    </row>
    <row r="24" spans="1:12" ht="16.5" thickBot="1" x14ac:dyDescent="0.3">
      <c r="A24" s="182" t="s">
        <v>300</v>
      </c>
      <c r="B24" s="182" t="s">
        <v>1</v>
      </c>
      <c r="C24" s="183"/>
      <c r="D24" s="184"/>
      <c r="E24" s="185"/>
      <c r="F24" s="185"/>
      <c r="G24" s="185"/>
      <c r="H24" s="185"/>
      <c r="I24" s="183"/>
      <c r="J24" s="183"/>
      <c r="K24" s="183"/>
      <c r="L24" s="183"/>
    </row>
    <row r="25" spans="1:12" x14ac:dyDescent="0.25">
      <c r="A25" s="186" t="s">
        <v>533</v>
      </c>
      <c r="B25" s="187">
        <f>'6.2. Паспорт фин осв ввод'!D30*1000000</f>
        <v>24704489.514572356</v>
      </c>
      <c r="C25" s="183"/>
      <c r="D25" s="183"/>
      <c r="E25" s="183"/>
      <c r="F25" s="183"/>
      <c r="G25" s="183"/>
      <c r="H25" s="183"/>
      <c r="I25" s="183"/>
      <c r="J25" s="183"/>
      <c r="K25" s="183"/>
      <c r="L25" s="183"/>
    </row>
    <row r="26" spans="1:12" x14ac:dyDescent="0.25">
      <c r="A26" s="188" t="s">
        <v>298</v>
      </c>
      <c r="B26" s="189"/>
      <c r="C26" s="183"/>
      <c r="D26" s="183"/>
      <c r="E26" s="183"/>
      <c r="F26" s="183"/>
      <c r="G26" s="183"/>
      <c r="H26" s="183"/>
      <c r="I26" s="183"/>
      <c r="J26" s="183"/>
      <c r="K26" s="183"/>
      <c r="L26" s="183"/>
    </row>
    <row r="27" spans="1:12" x14ac:dyDescent="0.25">
      <c r="A27" s="188" t="s">
        <v>296</v>
      </c>
      <c r="B27" s="189">
        <v>10</v>
      </c>
      <c r="C27" s="183"/>
      <c r="D27" s="190" t="s">
        <v>299</v>
      </c>
      <c r="E27" s="191"/>
      <c r="F27" s="191"/>
      <c r="G27" s="183"/>
      <c r="H27" s="183"/>
      <c r="I27" s="183"/>
      <c r="J27" s="183"/>
      <c r="K27" s="183"/>
      <c r="L27" s="183"/>
    </row>
    <row r="28" spans="1:12" ht="16.5" thickBot="1" x14ac:dyDescent="0.3">
      <c r="A28" s="192" t="s">
        <v>294</v>
      </c>
      <c r="B28" s="193">
        <v>1</v>
      </c>
      <c r="C28" s="183"/>
      <c r="D28" s="363" t="s">
        <v>297</v>
      </c>
      <c r="E28" s="363"/>
      <c r="F28" s="194">
        <v>4.596271165742249</v>
      </c>
      <c r="G28" s="183"/>
      <c r="H28" s="183"/>
      <c r="I28" s="183"/>
      <c r="J28" s="183"/>
      <c r="K28" s="183"/>
      <c r="L28" s="183"/>
    </row>
    <row r="29" spans="1:12" x14ac:dyDescent="0.25">
      <c r="A29" s="186" t="s">
        <v>293</v>
      </c>
      <c r="B29" s="195">
        <v>0</v>
      </c>
      <c r="C29" s="183"/>
      <c r="D29" s="363" t="s">
        <v>295</v>
      </c>
      <c r="E29" s="363"/>
      <c r="F29" s="194">
        <v>7.275274468900645</v>
      </c>
      <c r="G29" s="183"/>
      <c r="H29" s="183"/>
      <c r="I29" s="183"/>
      <c r="J29" s="183"/>
      <c r="K29" s="183"/>
      <c r="L29" s="183"/>
    </row>
    <row r="30" spans="1:12" x14ac:dyDescent="0.25">
      <c r="A30" s="188" t="s">
        <v>532</v>
      </c>
      <c r="B30" s="196">
        <v>1</v>
      </c>
      <c r="C30" s="183"/>
      <c r="D30" s="363" t="s">
        <v>531</v>
      </c>
      <c r="E30" s="363"/>
      <c r="F30" s="197">
        <v>21903904.660570752</v>
      </c>
      <c r="G30" s="183"/>
      <c r="H30" s="183"/>
      <c r="I30" s="183"/>
      <c r="J30" s="183"/>
      <c r="K30" s="183"/>
      <c r="L30" s="183"/>
    </row>
    <row r="31" spans="1:12" x14ac:dyDescent="0.25">
      <c r="A31" s="188" t="s">
        <v>292</v>
      </c>
      <c r="B31" s="196">
        <v>1</v>
      </c>
      <c r="C31" s="183"/>
      <c r="D31" s="363" t="s">
        <v>530</v>
      </c>
      <c r="E31" s="363"/>
      <c r="F31" s="248" t="s">
        <v>536</v>
      </c>
      <c r="G31" s="183"/>
      <c r="H31" s="183"/>
      <c r="I31" s="183"/>
      <c r="J31" s="183"/>
      <c r="K31" s="183"/>
      <c r="L31" s="183"/>
    </row>
    <row r="32" spans="1:12" x14ac:dyDescent="0.25">
      <c r="A32" s="188" t="s">
        <v>271</v>
      </c>
      <c r="B32" s="196">
        <v>0</v>
      </c>
      <c r="C32" s="183"/>
      <c r="D32" s="183"/>
      <c r="E32" s="183"/>
      <c r="F32" s="183"/>
      <c r="G32" s="183"/>
      <c r="H32" s="183"/>
      <c r="I32" s="183"/>
      <c r="J32" s="183"/>
      <c r="K32" s="183"/>
      <c r="L32" s="183"/>
    </row>
    <row r="33" spans="1:12" x14ac:dyDescent="0.25">
      <c r="A33" s="188" t="s">
        <v>291</v>
      </c>
      <c r="B33" s="196">
        <v>1</v>
      </c>
      <c r="C33" s="183"/>
      <c r="D33" s="183"/>
      <c r="E33" s="183"/>
      <c r="F33" s="183"/>
      <c r="G33" s="183"/>
      <c r="H33" s="183"/>
      <c r="I33" s="183"/>
      <c r="J33" s="183"/>
      <c r="K33" s="183"/>
      <c r="L33" s="183"/>
    </row>
    <row r="34" spans="1:12" x14ac:dyDescent="0.25">
      <c r="A34" s="188" t="s">
        <v>290</v>
      </c>
      <c r="B34" s="196">
        <v>1</v>
      </c>
      <c r="C34" s="183"/>
      <c r="D34" s="183"/>
      <c r="E34" s="183"/>
      <c r="F34" s="183"/>
      <c r="G34" s="183"/>
      <c r="H34" s="183"/>
      <c r="I34" s="183"/>
      <c r="J34" s="183"/>
      <c r="K34" s="183"/>
      <c r="L34" s="183"/>
    </row>
    <row r="35" spans="1:12" x14ac:dyDescent="0.25">
      <c r="A35" s="198" t="s">
        <v>529</v>
      </c>
      <c r="B35" s="199">
        <v>0</v>
      </c>
      <c r="C35" s="183"/>
      <c r="D35" s="183"/>
      <c r="E35" s="183"/>
      <c r="F35" s="183"/>
      <c r="G35" s="183"/>
      <c r="H35" s="183"/>
      <c r="I35" s="183"/>
      <c r="J35" s="183"/>
      <c r="K35" s="183"/>
      <c r="L35" s="183"/>
    </row>
    <row r="36" spans="1:12" ht="16.5" thickBot="1" x14ac:dyDescent="0.3">
      <c r="A36" s="192" t="s">
        <v>264</v>
      </c>
      <c r="B36" s="200">
        <v>0.2</v>
      </c>
      <c r="C36" s="183"/>
      <c r="D36" s="183"/>
      <c r="E36" s="183"/>
      <c r="F36" s="183"/>
      <c r="G36" s="183"/>
      <c r="H36" s="183"/>
      <c r="I36" s="183"/>
      <c r="J36" s="183"/>
      <c r="K36" s="183"/>
      <c r="L36" s="183"/>
    </row>
    <row r="37" spans="1:12" x14ac:dyDescent="0.25">
      <c r="A37" s="186" t="s">
        <v>521</v>
      </c>
      <c r="B37" s="195">
        <v>0</v>
      </c>
      <c r="C37" s="183"/>
      <c r="D37" s="183"/>
      <c r="E37" s="183"/>
      <c r="F37" s="183"/>
      <c r="G37" s="183"/>
      <c r="H37" s="183"/>
      <c r="I37" s="183"/>
      <c r="J37" s="183"/>
      <c r="K37" s="183"/>
      <c r="L37" s="183"/>
    </row>
    <row r="38" spans="1:12" x14ac:dyDescent="0.25">
      <c r="A38" s="188" t="s">
        <v>289</v>
      </c>
      <c r="B38" s="196"/>
      <c r="C38" s="183"/>
      <c r="D38" s="183"/>
      <c r="E38" s="183"/>
      <c r="F38" s="183"/>
      <c r="G38" s="183"/>
      <c r="H38" s="183"/>
      <c r="I38" s="183"/>
      <c r="J38" s="183"/>
      <c r="K38" s="183"/>
      <c r="L38" s="183"/>
    </row>
    <row r="39" spans="1:12" ht="16.5" thickBot="1" x14ac:dyDescent="0.3">
      <c r="A39" s="198" t="s">
        <v>288</v>
      </c>
      <c r="B39" s="201">
        <v>0</v>
      </c>
      <c r="C39" s="183"/>
      <c r="D39" s="183"/>
      <c r="E39" s="183"/>
      <c r="F39" s="183"/>
      <c r="G39" s="183"/>
      <c r="H39" s="183"/>
      <c r="I39" s="183"/>
      <c r="J39" s="183"/>
      <c r="K39" s="183"/>
      <c r="L39" s="183"/>
    </row>
    <row r="40" spans="1:12" x14ac:dyDescent="0.25">
      <c r="A40" s="202" t="s">
        <v>528</v>
      </c>
      <c r="B40" s="203">
        <v>0</v>
      </c>
      <c r="C40" s="183"/>
      <c r="D40" s="183"/>
      <c r="E40" s="183"/>
      <c r="F40" s="183"/>
      <c r="G40" s="183"/>
      <c r="H40" s="183"/>
      <c r="I40" s="183"/>
      <c r="J40" s="183"/>
      <c r="K40" s="183"/>
      <c r="L40" s="183"/>
    </row>
    <row r="41" spans="1:12" x14ac:dyDescent="0.25">
      <c r="A41" s="204" t="s">
        <v>287</v>
      </c>
      <c r="B41" s="205">
        <v>0</v>
      </c>
      <c r="C41" s="183"/>
      <c r="D41" s="183"/>
      <c r="E41" s="183"/>
      <c r="F41" s="183"/>
      <c r="G41" s="183"/>
      <c r="H41" s="183"/>
      <c r="I41" s="183"/>
      <c r="J41" s="183"/>
      <c r="K41" s="183"/>
      <c r="L41" s="183"/>
    </row>
    <row r="42" spans="1:12" x14ac:dyDescent="0.25">
      <c r="A42" s="204" t="s">
        <v>286</v>
      </c>
      <c r="B42" s="206">
        <v>0</v>
      </c>
      <c r="C42" s="183"/>
      <c r="D42" s="183"/>
      <c r="E42" s="183"/>
      <c r="F42" s="183"/>
      <c r="G42" s="183"/>
      <c r="H42" s="183"/>
      <c r="I42" s="183"/>
      <c r="J42" s="183"/>
      <c r="K42" s="183"/>
      <c r="L42" s="183"/>
    </row>
    <row r="43" spans="1:12" x14ac:dyDescent="0.25">
      <c r="A43" s="204" t="s">
        <v>285</v>
      </c>
      <c r="B43" s="206">
        <v>0</v>
      </c>
      <c r="C43" s="183"/>
      <c r="D43" s="183"/>
      <c r="E43" s="183"/>
      <c r="F43" s="183"/>
      <c r="G43" s="183"/>
      <c r="H43" s="183"/>
      <c r="I43" s="183"/>
      <c r="J43" s="183"/>
      <c r="K43" s="183"/>
      <c r="L43" s="183"/>
    </row>
    <row r="44" spans="1:12" x14ac:dyDescent="0.25">
      <c r="A44" s="204" t="s">
        <v>284</v>
      </c>
      <c r="B44" s="206">
        <v>0.1118</v>
      </c>
      <c r="C44" s="183"/>
      <c r="D44" s="183"/>
      <c r="E44" s="183"/>
      <c r="F44" s="183"/>
      <c r="G44" s="183"/>
      <c r="H44" s="183"/>
      <c r="I44" s="183"/>
      <c r="J44" s="183"/>
      <c r="K44" s="183"/>
      <c r="L44" s="183"/>
    </row>
    <row r="45" spans="1:12" x14ac:dyDescent="0.25">
      <c r="A45" s="204" t="s">
        <v>283</v>
      </c>
      <c r="B45" s="206">
        <v>1</v>
      </c>
      <c r="C45" s="183"/>
      <c r="D45" s="183"/>
      <c r="E45" s="183"/>
      <c r="F45" s="183"/>
      <c r="G45" s="183"/>
      <c r="H45" s="183"/>
      <c r="I45" s="183"/>
      <c r="J45" s="183"/>
      <c r="K45" s="183"/>
      <c r="L45" s="183"/>
    </row>
    <row r="46" spans="1:12" ht="16.5" thickBot="1" x14ac:dyDescent="0.3">
      <c r="A46" s="207" t="s">
        <v>527</v>
      </c>
      <c r="B46" s="208">
        <v>9.1800000000000007E-2</v>
      </c>
      <c r="C46" s="183"/>
      <c r="D46" s="183"/>
      <c r="E46" s="183"/>
      <c r="F46" s="183"/>
      <c r="G46" s="183"/>
      <c r="H46" s="183"/>
      <c r="I46" s="183"/>
      <c r="J46" s="183"/>
      <c r="K46" s="183"/>
      <c r="L46" s="183"/>
    </row>
    <row r="47" spans="1:12" ht="31.5" x14ac:dyDescent="0.25">
      <c r="A47" s="209" t="s">
        <v>282</v>
      </c>
      <c r="B47" s="210" t="s">
        <v>541</v>
      </c>
      <c r="C47" s="211">
        <v>2023</v>
      </c>
      <c r="D47" s="211">
        <v>2024</v>
      </c>
      <c r="E47" s="211">
        <v>2025</v>
      </c>
      <c r="F47" s="211">
        <v>2026</v>
      </c>
      <c r="G47" s="211">
        <v>2027</v>
      </c>
      <c r="H47" s="211">
        <v>2028</v>
      </c>
      <c r="I47" s="211">
        <v>2029</v>
      </c>
      <c r="J47" s="211">
        <v>2030</v>
      </c>
      <c r="K47" s="211">
        <v>2031</v>
      </c>
      <c r="L47" s="211">
        <v>2032</v>
      </c>
    </row>
    <row r="48" spans="1:12" outlineLevel="1" x14ac:dyDescent="0.25">
      <c r="A48" s="212" t="s">
        <v>281</v>
      </c>
      <c r="B48" s="213">
        <v>0.04</v>
      </c>
      <c r="C48" s="213">
        <v>0.04</v>
      </c>
      <c r="D48" s="213">
        <v>0.04</v>
      </c>
      <c r="E48" s="213">
        <v>0.04</v>
      </c>
      <c r="F48" s="213">
        <v>0.04</v>
      </c>
      <c r="G48" s="213">
        <v>0.04</v>
      </c>
      <c r="H48" s="213">
        <v>0.04</v>
      </c>
      <c r="I48" s="213">
        <v>0.04</v>
      </c>
      <c r="J48" s="213">
        <v>0.04</v>
      </c>
      <c r="K48" s="213">
        <v>0.04</v>
      </c>
      <c r="L48" s="213">
        <v>0.04</v>
      </c>
    </row>
    <row r="49" spans="1:12" outlineLevel="1" x14ac:dyDescent="0.25">
      <c r="A49" s="212" t="s">
        <v>280</v>
      </c>
      <c r="B49" s="213">
        <v>0.04</v>
      </c>
      <c r="C49" s="213">
        <v>8.1600000000000117E-2</v>
      </c>
      <c r="D49" s="213">
        <v>0.12486400000000009</v>
      </c>
      <c r="E49" s="213">
        <v>0.16985856000000021</v>
      </c>
      <c r="F49" s="213">
        <v>0.21665290240000035</v>
      </c>
      <c r="G49" s="213">
        <v>0.26531901849600037</v>
      </c>
      <c r="H49" s="213">
        <v>0.31593177923584048</v>
      </c>
      <c r="I49" s="213">
        <v>0.3685690504052741</v>
      </c>
      <c r="J49" s="213">
        <v>0.42331181242148519</v>
      </c>
      <c r="K49" s="213">
        <v>0.48024428491834459</v>
      </c>
      <c r="L49" s="213">
        <v>0.53945405631507848</v>
      </c>
    </row>
    <row r="50" spans="1:12" s="173" customFormat="1" ht="16.5" thickBot="1" x14ac:dyDescent="0.3">
      <c r="A50" s="214" t="s">
        <v>526</v>
      </c>
      <c r="B50" s="215">
        <v>0</v>
      </c>
      <c r="C50" s="215">
        <v>80100000</v>
      </c>
      <c r="D50" s="215">
        <v>80100000</v>
      </c>
      <c r="E50" s="215">
        <v>80100000</v>
      </c>
      <c r="F50" s="215">
        <v>80100000</v>
      </c>
      <c r="G50" s="215">
        <v>80100000</v>
      </c>
      <c r="H50" s="215">
        <v>80100000</v>
      </c>
      <c r="I50" s="215">
        <v>80100000</v>
      </c>
      <c r="J50" s="215">
        <v>80100000</v>
      </c>
      <c r="K50" s="215">
        <v>80100000</v>
      </c>
      <c r="L50" s="215">
        <v>80100000</v>
      </c>
    </row>
    <row r="51" spans="1:12" x14ac:dyDescent="0.25">
      <c r="A51" s="183" t="s">
        <v>525</v>
      </c>
      <c r="B51" s="183"/>
      <c r="C51" s="216">
        <v>80100</v>
      </c>
      <c r="D51" s="216">
        <v>80100</v>
      </c>
      <c r="E51" s="216">
        <v>80100</v>
      </c>
      <c r="F51" s="216">
        <v>80100</v>
      </c>
      <c r="G51" s="216">
        <v>80100</v>
      </c>
      <c r="H51" s="216">
        <v>80100</v>
      </c>
      <c r="I51" s="216">
        <v>80100</v>
      </c>
      <c r="J51" s="216">
        <v>80100</v>
      </c>
      <c r="K51" s="216">
        <v>80100</v>
      </c>
      <c r="L51" s="216">
        <v>80100</v>
      </c>
    </row>
    <row r="52" spans="1:12" x14ac:dyDescent="0.25">
      <c r="A52" s="183" t="s">
        <v>524</v>
      </c>
      <c r="B52" s="183"/>
      <c r="C52" s="183">
        <v>0</v>
      </c>
      <c r="D52" s="183">
        <v>0</v>
      </c>
      <c r="E52" s="183">
        <v>0</v>
      </c>
      <c r="F52" s="183">
        <v>0</v>
      </c>
      <c r="G52" s="183">
        <v>0</v>
      </c>
      <c r="H52" s="183">
        <v>0</v>
      </c>
      <c r="I52" s="183">
        <v>0</v>
      </c>
      <c r="J52" s="183">
        <v>0</v>
      </c>
      <c r="K52" s="183">
        <v>0</v>
      </c>
      <c r="L52" s="183">
        <v>0</v>
      </c>
    </row>
    <row r="53" spans="1:12" ht="13.5" customHeight="1" x14ac:dyDescent="0.25">
      <c r="A53" s="183" t="s">
        <v>523</v>
      </c>
      <c r="B53" s="183"/>
      <c r="C53" s="183">
        <v>0</v>
      </c>
      <c r="D53" s="183">
        <v>0</v>
      </c>
      <c r="E53" s="183">
        <v>0</v>
      </c>
      <c r="F53" s="183">
        <v>0</v>
      </c>
      <c r="G53" s="183">
        <v>0</v>
      </c>
      <c r="H53" s="183">
        <v>0</v>
      </c>
      <c r="I53" s="183">
        <v>0</v>
      </c>
      <c r="J53" s="183">
        <v>0</v>
      </c>
      <c r="K53" s="183">
        <v>0</v>
      </c>
      <c r="L53" s="183">
        <v>0</v>
      </c>
    </row>
    <row r="54" spans="1:12" x14ac:dyDescent="0.25">
      <c r="A54" s="183"/>
      <c r="B54" s="183"/>
      <c r="C54" s="183"/>
      <c r="D54" s="183"/>
      <c r="E54" s="183"/>
      <c r="F54" s="183"/>
      <c r="G54" s="183"/>
      <c r="H54" s="183"/>
      <c r="I54" s="183"/>
      <c r="J54" s="183"/>
      <c r="K54" s="183"/>
      <c r="L54" s="183"/>
    </row>
    <row r="55" spans="1:12" x14ac:dyDescent="0.25">
      <c r="A55" s="183"/>
      <c r="B55" s="183"/>
      <c r="C55" s="183"/>
      <c r="D55" s="183"/>
      <c r="E55" s="183"/>
      <c r="F55" s="183"/>
      <c r="G55" s="183"/>
      <c r="H55" s="183"/>
      <c r="I55" s="183"/>
      <c r="J55" s="183"/>
      <c r="K55" s="183"/>
      <c r="L55" s="183"/>
    </row>
    <row r="56" spans="1:12" s="176" customFormat="1" ht="16.5" thickBot="1" x14ac:dyDescent="0.3">
      <c r="A56" s="217"/>
      <c r="B56" s="217"/>
      <c r="C56" s="217"/>
      <c r="D56" s="217"/>
      <c r="E56" s="217"/>
      <c r="F56" s="217"/>
      <c r="G56" s="217"/>
      <c r="H56" s="217"/>
      <c r="I56" s="217"/>
      <c r="J56" s="217"/>
      <c r="K56" s="217"/>
      <c r="L56" s="217"/>
    </row>
    <row r="57" spans="1:12" ht="31.5" x14ac:dyDescent="0.25">
      <c r="A57" s="218" t="s">
        <v>279</v>
      </c>
      <c r="B57" s="210" t="s">
        <v>541</v>
      </c>
      <c r="C57" s="210">
        <v>2023</v>
      </c>
      <c r="D57" s="210">
        <v>2024</v>
      </c>
      <c r="E57" s="210">
        <v>2025</v>
      </c>
      <c r="F57" s="210">
        <v>2026</v>
      </c>
      <c r="G57" s="210">
        <v>2027</v>
      </c>
      <c r="H57" s="210">
        <v>2028</v>
      </c>
      <c r="I57" s="210">
        <v>2029</v>
      </c>
      <c r="J57" s="210">
        <v>2030</v>
      </c>
      <c r="K57" s="211">
        <v>2031</v>
      </c>
      <c r="L57" s="211">
        <v>2032</v>
      </c>
    </row>
    <row r="58" spans="1:12" x14ac:dyDescent="0.25">
      <c r="A58" s="219" t="s">
        <v>278</v>
      </c>
      <c r="B58" s="220">
        <v>0</v>
      </c>
      <c r="C58" s="220">
        <v>0</v>
      </c>
      <c r="D58" s="220">
        <v>0</v>
      </c>
      <c r="E58" s="220">
        <v>0</v>
      </c>
      <c r="F58" s="220">
        <v>0</v>
      </c>
      <c r="G58" s="220">
        <v>0</v>
      </c>
      <c r="H58" s="220">
        <v>0</v>
      </c>
      <c r="I58" s="220">
        <v>0</v>
      </c>
      <c r="J58" s="220">
        <v>0</v>
      </c>
      <c r="K58" s="220">
        <v>0</v>
      </c>
      <c r="L58" s="220">
        <v>0</v>
      </c>
    </row>
    <row r="59" spans="1:12" x14ac:dyDescent="0.25">
      <c r="A59" s="219" t="s">
        <v>277</v>
      </c>
      <c r="B59" s="220">
        <v>0</v>
      </c>
      <c r="C59" s="220">
        <v>0</v>
      </c>
      <c r="D59" s="220">
        <v>0</v>
      </c>
      <c r="E59" s="220">
        <v>0</v>
      </c>
      <c r="F59" s="220">
        <v>0</v>
      </c>
      <c r="G59" s="220">
        <v>0</v>
      </c>
      <c r="H59" s="220">
        <v>0</v>
      </c>
      <c r="I59" s="220">
        <v>0</v>
      </c>
      <c r="J59" s="220">
        <v>0</v>
      </c>
      <c r="K59" s="220">
        <v>0</v>
      </c>
      <c r="L59" s="220">
        <v>0</v>
      </c>
    </row>
    <row r="60" spans="1:12" x14ac:dyDescent="0.25">
      <c r="A60" s="212" t="s">
        <v>276</v>
      </c>
      <c r="B60" s="220">
        <v>0</v>
      </c>
      <c r="C60" s="220">
        <v>0</v>
      </c>
      <c r="D60" s="220">
        <v>0</v>
      </c>
      <c r="E60" s="220">
        <v>0</v>
      </c>
      <c r="F60" s="220">
        <v>0</v>
      </c>
      <c r="G60" s="220">
        <v>0</v>
      </c>
      <c r="H60" s="220">
        <v>0</v>
      </c>
      <c r="I60" s="220">
        <v>0</v>
      </c>
      <c r="J60" s="220">
        <v>0</v>
      </c>
      <c r="K60" s="220">
        <v>0</v>
      </c>
      <c r="L60" s="220">
        <v>0</v>
      </c>
    </row>
    <row r="61" spans="1:12" ht="16.5" thickBot="1" x14ac:dyDescent="0.3">
      <c r="A61" s="214" t="s">
        <v>275</v>
      </c>
      <c r="B61" s="221">
        <v>0</v>
      </c>
      <c r="C61" s="221">
        <v>0</v>
      </c>
      <c r="D61" s="221">
        <v>0</v>
      </c>
      <c r="E61" s="221">
        <v>0</v>
      </c>
      <c r="F61" s="221">
        <v>0</v>
      </c>
      <c r="G61" s="221">
        <v>0</v>
      </c>
      <c r="H61" s="221">
        <v>0</v>
      </c>
      <c r="I61" s="221">
        <v>0</v>
      </c>
      <c r="J61" s="221">
        <v>0</v>
      </c>
      <c r="K61" s="221">
        <v>0</v>
      </c>
      <c r="L61" s="221">
        <v>0</v>
      </c>
    </row>
    <row r="62" spans="1:12" ht="16.5" thickBot="1" x14ac:dyDescent="0.3">
      <c r="A62" s="222"/>
      <c r="B62" s="223"/>
      <c r="C62" s="223"/>
      <c r="D62" s="223"/>
      <c r="E62" s="223"/>
      <c r="F62" s="223"/>
      <c r="G62" s="223"/>
      <c r="H62" s="223"/>
      <c r="I62" s="223"/>
      <c r="J62" s="223"/>
      <c r="K62" s="183"/>
      <c r="L62" s="183"/>
    </row>
    <row r="63" spans="1:12" s="175" customFormat="1" ht="31.5" x14ac:dyDescent="0.25">
      <c r="A63" s="218" t="s">
        <v>522</v>
      </c>
      <c r="B63" s="210" t="s">
        <v>541</v>
      </c>
      <c r="C63" s="210">
        <v>2023</v>
      </c>
      <c r="D63" s="210">
        <v>2024</v>
      </c>
      <c r="E63" s="210">
        <v>2025</v>
      </c>
      <c r="F63" s="210">
        <v>2026</v>
      </c>
      <c r="G63" s="210">
        <v>2027</v>
      </c>
      <c r="H63" s="210">
        <v>2028</v>
      </c>
      <c r="I63" s="210">
        <v>2029</v>
      </c>
      <c r="J63" s="210">
        <v>2030</v>
      </c>
      <c r="K63" s="211">
        <v>2031</v>
      </c>
      <c r="L63" s="211">
        <v>2032</v>
      </c>
    </row>
    <row r="64" spans="1:12" s="173" customFormat="1" ht="14.25" x14ac:dyDescent="0.25">
      <c r="A64" s="224" t="s">
        <v>274</v>
      </c>
      <c r="B64" s="225">
        <v>0</v>
      </c>
      <c r="C64" s="225">
        <v>80100000</v>
      </c>
      <c r="D64" s="225">
        <v>80100000</v>
      </c>
      <c r="E64" s="225">
        <v>80100000</v>
      </c>
      <c r="F64" s="225">
        <v>80100000</v>
      </c>
      <c r="G64" s="225">
        <v>80100000</v>
      </c>
      <c r="H64" s="225">
        <v>80100000</v>
      </c>
      <c r="I64" s="225">
        <v>80100000</v>
      </c>
      <c r="J64" s="225">
        <v>80100000</v>
      </c>
      <c r="K64" s="225">
        <v>80100000</v>
      </c>
      <c r="L64" s="225">
        <v>80100000</v>
      </c>
    </row>
    <row r="65" spans="1:12" x14ac:dyDescent="0.25">
      <c r="A65" s="219" t="s">
        <v>273</v>
      </c>
      <c r="B65" s="226">
        <v>0</v>
      </c>
      <c r="C65" s="226">
        <v>0</v>
      </c>
      <c r="D65" s="226">
        <v>0</v>
      </c>
      <c r="E65" s="226">
        <v>0</v>
      </c>
      <c r="F65" s="226">
        <v>0</v>
      </c>
      <c r="G65" s="226">
        <v>0</v>
      </c>
      <c r="H65" s="226">
        <v>0</v>
      </c>
      <c r="I65" s="226">
        <v>0</v>
      </c>
      <c r="J65" s="226">
        <v>0</v>
      </c>
      <c r="K65" s="226">
        <v>0</v>
      </c>
      <c r="L65" s="226">
        <v>0</v>
      </c>
    </row>
    <row r="66" spans="1:12" x14ac:dyDescent="0.25">
      <c r="A66" s="227" t="s">
        <v>272</v>
      </c>
      <c r="B66" s="226">
        <v>0</v>
      </c>
      <c r="C66" s="226">
        <v>0</v>
      </c>
      <c r="D66" s="226">
        <v>0</v>
      </c>
      <c r="E66" s="226">
        <v>0</v>
      </c>
      <c r="F66" s="226">
        <v>0</v>
      </c>
      <c r="G66" s="226">
        <v>0</v>
      </c>
      <c r="H66" s="226">
        <v>0</v>
      </c>
      <c r="I66" s="226">
        <v>0</v>
      </c>
      <c r="J66" s="226">
        <v>0</v>
      </c>
      <c r="K66" s="226">
        <v>0</v>
      </c>
      <c r="L66" s="226">
        <v>0</v>
      </c>
    </row>
    <row r="67" spans="1:12" x14ac:dyDescent="0.25">
      <c r="A67" s="227" t="s">
        <v>271</v>
      </c>
      <c r="B67" s="226">
        <v>0</v>
      </c>
      <c r="C67" s="226">
        <v>0</v>
      </c>
      <c r="D67" s="226">
        <v>0</v>
      </c>
      <c r="E67" s="226">
        <v>0</v>
      </c>
      <c r="F67" s="226">
        <v>0</v>
      </c>
      <c r="G67" s="226">
        <v>0</v>
      </c>
      <c r="H67" s="226">
        <v>0</v>
      </c>
      <c r="I67" s="226">
        <v>0</v>
      </c>
      <c r="J67" s="226">
        <v>0</v>
      </c>
      <c r="K67" s="226">
        <v>0</v>
      </c>
      <c r="L67" s="226">
        <v>0</v>
      </c>
    </row>
    <row r="68" spans="1:12" x14ac:dyDescent="0.25">
      <c r="A68" s="227" t="s">
        <v>521</v>
      </c>
      <c r="B68" s="226"/>
      <c r="C68" s="226"/>
      <c r="D68" s="226"/>
      <c r="E68" s="226"/>
      <c r="F68" s="226"/>
      <c r="G68" s="226"/>
      <c r="H68" s="226"/>
      <c r="I68" s="226"/>
      <c r="J68" s="226"/>
      <c r="K68" s="226"/>
      <c r="L68" s="226"/>
    </row>
    <row r="69" spans="1:12" x14ac:dyDescent="0.25">
      <c r="A69" s="227" t="s">
        <v>521</v>
      </c>
      <c r="B69" s="226">
        <v>0</v>
      </c>
      <c r="C69" s="226">
        <v>0</v>
      </c>
      <c r="D69" s="226">
        <v>0</v>
      </c>
      <c r="E69" s="226">
        <v>0</v>
      </c>
      <c r="F69" s="226">
        <v>0</v>
      </c>
      <c r="G69" s="226">
        <v>0</v>
      </c>
      <c r="H69" s="226">
        <v>0</v>
      </c>
      <c r="I69" s="226">
        <v>0</v>
      </c>
      <c r="J69" s="226">
        <v>0</v>
      </c>
      <c r="K69" s="226">
        <v>0</v>
      </c>
      <c r="L69" s="226">
        <v>0</v>
      </c>
    </row>
    <row r="70" spans="1:12" x14ac:dyDescent="0.25">
      <c r="A70" s="227" t="s">
        <v>521</v>
      </c>
      <c r="B70" s="226"/>
      <c r="C70" s="226">
        <v>0</v>
      </c>
      <c r="D70" s="226">
        <v>0</v>
      </c>
      <c r="E70" s="226">
        <v>0</v>
      </c>
      <c r="F70" s="226">
        <v>0</v>
      </c>
      <c r="G70" s="226">
        <v>0</v>
      </c>
      <c r="H70" s="226">
        <v>0</v>
      </c>
      <c r="I70" s="226">
        <v>0</v>
      </c>
      <c r="J70" s="226">
        <v>0</v>
      </c>
      <c r="K70" s="226">
        <v>0</v>
      </c>
      <c r="L70" s="226">
        <v>0</v>
      </c>
    </row>
    <row r="71" spans="1:12" x14ac:dyDescent="0.25">
      <c r="A71" s="227" t="s">
        <v>270</v>
      </c>
      <c r="B71" s="226"/>
      <c r="C71" s="226">
        <v>0</v>
      </c>
      <c r="D71" s="226">
        <v>0</v>
      </c>
      <c r="E71" s="226">
        <v>0</v>
      </c>
      <c r="F71" s="226">
        <v>0</v>
      </c>
      <c r="G71" s="226">
        <v>0</v>
      </c>
      <c r="H71" s="226">
        <v>0</v>
      </c>
      <c r="I71" s="226">
        <v>0</v>
      </c>
      <c r="J71" s="226">
        <v>0</v>
      </c>
      <c r="K71" s="226">
        <v>0</v>
      </c>
      <c r="L71" s="226">
        <v>0</v>
      </c>
    </row>
    <row r="72" spans="1:12" s="173" customFormat="1" ht="14.25" x14ac:dyDescent="0.25">
      <c r="A72" s="228" t="s">
        <v>520</v>
      </c>
      <c r="B72" s="225">
        <v>0</v>
      </c>
      <c r="C72" s="225">
        <v>80100000</v>
      </c>
      <c r="D72" s="225">
        <v>80100000</v>
      </c>
      <c r="E72" s="225">
        <v>80100000</v>
      </c>
      <c r="F72" s="225">
        <v>80100000</v>
      </c>
      <c r="G72" s="225">
        <v>80100000</v>
      </c>
      <c r="H72" s="225">
        <v>80100000</v>
      </c>
      <c r="I72" s="225">
        <v>80100000</v>
      </c>
      <c r="J72" s="225">
        <v>80100000</v>
      </c>
      <c r="K72" s="225">
        <v>80100000</v>
      </c>
      <c r="L72" s="225">
        <v>80100000</v>
      </c>
    </row>
    <row r="73" spans="1:12" x14ac:dyDescent="0.25">
      <c r="A73" s="227" t="s">
        <v>266</v>
      </c>
      <c r="B73" s="226">
        <v>0</v>
      </c>
      <c r="C73" s="226">
        <v>-32402245.97868083</v>
      </c>
      <c r="D73" s="226">
        <v>-32402245.97868083</v>
      </c>
      <c r="E73" s="226">
        <v>-32402245.97868083</v>
      </c>
      <c r="F73" s="226">
        <v>-32402245.97868083</v>
      </c>
      <c r="G73" s="226">
        <v>-32402245.97868083</v>
      </c>
      <c r="H73" s="226">
        <v>-32402245.97868083</v>
      </c>
      <c r="I73" s="226">
        <v>-32402245.97868083</v>
      </c>
      <c r="J73" s="226">
        <v>-32402245.97868083</v>
      </c>
      <c r="K73" s="226">
        <v>-32402245.97868083</v>
      </c>
      <c r="L73" s="226">
        <v>-32402245.97868083</v>
      </c>
    </row>
    <row r="74" spans="1:12" s="173" customFormat="1" ht="14.25" x14ac:dyDescent="0.25">
      <c r="A74" s="228" t="s">
        <v>519</v>
      </c>
      <c r="B74" s="225">
        <v>0</v>
      </c>
      <c r="C74" s="225">
        <v>47697754.021319166</v>
      </c>
      <c r="D74" s="225">
        <v>47697754.021319166</v>
      </c>
      <c r="E74" s="225">
        <v>47697754.021319166</v>
      </c>
      <c r="F74" s="225">
        <v>47697754.021319166</v>
      </c>
      <c r="G74" s="225">
        <v>47697754.021319166</v>
      </c>
      <c r="H74" s="225">
        <v>47697754.021319166</v>
      </c>
      <c r="I74" s="225">
        <v>47697754.021319166</v>
      </c>
      <c r="J74" s="225">
        <v>47697754.021319166</v>
      </c>
      <c r="K74" s="225">
        <v>47697754.021319166</v>
      </c>
      <c r="L74" s="225">
        <v>47697754.021319166</v>
      </c>
    </row>
    <row r="75" spans="1:12" x14ac:dyDescent="0.25">
      <c r="A75" s="227" t="s">
        <v>265</v>
      </c>
      <c r="B75" s="226">
        <v>0</v>
      </c>
      <c r="C75" s="226">
        <v>0</v>
      </c>
      <c r="D75" s="226">
        <v>0</v>
      </c>
      <c r="E75" s="226">
        <v>0</v>
      </c>
      <c r="F75" s="226">
        <v>0</v>
      </c>
      <c r="G75" s="226">
        <v>0</v>
      </c>
      <c r="H75" s="226">
        <v>0</v>
      </c>
      <c r="I75" s="226">
        <v>0</v>
      </c>
      <c r="J75" s="226">
        <v>0</v>
      </c>
      <c r="K75" s="226">
        <v>0</v>
      </c>
      <c r="L75" s="226">
        <v>0</v>
      </c>
    </row>
    <row r="76" spans="1:12" s="173" customFormat="1" ht="14.25" x14ac:dyDescent="0.25">
      <c r="A76" s="228" t="s">
        <v>269</v>
      </c>
      <c r="B76" s="225">
        <v>0</v>
      </c>
      <c r="C76" s="225">
        <v>47697754.021319166</v>
      </c>
      <c r="D76" s="225">
        <v>47697754.021319166</v>
      </c>
      <c r="E76" s="225">
        <v>47697754.021319166</v>
      </c>
      <c r="F76" s="225">
        <v>47697754.021319166</v>
      </c>
      <c r="G76" s="225">
        <v>47697754.021319166</v>
      </c>
      <c r="H76" s="225">
        <v>47697754.021319166</v>
      </c>
      <c r="I76" s="225">
        <v>47697754.021319166</v>
      </c>
      <c r="J76" s="225">
        <v>47697754.021319166</v>
      </c>
      <c r="K76" s="225">
        <v>47697754.021319166</v>
      </c>
      <c r="L76" s="225">
        <v>47697754.021319166</v>
      </c>
    </row>
    <row r="77" spans="1:12" x14ac:dyDescent="0.25">
      <c r="A77" s="227" t="s">
        <v>264</v>
      </c>
      <c r="B77" s="226">
        <v>0</v>
      </c>
      <c r="C77" s="226">
        <v>-9539550.8042638339</v>
      </c>
      <c r="D77" s="226">
        <v>-9539550.8042638339</v>
      </c>
      <c r="E77" s="226">
        <v>-9539550.8042638339</v>
      </c>
      <c r="F77" s="226">
        <v>-9539550.8042638339</v>
      </c>
      <c r="G77" s="226">
        <v>-9539550.8042638339</v>
      </c>
      <c r="H77" s="226">
        <v>-9539550.8042638339</v>
      </c>
      <c r="I77" s="226">
        <v>-9539550.8042638339</v>
      </c>
      <c r="J77" s="226">
        <v>-9539550.8042638339</v>
      </c>
      <c r="K77" s="226">
        <v>-9539550.8042638339</v>
      </c>
      <c r="L77" s="226">
        <v>-9539550.8042638339</v>
      </c>
    </row>
    <row r="78" spans="1:12" ht="16.5" thickBot="1" x14ac:dyDescent="0.3">
      <c r="A78" s="229" t="s">
        <v>268</v>
      </c>
      <c r="B78" s="230">
        <v>0</v>
      </c>
      <c r="C78" s="230">
        <v>38158203.217055336</v>
      </c>
      <c r="D78" s="230">
        <v>38158203.217055336</v>
      </c>
      <c r="E78" s="230">
        <v>38158203.217055336</v>
      </c>
      <c r="F78" s="230">
        <v>38158203.217055336</v>
      </c>
      <c r="G78" s="230">
        <v>38158203.217055336</v>
      </c>
      <c r="H78" s="230">
        <v>38158203.217055336</v>
      </c>
      <c r="I78" s="230">
        <v>38158203.217055336</v>
      </c>
      <c r="J78" s="230">
        <v>38158203.217055336</v>
      </c>
      <c r="K78" s="230">
        <v>38158203.217055336</v>
      </c>
      <c r="L78" s="230">
        <v>38158203.217055336</v>
      </c>
    </row>
    <row r="79" spans="1:12" s="174" customFormat="1" ht="16.5" thickBot="1" x14ac:dyDescent="0.3">
      <c r="A79" s="231"/>
      <c r="B79" s="232">
        <v>0</v>
      </c>
      <c r="C79" s="232">
        <v>1</v>
      </c>
      <c r="D79" s="232">
        <v>2</v>
      </c>
      <c r="E79" s="232">
        <v>3</v>
      </c>
      <c r="F79" s="232">
        <v>4</v>
      </c>
      <c r="G79" s="232">
        <v>5</v>
      </c>
      <c r="H79" s="232">
        <v>6</v>
      </c>
      <c r="I79" s="232">
        <v>7</v>
      </c>
      <c r="J79" s="232">
        <v>8</v>
      </c>
      <c r="K79" s="232">
        <v>9</v>
      </c>
      <c r="L79" s="232">
        <v>10</v>
      </c>
    </row>
    <row r="80" spans="1:12" ht="31.5" x14ac:dyDescent="0.25">
      <c r="A80" s="218" t="s">
        <v>267</v>
      </c>
      <c r="B80" s="210" t="s">
        <v>541</v>
      </c>
      <c r="C80" s="210">
        <v>2023</v>
      </c>
      <c r="D80" s="210">
        <v>2024</v>
      </c>
      <c r="E80" s="210">
        <v>2025</v>
      </c>
      <c r="F80" s="210">
        <v>2026</v>
      </c>
      <c r="G80" s="210">
        <v>2027</v>
      </c>
      <c r="H80" s="210">
        <v>2028</v>
      </c>
      <c r="I80" s="210">
        <v>2029</v>
      </c>
      <c r="J80" s="210">
        <v>2030</v>
      </c>
      <c r="K80" s="211">
        <v>2031</v>
      </c>
      <c r="L80" s="211">
        <v>2032</v>
      </c>
    </row>
    <row r="81" spans="1:12" s="173" customFormat="1" ht="14.25" x14ac:dyDescent="0.25">
      <c r="A81" s="224" t="s">
        <v>519</v>
      </c>
      <c r="B81" s="225">
        <v>0</v>
      </c>
      <c r="C81" s="225">
        <v>47697754.021319166</v>
      </c>
      <c r="D81" s="225">
        <v>47697754.021319166</v>
      </c>
      <c r="E81" s="225">
        <v>47697754.021319166</v>
      </c>
      <c r="F81" s="225">
        <v>47697754.021319166</v>
      </c>
      <c r="G81" s="225">
        <v>47697754.021319166</v>
      </c>
      <c r="H81" s="225">
        <v>47697754.021319166</v>
      </c>
      <c r="I81" s="225">
        <v>47697754.021319166</v>
      </c>
      <c r="J81" s="225">
        <v>47697754.021319166</v>
      </c>
      <c r="K81" s="225">
        <v>47697754.021319166</v>
      </c>
      <c r="L81" s="225">
        <v>47697754.021319166</v>
      </c>
    </row>
    <row r="82" spans="1:12" x14ac:dyDescent="0.25">
      <c r="A82" s="227" t="s">
        <v>266</v>
      </c>
      <c r="B82" s="226">
        <v>0</v>
      </c>
      <c r="C82" s="226">
        <v>32402245.97868083</v>
      </c>
      <c r="D82" s="226">
        <v>32402245.97868083</v>
      </c>
      <c r="E82" s="226">
        <v>32402245.97868083</v>
      </c>
      <c r="F82" s="226">
        <v>32402245.97868083</v>
      </c>
      <c r="G82" s="226">
        <v>32402245.97868083</v>
      </c>
      <c r="H82" s="226">
        <v>32402245.97868083</v>
      </c>
      <c r="I82" s="226">
        <v>32402245.97868083</v>
      </c>
      <c r="J82" s="226">
        <v>32402245.97868083</v>
      </c>
      <c r="K82" s="226">
        <v>32402245.97868083</v>
      </c>
      <c r="L82" s="226">
        <v>32402245.97868083</v>
      </c>
    </row>
    <row r="83" spans="1:12" x14ac:dyDescent="0.25">
      <c r="A83" s="227" t="s">
        <v>265</v>
      </c>
      <c r="B83" s="226">
        <v>0</v>
      </c>
      <c r="C83" s="226">
        <v>0</v>
      </c>
      <c r="D83" s="226">
        <v>0</v>
      </c>
      <c r="E83" s="226">
        <v>0</v>
      </c>
      <c r="F83" s="226">
        <v>0</v>
      </c>
      <c r="G83" s="226">
        <v>0</v>
      </c>
      <c r="H83" s="226">
        <v>0</v>
      </c>
      <c r="I83" s="226">
        <v>0</v>
      </c>
      <c r="J83" s="226">
        <v>0</v>
      </c>
      <c r="K83" s="226">
        <v>0</v>
      </c>
      <c r="L83" s="226">
        <v>0</v>
      </c>
    </row>
    <row r="84" spans="1:12" x14ac:dyDescent="0.25">
      <c r="A84" s="227" t="s">
        <v>264</v>
      </c>
      <c r="B84" s="226">
        <v>0</v>
      </c>
      <c r="C84" s="226">
        <v>-9539550.8042638339</v>
      </c>
      <c r="D84" s="226">
        <v>-9539550.8042638339</v>
      </c>
      <c r="E84" s="226">
        <v>-9539550.8042638339</v>
      </c>
      <c r="F84" s="226">
        <v>-9539550.8042638339</v>
      </c>
      <c r="G84" s="226">
        <v>-9539550.8042638302</v>
      </c>
      <c r="H84" s="226">
        <v>-9539550.8042638302</v>
      </c>
      <c r="I84" s="226">
        <v>-9539550.8042638302</v>
      </c>
      <c r="J84" s="226">
        <v>-9539550.8042638302</v>
      </c>
      <c r="K84" s="226">
        <v>-9539550.8042638302</v>
      </c>
      <c r="L84" s="226">
        <v>-9539550.8042638302</v>
      </c>
    </row>
    <row r="85" spans="1:12" x14ac:dyDescent="0.25">
      <c r="A85" s="227" t="s">
        <v>263</v>
      </c>
      <c r="B85" s="233">
        <v>-64804491.957361668</v>
      </c>
      <c r="C85" s="233">
        <v>16020000</v>
      </c>
      <c r="D85" s="233">
        <v>16020000.000000004</v>
      </c>
      <c r="E85" s="233">
        <v>16020000.000000002</v>
      </c>
      <c r="F85" s="233">
        <v>16020000</v>
      </c>
      <c r="G85" s="233">
        <v>724491.95736166276</v>
      </c>
      <c r="H85" s="233">
        <v>0</v>
      </c>
      <c r="I85" s="233">
        <v>0</v>
      </c>
      <c r="J85" s="233">
        <v>0</v>
      </c>
      <c r="K85" s="233">
        <v>0</v>
      </c>
      <c r="L85" s="233">
        <v>0</v>
      </c>
    </row>
    <row r="86" spans="1:12" x14ac:dyDescent="0.25">
      <c r="A86" s="227" t="s">
        <v>262</v>
      </c>
      <c r="B86" s="226">
        <v>0</v>
      </c>
      <c r="C86" s="226">
        <v>0</v>
      </c>
      <c r="D86" s="226">
        <v>0</v>
      </c>
      <c r="E86" s="226">
        <v>0</v>
      </c>
      <c r="F86" s="226">
        <v>0</v>
      </c>
      <c r="G86" s="226">
        <v>0</v>
      </c>
      <c r="H86" s="226">
        <v>0</v>
      </c>
      <c r="I86" s="226">
        <v>0</v>
      </c>
      <c r="J86" s="226">
        <v>0</v>
      </c>
      <c r="K86" s="226">
        <v>0</v>
      </c>
      <c r="L86" s="226">
        <v>0</v>
      </c>
    </row>
    <row r="87" spans="1:12" x14ac:dyDescent="0.25">
      <c r="A87" s="227" t="s">
        <v>261</v>
      </c>
      <c r="B87" s="226">
        <v>-324022459.78680831</v>
      </c>
      <c r="C87" s="226">
        <v>0</v>
      </c>
      <c r="D87" s="226">
        <v>0</v>
      </c>
      <c r="E87" s="226">
        <v>0</v>
      </c>
      <c r="F87" s="226">
        <v>0</v>
      </c>
      <c r="G87" s="226">
        <v>0</v>
      </c>
      <c r="H87" s="226">
        <v>0</v>
      </c>
      <c r="I87" s="226">
        <v>0</v>
      </c>
      <c r="J87" s="226">
        <v>0</v>
      </c>
      <c r="K87" s="226">
        <v>0</v>
      </c>
      <c r="L87" s="226">
        <v>0</v>
      </c>
    </row>
    <row r="88" spans="1:12" x14ac:dyDescent="0.25">
      <c r="A88" s="227" t="s">
        <v>260</v>
      </c>
      <c r="B88" s="226">
        <v>0</v>
      </c>
      <c r="C88" s="226">
        <v>0</v>
      </c>
      <c r="D88" s="226">
        <v>0</v>
      </c>
      <c r="E88" s="226">
        <v>0</v>
      </c>
      <c r="F88" s="226">
        <v>0</v>
      </c>
      <c r="G88" s="226">
        <v>0</v>
      </c>
      <c r="H88" s="226">
        <v>0</v>
      </c>
      <c r="I88" s="226">
        <v>0</v>
      </c>
      <c r="J88" s="226">
        <v>0</v>
      </c>
      <c r="K88" s="226">
        <v>0</v>
      </c>
      <c r="L88" s="226">
        <v>0</v>
      </c>
    </row>
    <row r="89" spans="1:12" s="173" customFormat="1" ht="14.25" x14ac:dyDescent="0.25">
      <c r="A89" s="234" t="s">
        <v>259</v>
      </c>
      <c r="B89" s="225">
        <v>-388826951.74416995</v>
      </c>
      <c r="C89" s="225">
        <v>86580449.19573617</v>
      </c>
      <c r="D89" s="225">
        <v>86580449.19573617</v>
      </c>
      <c r="E89" s="225">
        <v>86580449.19573617</v>
      </c>
      <c r="F89" s="225">
        <v>86580449.19573617</v>
      </c>
      <c r="G89" s="225">
        <v>71284941.153097838</v>
      </c>
      <c r="H89" s="225">
        <v>70560449.19573617</v>
      </c>
      <c r="I89" s="225">
        <v>70560449.19573617</v>
      </c>
      <c r="J89" s="225">
        <v>70560449.19573617</v>
      </c>
      <c r="K89" s="225">
        <v>70560449.19573617</v>
      </c>
      <c r="L89" s="225">
        <v>70560449.19573617</v>
      </c>
    </row>
    <row r="90" spans="1:12" s="173" customFormat="1" ht="14.25" x14ac:dyDescent="0.25">
      <c r="A90" s="234" t="s">
        <v>518</v>
      </c>
      <c r="B90" s="225">
        <v>-388826951.74416995</v>
      </c>
      <c r="C90" s="225">
        <v>-302246502.54843378</v>
      </c>
      <c r="D90" s="225">
        <v>-215666053.35269761</v>
      </c>
      <c r="E90" s="225">
        <v>-129085604.15696144</v>
      </c>
      <c r="F90" s="225">
        <v>-42505154.961225271</v>
      </c>
      <c r="G90" s="225">
        <v>28779786.191872567</v>
      </c>
      <c r="H90" s="225">
        <v>99340235.387608737</v>
      </c>
      <c r="I90" s="225">
        <v>169900684.58334491</v>
      </c>
      <c r="J90" s="225">
        <v>240461133.77908108</v>
      </c>
      <c r="K90" s="225">
        <v>311021582.97481728</v>
      </c>
      <c r="L90" s="225">
        <v>381582032.17055345</v>
      </c>
    </row>
    <row r="91" spans="1:12" x14ac:dyDescent="0.25">
      <c r="A91" s="235" t="s">
        <v>258</v>
      </c>
      <c r="B91" s="236">
        <v>1</v>
      </c>
      <c r="C91" s="236">
        <v>0.89944234574563775</v>
      </c>
      <c r="D91" s="236">
        <v>0.80899653332041543</v>
      </c>
      <c r="E91" s="236">
        <v>0.7276457396298035</v>
      </c>
      <c r="F91" s="236">
        <v>0.65447539092445017</v>
      </c>
      <c r="G91" s="236">
        <v>0.5886628808458807</v>
      </c>
      <c r="H91" s="236">
        <v>0.52946832240140385</v>
      </c>
      <c r="I91" s="236">
        <v>0.47622622989872626</v>
      </c>
      <c r="J91" s="236">
        <v>0.4283380373257118</v>
      </c>
      <c r="K91" s="236">
        <v>0.38526536906432085</v>
      </c>
      <c r="L91" s="236">
        <v>0.34652398728577161</v>
      </c>
    </row>
    <row r="92" spans="1:12" s="173" customFormat="1" ht="14.25" x14ac:dyDescent="0.25">
      <c r="A92" s="237" t="s">
        <v>517</v>
      </c>
      <c r="B92" s="238">
        <v>-388826951.74416995</v>
      </c>
      <c r="C92" s="238">
        <v>77874122.320323959</v>
      </c>
      <c r="D92" s="238">
        <v>70043283.252674907</v>
      </c>
      <c r="E92" s="238">
        <v>62999894.99251207</v>
      </c>
      <c r="F92" s="238">
        <v>56664773.333793931</v>
      </c>
      <c r="G92" s="238">
        <v>41962798.820111647</v>
      </c>
      <c r="H92" s="238">
        <v>37359522.663555913</v>
      </c>
      <c r="I92" s="238">
        <v>33602736.700446047</v>
      </c>
      <c r="J92" s="238">
        <v>30223724.321322229</v>
      </c>
      <c r="K92" s="238">
        <v>27184497.500739556</v>
      </c>
      <c r="L92" s="238">
        <v>24450888.199981615</v>
      </c>
    </row>
    <row r="93" spans="1:12" s="173" customFormat="1" ht="14.25" x14ac:dyDescent="0.25">
      <c r="A93" s="237" t="s">
        <v>516</v>
      </c>
      <c r="B93" s="238">
        <v>-388826951.74416995</v>
      </c>
      <c r="C93" s="238">
        <v>-310952829.42384601</v>
      </c>
      <c r="D93" s="238">
        <v>-240909546.1711711</v>
      </c>
      <c r="E93" s="238">
        <v>-177909651.17865902</v>
      </c>
      <c r="F93" s="238">
        <v>-121244877.84486508</v>
      </c>
      <c r="G93" s="238">
        <v>-79282079.024753436</v>
      </c>
      <c r="H93" s="238">
        <v>-41922556.361197524</v>
      </c>
      <c r="I93" s="238">
        <v>-8319819.6607514769</v>
      </c>
      <c r="J93" s="238">
        <v>21903904.660570752</v>
      </c>
      <c r="K93" s="238">
        <v>49088402.161310308</v>
      </c>
      <c r="L93" s="238">
        <v>73539290.361291915</v>
      </c>
    </row>
    <row r="94" spans="1:12" s="173" customFormat="1" ht="14.25" x14ac:dyDescent="0.25">
      <c r="A94" s="237" t="s">
        <v>515</v>
      </c>
      <c r="B94" s="239">
        <v>0</v>
      </c>
      <c r="C94" s="239">
        <v>0</v>
      </c>
      <c r="D94" s="239">
        <v>0</v>
      </c>
      <c r="E94" s="239">
        <v>0</v>
      </c>
      <c r="F94" s="239">
        <v>0</v>
      </c>
      <c r="G94" s="239">
        <v>2.4901085806423584E-2</v>
      </c>
      <c r="H94" s="239">
        <v>7.1970873167308547E-2</v>
      </c>
      <c r="I94" s="239">
        <v>0.10482238520610854</v>
      </c>
      <c r="J94" s="239">
        <v>0.12827818940087621</v>
      </c>
      <c r="K94" s="239">
        <v>0.14538190502359361</v>
      </c>
      <c r="L94" s="239">
        <v>0.15808494495615077</v>
      </c>
    </row>
    <row r="95" spans="1:12" s="173" customFormat="1" ht="14.25" x14ac:dyDescent="0.25">
      <c r="A95" s="237" t="s">
        <v>514</v>
      </c>
      <c r="B95" s="240">
        <v>0</v>
      </c>
      <c r="C95" s="240">
        <v>0</v>
      </c>
      <c r="D95" s="240">
        <v>0</v>
      </c>
      <c r="E95" s="240">
        <v>0</v>
      </c>
      <c r="F95" s="240">
        <v>0</v>
      </c>
      <c r="G95" s="240">
        <v>4.596271165742249</v>
      </c>
      <c r="H95" s="240">
        <v>0</v>
      </c>
      <c r="I95" s="240">
        <v>0</v>
      </c>
      <c r="J95" s="240">
        <v>0</v>
      </c>
      <c r="K95" s="240">
        <v>0</v>
      </c>
      <c r="L95" s="240">
        <v>0</v>
      </c>
    </row>
    <row r="96" spans="1:12" s="173" customFormat="1" ht="15" thickBot="1" x14ac:dyDescent="0.3">
      <c r="A96" s="241" t="s">
        <v>513</v>
      </c>
      <c r="B96" s="242">
        <v>0</v>
      </c>
      <c r="C96" s="242">
        <v>0</v>
      </c>
      <c r="D96" s="242">
        <v>0</v>
      </c>
      <c r="E96" s="242">
        <v>0</v>
      </c>
      <c r="F96" s="242">
        <v>0</v>
      </c>
      <c r="G96" s="242">
        <v>0</v>
      </c>
      <c r="H96" s="242">
        <v>0</v>
      </c>
      <c r="I96" s="242">
        <v>0</v>
      </c>
      <c r="J96" s="242">
        <v>7.275274468900645</v>
      </c>
      <c r="K96" s="242">
        <v>0</v>
      </c>
      <c r="L96" s="242">
        <v>0</v>
      </c>
    </row>
    <row r="97" spans="1:11" x14ac:dyDescent="0.25">
      <c r="C97" s="172"/>
      <c r="D97" s="172"/>
      <c r="E97" s="172"/>
      <c r="F97" s="172"/>
      <c r="G97" s="172"/>
      <c r="H97" s="172"/>
      <c r="I97" s="172"/>
      <c r="J97" s="172"/>
    </row>
    <row r="98" spans="1:11" ht="64.5" customHeight="1" x14ac:dyDescent="0.25">
      <c r="A98" s="364"/>
      <c r="B98" s="364"/>
      <c r="C98" s="364"/>
      <c r="D98" s="364"/>
      <c r="E98" s="364"/>
      <c r="F98" s="364"/>
      <c r="G98" s="364"/>
      <c r="H98" s="364"/>
      <c r="I98" s="364"/>
      <c r="J98" s="364"/>
      <c r="K98" s="364"/>
    </row>
    <row r="100" spans="1:11" x14ac:dyDescent="0.25">
      <c r="C100" s="172"/>
    </row>
    <row r="103" spans="1:11" ht="27.75" x14ac:dyDescent="0.25">
      <c r="B103" s="171"/>
    </row>
    <row r="104" spans="1:11" ht="27.75" x14ac:dyDescent="0.25">
      <c r="B104" s="171"/>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85" zoomScaleSheetLayoutView="85" workbookViewId="0">
      <selection activeCell="I40" sqref="I40"/>
    </sheetView>
  </sheetViews>
  <sheetFormatPr defaultRowHeight="15.75" x14ac:dyDescent="0.25"/>
  <cols>
    <col min="1" max="1" width="9.140625" style="64"/>
    <col min="2" max="2" width="37.7109375" style="64" customWidth="1"/>
    <col min="3" max="3" width="14.85546875" style="64" customWidth="1"/>
    <col min="4" max="4" width="14.28515625" style="64" customWidth="1"/>
    <col min="5" max="5" width="0" style="64" hidden="1" customWidth="1"/>
    <col min="6" max="6" width="5.7109375" style="64" hidden="1" customWidth="1"/>
    <col min="7" max="7" width="14.85546875" style="161" customWidth="1"/>
    <col min="8" max="8" width="15.5703125" style="161"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4" t="str">
        <f>'1. паспорт местоположение'!A5:C5</f>
        <v>Год раскрытия информации: 2024 год</v>
      </c>
      <c r="B5" s="314"/>
      <c r="C5" s="314"/>
      <c r="D5" s="314"/>
      <c r="E5" s="314"/>
      <c r="F5" s="314"/>
      <c r="G5" s="314"/>
      <c r="H5" s="314"/>
      <c r="I5" s="314"/>
      <c r="J5" s="314"/>
      <c r="K5" s="314"/>
      <c r="L5" s="314"/>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5" t="s">
        <v>8</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1" t="str">
        <f>'1. паспорт местоположение'!A12:C12</f>
        <v>M_NS1900.PR.0012</v>
      </c>
      <c r="B12" s="321"/>
      <c r="C12" s="321"/>
      <c r="D12" s="321"/>
      <c r="E12" s="321"/>
      <c r="F12" s="321"/>
      <c r="G12" s="321"/>
      <c r="H12" s="321"/>
      <c r="I12" s="321"/>
      <c r="J12" s="321"/>
      <c r="K12" s="321"/>
      <c r="L12" s="321"/>
    </row>
    <row r="13" spans="1:44" x14ac:dyDescent="0.25">
      <c r="A13" s="315" t="s">
        <v>7</v>
      </c>
      <c r="B13" s="315"/>
      <c r="C13" s="315"/>
      <c r="D13" s="315"/>
      <c r="E13" s="315"/>
      <c r="F13" s="315"/>
      <c r="G13" s="315"/>
      <c r="H13" s="315"/>
      <c r="I13" s="315"/>
      <c r="J13" s="315"/>
      <c r="K13" s="315"/>
      <c r="L13" s="315"/>
    </row>
    <row r="14" spans="1:44" ht="18.75" x14ac:dyDescent="0.25">
      <c r="A14" s="324"/>
      <c r="B14" s="324"/>
      <c r="C14" s="324"/>
      <c r="D14" s="324"/>
      <c r="E14" s="324"/>
      <c r="F14" s="324"/>
      <c r="G14" s="324"/>
      <c r="H14" s="324"/>
      <c r="I14" s="324"/>
      <c r="J14" s="324"/>
      <c r="K14" s="324"/>
      <c r="L14" s="324"/>
    </row>
    <row r="15" spans="1:44" x14ac:dyDescent="0.25">
      <c r="A15" s="321"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321"/>
      <c r="C15" s="321"/>
      <c r="D15" s="321"/>
      <c r="E15" s="321"/>
      <c r="F15" s="321"/>
      <c r="G15" s="321"/>
      <c r="H15" s="321"/>
      <c r="I15" s="321"/>
      <c r="J15" s="321"/>
      <c r="K15" s="321"/>
      <c r="L15" s="321"/>
    </row>
    <row r="16" spans="1:44" x14ac:dyDescent="0.25">
      <c r="A16" s="315" t="s">
        <v>6</v>
      </c>
      <c r="B16" s="315"/>
      <c r="C16" s="315"/>
      <c r="D16" s="315"/>
      <c r="E16" s="315"/>
      <c r="F16" s="315"/>
      <c r="G16" s="315"/>
      <c r="H16" s="315"/>
      <c r="I16" s="315"/>
      <c r="J16" s="315"/>
      <c r="K16" s="315"/>
      <c r="L16" s="315"/>
    </row>
    <row r="17" spans="1:12" ht="15.75" customHeight="1" x14ac:dyDescent="0.25">
      <c r="L17" s="76"/>
    </row>
    <row r="18" spans="1:12" x14ac:dyDescent="0.25">
      <c r="K18" s="75"/>
    </row>
    <row r="19" spans="1:12" ht="15.75" customHeight="1" x14ac:dyDescent="0.25">
      <c r="A19" s="366" t="s">
        <v>426</v>
      </c>
      <c r="B19" s="366"/>
      <c r="C19" s="366"/>
      <c r="D19" s="366"/>
      <c r="E19" s="366"/>
      <c r="F19" s="366"/>
      <c r="G19" s="366"/>
      <c r="H19" s="366"/>
      <c r="I19" s="366"/>
      <c r="J19" s="366"/>
      <c r="K19" s="366"/>
      <c r="L19" s="366"/>
    </row>
    <row r="20" spans="1:12" x14ac:dyDescent="0.25">
      <c r="A20" s="65"/>
      <c r="B20" s="65"/>
      <c r="C20" s="74"/>
      <c r="D20" s="74"/>
      <c r="E20" s="74"/>
      <c r="F20" s="74"/>
      <c r="G20" s="166"/>
      <c r="H20" s="166"/>
      <c r="I20" s="74"/>
      <c r="J20" s="74"/>
      <c r="K20" s="74"/>
      <c r="L20" s="74"/>
    </row>
    <row r="21" spans="1:12" ht="28.5" customHeight="1" x14ac:dyDescent="0.25">
      <c r="A21" s="367" t="s">
        <v>228</v>
      </c>
      <c r="B21" s="367" t="s">
        <v>227</v>
      </c>
      <c r="C21" s="373" t="s">
        <v>359</v>
      </c>
      <c r="D21" s="373"/>
      <c r="E21" s="373"/>
      <c r="F21" s="373"/>
      <c r="G21" s="373"/>
      <c r="H21" s="373"/>
      <c r="I21" s="368" t="s">
        <v>226</v>
      </c>
      <c r="J21" s="370" t="s">
        <v>361</v>
      </c>
      <c r="K21" s="367" t="s">
        <v>225</v>
      </c>
      <c r="L21" s="369" t="s">
        <v>360</v>
      </c>
    </row>
    <row r="22" spans="1:12" ht="58.5" customHeight="1" x14ac:dyDescent="0.25">
      <c r="A22" s="367"/>
      <c r="B22" s="367"/>
      <c r="C22" s="374" t="s">
        <v>2</v>
      </c>
      <c r="D22" s="374"/>
      <c r="E22" s="134"/>
      <c r="F22" s="135"/>
      <c r="G22" s="375" t="s">
        <v>596</v>
      </c>
      <c r="H22" s="376"/>
      <c r="I22" s="368"/>
      <c r="J22" s="371"/>
      <c r="K22" s="367"/>
      <c r="L22" s="369"/>
    </row>
    <row r="23" spans="1:12" ht="78.75" x14ac:dyDescent="0.25">
      <c r="A23" s="367"/>
      <c r="B23" s="367"/>
      <c r="C23" s="73" t="s">
        <v>224</v>
      </c>
      <c r="D23" s="73" t="s">
        <v>223</v>
      </c>
      <c r="E23" s="73" t="s">
        <v>224</v>
      </c>
      <c r="F23" s="73" t="s">
        <v>223</v>
      </c>
      <c r="G23" s="73" t="s">
        <v>224</v>
      </c>
      <c r="H23" s="73" t="s">
        <v>223</v>
      </c>
      <c r="I23" s="368"/>
      <c r="J23" s="372"/>
      <c r="K23" s="367"/>
      <c r="L23" s="369"/>
    </row>
    <row r="24" spans="1:12" x14ac:dyDescent="0.25">
      <c r="A24" s="244">
        <v>1</v>
      </c>
      <c r="B24" s="244">
        <v>2</v>
      </c>
      <c r="C24" s="73">
        <v>3</v>
      </c>
      <c r="D24" s="73">
        <v>4</v>
      </c>
      <c r="E24" s="73">
        <v>5</v>
      </c>
      <c r="F24" s="73">
        <v>6</v>
      </c>
      <c r="G24" s="73">
        <v>7</v>
      </c>
      <c r="H24" s="73">
        <v>8</v>
      </c>
      <c r="I24" s="73">
        <v>9</v>
      </c>
      <c r="J24" s="73">
        <v>10</v>
      </c>
      <c r="K24" s="73">
        <v>11</v>
      </c>
      <c r="L24" s="73">
        <v>12</v>
      </c>
    </row>
    <row r="25" spans="1:12" x14ac:dyDescent="0.25">
      <c r="A25" s="73">
        <v>1</v>
      </c>
      <c r="B25" s="245" t="s">
        <v>222</v>
      </c>
      <c r="C25" s="245"/>
      <c r="D25" s="72"/>
      <c r="E25" s="72"/>
      <c r="F25" s="72"/>
      <c r="G25" s="72"/>
      <c r="H25" s="72"/>
      <c r="I25" s="72"/>
      <c r="J25" s="72"/>
      <c r="K25" s="68"/>
      <c r="L25" s="84"/>
    </row>
    <row r="26" spans="1:12" ht="21.75" customHeight="1" x14ac:dyDescent="0.25">
      <c r="A26" s="73" t="s">
        <v>221</v>
      </c>
      <c r="B26" s="246" t="s">
        <v>366</v>
      </c>
      <c r="C26" s="165" t="s">
        <v>470</v>
      </c>
      <c r="D26" s="165" t="s">
        <v>470</v>
      </c>
      <c r="E26" s="72"/>
      <c r="F26" s="72"/>
      <c r="G26" s="165" t="s">
        <v>470</v>
      </c>
      <c r="H26" s="165"/>
      <c r="I26" s="72"/>
      <c r="J26" s="72"/>
      <c r="K26" s="68"/>
      <c r="L26" s="68"/>
    </row>
    <row r="27" spans="1:12" s="66" customFormat="1" ht="39" customHeight="1" x14ac:dyDescent="0.25">
      <c r="A27" s="73" t="s">
        <v>220</v>
      </c>
      <c r="B27" s="246" t="s">
        <v>368</v>
      </c>
      <c r="C27" s="165" t="s">
        <v>470</v>
      </c>
      <c r="D27" s="165" t="s">
        <v>470</v>
      </c>
      <c r="E27" s="72"/>
      <c r="F27" s="72"/>
      <c r="G27" s="165" t="s">
        <v>470</v>
      </c>
      <c r="H27" s="165"/>
      <c r="I27" s="72"/>
      <c r="J27" s="72"/>
      <c r="K27" s="68"/>
      <c r="L27" s="68"/>
    </row>
    <row r="28" spans="1:12" s="66" customFormat="1" ht="70.5" customHeight="1" x14ac:dyDescent="0.25">
      <c r="A28" s="73" t="s">
        <v>367</v>
      </c>
      <c r="B28" s="246" t="s">
        <v>372</v>
      </c>
      <c r="C28" s="165" t="s">
        <v>470</v>
      </c>
      <c r="D28" s="165" t="s">
        <v>470</v>
      </c>
      <c r="E28" s="72"/>
      <c r="F28" s="72"/>
      <c r="G28" s="165" t="s">
        <v>470</v>
      </c>
      <c r="H28" s="165"/>
      <c r="I28" s="72"/>
      <c r="J28" s="72"/>
      <c r="K28" s="68"/>
      <c r="L28" s="68"/>
    </row>
    <row r="29" spans="1:12" s="66" customFormat="1" ht="54" customHeight="1" x14ac:dyDescent="0.25">
      <c r="A29" s="73" t="s">
        <v>219</v>
      </c>
      <c r="B29" s="246" t="s">
        <v>371</v>
      </c>
      <c r="C29" s="165" t="s">
        <v>470</v>
      </c>
      <c r="D29" s="165" t="s">
        <v>470</v>
      </c>
      <c r="E29" s="72"/>
      <c r="F29" s="72"/>
      <c r="G29" s="165" t="s">
        <v>470</v>
      </c>
      <c r="H29" s="165"/>
      <c r="I29" s="72"/>
      <c r="J29" s="72"/>
      <c r="K29" s="68"/>
      <c r="L29" s="68"/>
    </row>
    <row r="30" spans="1:12" s="66" customFormat="1" ht="42" customHeight="1" x14ac:dyDescent="0.25">
      <c r="A30" s="73" t="s">
        <v>218</v>
      </c>
      <c r="B30" s="246" t="s">
        <v>373</v>
      </c>
      <c r="C30" s="165" t="s">
        <v>470</v>
      </c>
      <c r="D30" s="165" t="s">
        <v>470</v>
      </c>
      <c r="E30" s="72"/>
      <c r="F30" s="72"/>
      <c r="G30" s="165" t="s">
        <v>470</v>
      </c>
      <c r="H30" s="165"/>
      <c r="I30" s="72"/>
      <c r="J30" s="72"/>
      <c r="K30" s="68"/>
      <c r="L30" s="68"/>
    </row>
    <row r="31" spans="1:12" s="66" customFormat="1" ht="37.5" customHeight="1" x14ac:dyDescent="0.25">
      <c r="A31" s="73" t="s">
        <v>217</v>
      </c>
      <c r="B31" s="247" t="s">
        <v>369</v>
      </c>
      <c r="C31" s="165">
        <v>44713</v>
      </c>
      <c r="D31" s="165">
        <v>44819</v>
      </c>
      <c r="E31" s="72"/>
      <c r="F31" s="72"/>
      <c r="G31" s="294">
        <v>44936</v>
      </c>
      <c r="H31" s="294">
        <v>45098</v>
      </c>
      <c r="I31" s="295">
        <v>100</v>
      </c>
      <c r="J31" s="295">
        <v>100</v>
      </c>
      <c r="K31" s="68"/>
      <c r="L31" s="68"/>
    </row>
    <row r="32" spans="1:12" s="66" customFormat="1" ht="31.5" x14ac:dyDescent="0.25">
      <c r="A32" s="73" t="s">
        <v>215</v>
      </c>
      <c r="B32" s="247" t="s">
        <v>374</v>
      </c>
      <c r="C32" s="165">
        <v>44820</v>
      </c>
      <c r="D32" s="165">
        <v>45015</v>
      </c>
      <c r="E32" s="72"/>
      <c r="F32" s="72"/>
      <c r="G32" s="294">
        <v>45098</v>
      </c>
      <c r="H32" s="296">
        <v>45291</v>
      </c>
      <c r="I32" s="295">
        <v>100</v>
      </c>
      <c r="J32" s="295">
        <v>100</v>
      </c>
      <c r="K32" s="68"/>
      <c r="L32" s="68"/>
    </row>
    <row r="33" spans="1:12" s="66" customFormat="1" ht="37.5" customHeight="1" x14ac:dyDescent="0.25">
      <c r="A33" s="73" t="s">
        <v>384</v>
      </c>
      <c r="B33" s="247" t="s">
        <v>309</v>
      </c>
      <c r="C33" s="165" t="s">
        <v>470</v>
      </c>
      <c r="D33" s="165" t="s">
        <v>470</v>
      </c>
      <c r="E33" s="72"/>
      <c r="F33" s="72"/>
      <c r="G33" s="297" t="s">
        <v>470</v>
      </c>
      <c r="H33" s="298"/>
      <c r="I33" s="283"/>
      <c r="J33" s="283"/>
      <c r="K33" s="68"/>
      <c r="L33" s="68"/>
    </row>
    <row r="34" spans="1:12" s="66" customFormat="1" ht="47.25" customHeight="1" x14ac:dyDescent="0.25">
      <c r="A34" s="73" t="s">
        <v>385</v>
      </c>
      <c r="B34" s="247" t="s">
        <v>378</v>
      </c>
      <c r="C34" s="165" t="s">
        <v>470</v>
      </c>
      <c r="D34" s="165" t="s">
        <v>470</v>
      </c>
      <c r="E34" s="71"/>
      <c r="F34" s="71"/>
      <c r="G34" s="297" t="s">
        <v>470</v>
      </c>
      <c r="H34" s="298"/>
      <c r="I34" s="283"/>
      <c r="J34" s="283"/>
      <c r="K34" s="71"/>
      <c r="L34" s="68"/>
    </row>
    <row r="35" spans="1:12" s="66" customFormat="1" ht="49.5" customHeight="1" x14ac:dyDescent="0.25">
      <c r="A35" s="73" t="s">
        <v>386</v>
      </c>
      <c r="B35" s="247" t="s">
        <v>216</v>
      </c>
      <c r="C35" s="165">
        <v>45017</v>
      </c>
      <c r="D35" s="165">
        <v>45046</v>
      </c>
      <c r="E35" s="71"/>
      <c r="F35" s="71"/>
      <c r="G35" s="296">
        <v>45627</v>
      </c>
      <c r="H35" s="296">
        <v>45641</v>
      </c>
      <c r="I35" s="283"/>
      <c r="J35" s="283"/>
      <c r="K35" s="71"/>
      <c r="L35" s="68"/>
    </row>
    <row r="36" spans="1:12" ht="37.5" customHeight="1" x14ac:dyDescent="0.25">
      <c r="A36" s="73" t="s">
        <v>387</v>
      </c>
      <c r="B36" s="247" t="s">
        <v>370</v>
      </c>
      <c r="C36" s="167" t="s">
        <v>470</v>
      </c>
      <c r="D36" s="167" t="s">
        <v>470</v>
      </c>
      <c r="E36" s="70"/>
      <c r="F36" s="69"/>
      <c r="G36" s="297" t="s">
        <v>470</v>
      </c>
      <c r="H36" s="310"/>
      <c r="I36" s="299"/>
      <c r="J36" s="299"/>
      <c r="K36" s="68"/>
      <c r="L36" s="68"/>
    </row>
    <row r="37" spans="1:12" x14ac:dyDescent="0.25">
      <c r="A37" s="73" t="s">
        <v>388</v>
      </c>
      <c r="B37" s="247" t="s">
        <v>214</v>
      </c>
      <c r="C37" s="167" t="s">
        <v>470</v>
      </c>
      <c r="D37" s="167" t="s">
        <v>470</v>
      </c>
      <c r="E37" s="70"/>
      <c r="F37" s="69"/>
      <c r="G37" s="296">
        <v>45413</v>
      </c>
      <c r="H37" s="296">
        <v>45626</v>
      </c>
      <c r="I37" s="300"/>
      <c r="J37" s="300"/>
      <c r="K37" s="68"/>
      <c r="L37" s="68"/>
    </row>
    <row r="38" spans="1:12" x14ac:dyDescent="0.25">
      <c r="A38" s="73" t="s">
        <v>389</v>
      </c>
      <c r="B38" s="245" t="s">
        <v>213</v>
      </c>
      <c r="C38" s="167"/>
      <c r="D38" s="167"/>
      <c r="E38" s="68"/>
      <c r="F38" s="68"/>
      <c r="G38" s="284"/>
      <c r="H38" s="284"/>
      <c r="I38" s="68"/>
      <c r="J38" s="68"/>
      <c r="K38" s="68"/>
      <c r="L38" s="68"/>
    </row>
    <row r="39" spans="1:12" ht="63" x14ac:dyDescent="0.25">
      <c r="A39" s="73">
        <v>2</v>
      </c>
      <c r="B39" s="247" t="s">
        <v>375</v>
      </c>
      <c r="C39" s="165">
        <v>45047</v>
      </c>
      <c r="D39" s="165">
        <v>45199</v>
      </c>
      <c r="E39" s="68"/>
      <c r="F39" s="68"/>
      <c r="G39" s="296">
        <v>46113</v>
      </c>
      <c r="H39" s="296">
        <v>46203</v>
      </c>
      <c r="I39" s="68"/>
      <c r="J39" s="68"/>
      <c r="K39" s="68"/>
      <c r="L39" s="68"/>
    </row>
    <row r="40" spans="1:12" ht="33.75" customHeight="1" x14ac:dyDescent="0.25">
      <c r="A40" s="73" t="s">
        <v>212</v>
      </c>
      <c r="B40" s="247" t="s">
        <v>377</v>
      </c>
      <c r="C40" s="167" t="s">
        <v>470</v>
      </c>
      <c r="D40" s="167" t="s">
        <v>470</v>
      </c>
      <c r="E40" s="68"/>
      <c r="F40" s="68"/>
      <c r="G40" s="167" t="s">
        <v>470</v>
      </c>
      <c r="H40" s="167"/>
      <c r="I40" s="68"/>
      <c r="J40" s="68"/>
      <c r="K40" s="68"/>
      <c r="L40" s="68"/>
    </row>
    <row r="41" spans="1:12" ht="63" customHeight="1" x14ac:dyDescent="0.25">
      <c r="A41" s="73" t="s">
        <v>211</v>
      </c>
      <c r="B41" s="245" t="s">
        <v>457</v>
      </c>
      <c r="C41" s="167"/>
      <c r="D41" s="167"/>
      <c r="E41" s="68"/>
      <c r="F41" s="68"/>
      <c r="G41" s="167"/>
      <c r="H41" s="167"/>
      <c r="I41" s="68"/>
      <c r="J41" s="68"/>
      <c r="K41" s="68"/>
      <c r="L41" s="68"/>
    </row>
    <row r="42" spans="1:12" ht="58.5" customHeight="1" x14ac:dyDescent="0.25">
      <c r="A42" s="73">
        <v>3</v>
      </c>
      <c r="B42" s="247" t="s">
        <v>376</v>
      </c>
      <c r="C42" s="167" t="s">
        <v>470</v>
      </c>
      <c r="D42" s="167" t="s">
        <v>470</v>
      </c>
      <c r="E42" s="68"/>
      <c r="F42" s="68"/>
      <c r="G42" s="167" t="s">
        <v>470</v>
      </c>
      <c r="H42" s="167"/>
      <c r="I42" s="68"/>
      <c r="J42" s="68"/>
      <c r="K42" s="68"/>
      <c r="L42" s="68"/>
    </row>
    <row r="43" spans="1:12" ht="34.5" customHeight="1" x14ac:dyDescent="0.25">
      <c r="A43" s="73" t="s">
        <v>210</v>
      </c>
      <c r="B43" s="247" t="s">
        <v>208</v>
      </c>
      <c r="C43" s="167">
        <v>45170</v>
      </c>
      <c r="D43" s="167">
        <v>45321</v>
      </c>
      <c r="E43" s="68"/>
      <c r="F43" s="68"/>
      <c r="G43" s="296">
        <v>46204</v>
      </c>
      <c r="H43" s="296">
        <v>46262</v>
      </c>
      <c r="I43" s="68"/>
      <c r="J43" s="68"/>
      <c r="K43" s="68"/>
      <c r="L43" s="68"/>
    </row>
    <row r="44" spans="1:12" ht="24.75" customHeight="1" x14ac:dyDescent="0.25">
      <c r="A44" s="73" t="s">
        <v>209</v>
      </c>
      <c r="B44" s="247" t="s">
        <v>206</v>
      </c>
      <c r="C44" s="167">
        <v>45323</v>
      </c>
      <c r="D44" s="167">
        <v>45412</v>
      </c>
      <c r="E44" s="68"/>
      <c r="F44" s="68"/>
      <c r="G44" s="296">
        <v>46262</v>
      </c>
      <c r="H44" s="296">
        <v>46323</v>
      </c>
      <c r="I44" s="68"/>
      <c r="J44" s="68"/>
      <c r="K44" s="68"/>
      <c r="L44" s="68"/>
    </row>
    <row r="45" spans="1:12" ht="90.75" customHeight="1" x14ac:dyDescent="0.25">
      <c r="A45" s="73" t="s">
        <v>207</v>
      </c>
      <c r="B45" s="247" t="s">
        <v>380</v>
      </c>
      <c r="C45" s="167" t="s">
        <v>470</v>
      </c>
      <c r="D45" s="167" t="s">
        <v>470</v>
      </c>
      <c r="E45" s="68"/>
      <c r="F45" s="68"/>
      <c r="G45" s="167" t="s">
        <v>470</v>
      </c>
      <c r="H45" s="167"/>
      <c r="I45" s="68"/>
      <c r="J45" s="68"/>
      <c r="K45" s="68"/>
      <c r="L45" s="68"/>
    </row>
    <row r="46" spans="1:12" ht="167.25" customHeight="1" x14ac:dyDescent="0.25">
      <c r="A46" s="73" t="s">
        <v>205</v>
      </c>
      <c r="B46" s="247" t="s">
        <v>379</v>
      </c>
      <c r="C46" s="167" t="s">
        <v>470</v>
      </c>
      <c r="D46" s="167" t="s">
        <v>470</v>
      </c>
      <c r="E46" s="68"/>
      <c r="F46" s="68"/>
      <c r="G46" s="167" t="s">
        <v>470</v>
      </c>
      <c r="H46" s="167"/>
      <c r="I46" s="68"/>
      <c r="J46" s="68"/>
      <c r="K46" s="68"/>
      <c r="L46" s="68"/>
    </row>
    <row r="47" spans="1:12" ht="30.75" customHeight="1" x14ac:dyDescent="0.25">
      <c r="A47" s="73" t="s">
        <v>203</v>
      </c>
      <c r="B47" s="247" t="s">
        <v>204</v>
      </c>
      <c r="C47" s="167">
        <v>45413</v>
      </c>
      <c r="D47" s="167">
        <v>45565</v>
      </c>
      <c r="E47" s="68"/>
      <c r="F47" s="68"/>
      <c r="G47" s="296">
        <v>46323</v>
      </c>
      <c r="H47" s="296">
        <v>46354</v>
      </c>
      <c r="I47" s="68"/>
      <c r="J47" s="68"/>
      <c r="K47" s="68"/>
      <c r="L47" s="68"/>
    </row>
    <row r="48" spans="1:12" ht="37.5" customHeight="1" x14ac:dyDescent="0.25">
      <c r="A48" s="73" t="s">
        <v>390</v>
      </c>
      <c r="B48" s="245" t="s">
        <v>202</v>
      </c>
      <c r="C48" s="167"/>
      <c r="D48" s="167"/>
      <c r="E48" s="68"/>
      <c r="F48" s="68"/>
      <c r="G48" s="167"/>
      <c r="H48" s="167"/>
      <c r="I48" s="68"/>
      <c r="J48" s="68"/>
      <c r="K48" s="68"/>
      <c r="L48" s="68"/>
    </row>
    <row r="49" spans="1:12" ht="35.25" customHeight="1" x14ac:dyDescent="0.25">
      <c r="A49" s="73">
        <v>4</v>
      </c>
      <c r="B49" s="247" t="s">
        <v>200</v>
      </c>
      <c r="C49" s="167" t="s">
        <v>470</v>
      </c>
      <c r="D49" s="167" t="s">
        <v>470</v>
      </c>
      <c r="E49" s="68"/>
      <c r="F49" s="68"/>
      <c r="G49" s="167" t="s">
        <v>470</v>
      </c>
      <c r="H49" s="167"/>
      <c r="I49" s="68"/>
      <c r="J49" s="68"/>
      <c r="K49" s="68"/>
      <c r="L49" s="68"/>
    </row>
    <row r="50" spans="1:12" ht="86.25" customHeight="1" x14ac:dyDescent="0.25">
      <c r="A50" s="73" t="s">
        <v>201</v>
      </c>
      <c r="B50" s="247" t="s">
        <v>549</v>
      </c>
      <c r="C50" s="167">
        <v>45566</v>
      </c>
      <c r="D50" s="167">
        <v>45595</v>
      </c>
      <c r="E50" s="68"/>
      <c r="F50" s="68"/>
      <c r="G50" s="296">
        <v>46354</v>
      </c>
      <c r="H50" s="296">
        <v>46364</v>
      </c>
      <c r="I50" s="68"/>
      <c r="J50" s="68"/>
      <c r="K50" s="68"/>
      <c r="L50" s="68"/>
    </row>
    <row r="51" spans="1:12" ht="77.25" customHeight="1" x14ac:dyDescent="0.25">
      <c r="A51" s="73" t="s">
        <v>199</v>
      </c>
      <c r="B51" s="247" t="s">
        <v>381</v>
      </c>
      <c r="C51" s="167" t="s">
        <v>470</v>
      </c>
      <c r="D51" s="167" t="s">
        <v>470</v>
      </c>
      <c r="E51" s="68"/>
      <c r="F51" s="68"/>
      <c r="G51" s="167" t="s">
        <v>470</v>
      </c>
      <c r="H51" s="167"/>
      <c r="I51" s="68"/>
      <c r="J51" s="68"/>
      <c r="K51" s="68"/>
      <c r="L51" s="68"/>
    </row>
    <row r="52" spans="1:12" ht="71.25" customHeight="1" x14ac:dyDescent="0.25">
      <c r="A52" s="73" t="s">
        <v>197</v>
      </c>
      <c r="B52" s="247" t="s">
        <v>198</v>
      </c>
      <c r="C52" s="167" t="s">
        <v>470</v>
      </c>
      <c r="D52" s="167" t="s">
        <v>470</v>
      </c>
      <c r="E52" s="68"/>
      <c r="F52" s="68"/>
      <c r="G52" s="167" t="s">
        <v>470</v>
      </c>
      <c r="H52" s="167"/>
      <c r="I52" s="68"/>
      <c r="J52" s="68"/>
      <c r="K52" s="68"/>
      <c r="L52" s="68"/>
    </row>
    <row r="53" spans="1:12" ht="48" customHeight="1" x14ac:dyDescent="0.25">
      <c r="A53" s="73" t="s">
        <v>195</v>
      </c>
      <c r="B53" s="142" t="s">
        <v>382</v>
      </c>
      <c r="C53" s="167">
        <v>45597</v>
      </c>
      <c r="D53" s="167">
        <v>45651</v>
      </c>
      <c r="E53" s="68"/>
      <c r="F53" s="68"/>
      <c r="G53" s="167">
        <v>46364</v>
      </c>
      <c r="H53" s="167">
        <v>46381</v>
      </c>
      <c r="I53" s="68"/>
      <c r="J53" s="68"/>
      <c r="K53" s="68"/>
      <c r="L53" s="68"/>
    </row>
    <row r="54" spans="1:12" ht="46.5" customHeight="1" x14ac:dyDescent="0.25">
      <c r="A54" s="73" t="s">
        <v>383</v>
      </c>
      <c r="B54" s="247" t="s">
        <v>196</v>
      </c>
      <c r="C54" s="167" t="s">
        <v>470</v>
      </c>
      <c r="D54" s="167" t="s">
        <v>470</v>
      </c>
      <c r="E54" s="68"/>
      <c r="F54" s="68"/>
      <c r="G54" s="167" t="s">
        <v>470</v>
      </c>
      <c r="H54" s="167"/>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D24" sqref="D24"/>
    </sheetView>
  </sheetViews>
  <sheetFormatPr defaultColWidth="9.140625" defaultRowHeight="15.75" x14ac:dyDescent="0.25"/>
  <cols>
    <col min="1" max="1" width="9.140625" style="254"/>
    <col min="2" max="2" width="57.85546875" style="254" customWidth="1"/>
    <col min="3" max="3" width="13" style="254" customWidth="1"/>
    <col min="4" max="4" width="17.85546875" style="254" customWidth="1"/>
    <col min="5" max="5" width="20.42578125" style="254" customWidth="1"/>
    <col min="6" max="6" width="18.7109375" style="254"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8.5703125" style="254" customWidth="1"/>
    <col min="13" max="13" width="5.28515625" style="254" customWidth="1"/>
    <col min="14" max="14" width="8.5703125" style="254" customWidth="1"/>
    <col min="15" max="17" width="6.140625" style="254" customWidth="1"/>
    <col min="18" max="18" width="7.42578125" style="254" customWidth="1"/>
    <col min="19" max="19" width="7.5703125" style="254" customWidth="1"/>
    <col min="20" max="20" width="6.140625" style="254" customWidth="1"/>
    <col min="21" max="21" width="7.5703125" style="254" customWidth="1"/>
    <col min="22" max="22" width="8.7109375" style="254" customWidth="1"/>
    <col min="23" max="25" width="6.140625" style="254" customWidth="1"/>
    <col min="26" max="26" width="8.7109375" style="254" customWidth="1"/>
    <col min="27" max="27" width="6.140625" style="254" customWidth="1"/>
    <col min="28" max="28" width="13.140625" style="254" customWidth="1"/>
    <col min="29" max="29" width="18.140625" style="254" customWidth="1"/>
    <col min="30" max="16384" width="9.140625" style="254"/>
  </cols>
  <sheetData>
    <row r="1" spans="1:29" ht="18.75" x14ac:dyDescent="0.25">
      <c r="A1" s="64"/>
      <c r="B1" s="64"/>
      <c r="C1" s="64"/>
      <c r="D1" s="64"/>
      <c r="E1" s="64"/>
      <c r="F1" s="64"/>
      <c r="L1" s="64"/>
      <c r="M1" s="64"/>
      <c r="AC1" s="38"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314" t="str">
        <f>'6.1. Паспорт сетевой график'!A5:L5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64"/>
      <c r="B5" s="64"/>
      <c r="C5" s="64"/>
      <c r="D5" s="64"/>
      <c r="E5" s="64"/>
      <c r="F5" s="64"/>
      <c r="L5" s="64"/>
      <c r="M5" s="64"/>
      <c r="AC5" s="15"/>
    </row>
    <row r="6" spans="1:29"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46"/>
      <c r="B7" s="146"/>
      <c r="C7" s="146"/>
      <c r="D7" s="146"/>
      <c r="E7" s="146"/>
      <c r="F7" s="146"/>
      <c r="G7" s="146"/>
      <c r="H7" s="146"/>
      <c r="I7" s="146"/>
      <c r="J7" s="255"/>
      <c r="K7" s="255"/>
      <c r="L7" s="255"/>
      <c r="M7" s="255"/>
      <c r="N7" s="255"/>
      <c r="O7" s="255"/>
      <c r="P7" s="255"/>
      <c r="Q7" s="255"/>
      <c r="R7" s="255"/>
      <c r="S7" s="255"/>
      <c r="T7" s="255"/>
      <c r="U7" s="255"/>
      <c r="V7" s="255"/>
      <c r="W7" s="255"/>
      <c r="X7" s="255"/>
      <c r="Y7" s="255"/>
      <c r="Z7" s="255"/>
      <c r="AA7" s="255"/>
      <c r="AB7" s="255"/>
      <c r="AC7" s="255"/>
    </row>
    <row r="8" spans="1:29" x14ac:dyDescent="0.25">
      <c r="A8" s="319" t="s">
        <v>460</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29"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46"/>
      <c r="B10" s="146"/>
      <c r="C10" s="146"/>
      <c r="D10" s="146"/>
      <c r="E10" s="146"/>
      <c r="F10" s="146"/>
      <c r="G10" s="146"/>
      <c r="H10" s="146"/>
      <c r="I10" s="146"/>
      <c r="J10" s="255"/>
      <c r="K10" s="255"/>
      <c r="L10" s="255"/>
      <c r="M10" s="255"/>
      <c r="N10" s="255"/>
      <c r="O10" s="255"/>
      <c r="P10" s="255"/>
      <c r="Q10" s="255"/>
      <c r="R10" s="255"/>
      <c r="S10" s="255"/>
      <c r="T10" s="255"/>
      <c r="U10" s="255"/>
      <c r="V10" s="255"/>
      <c r="W10" s="255"/>
      <c r="X10" s="255"/>
      <c r="Y10" s="255"/>
      <c r="Z10" s="255"/>
      <c r="AA10" s="255"/>
      <c r="AB10" s="255"/>
      <c r="AC10" s="255"/>
    </row>
    <row r="11" spans="1:29" x14ac:dyDescent="0.25">
      <c r="A11" s="377" t="str">
        <f>+'1. паспорт местоположение'!A12:C12</f>
        <v>M_NS1900.PR.0012</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1"/>
      <c r="B13" s="11"/>
      <c r="C13" s="11"/>
      <c r="D13" s="11"/>
      <c r="E13" s="11"/>
      <c r="F13" s="11"/>
      <c r="G13" s="11"/>
      <c r="H13" s="11"/>
      <c r="I13" s="11"/>
      <c r="J13" s="256"/>
      <c r="K13" s="256"/>
      <c r="L13" s="256"/>
      <c r="M13" s="256"/>
      <c r="N13" s="256"/>
      <c r="O13" s="256"/>
      <c r="P13" s="256"/>
      <c r="Q13" s="256"/>
      <c r="R13" s="256"/>
      <c r="S13" s="256"/>
      <c r="T13" s="256"/>
      <c r="U13" s="256"/>
      <c r="V13" s="256"/>
      <c r="W13" s="256"/>
      <c r="X13" s="256"/>
      <c r="Y13" s="256"/>
      <c r="Z13" s="256"/>
      <c r="AA13" s="256"/>
      <c r="AB13" s="256"/>
      <c r="AC13" s="256"/>
    </row>
    <row r="14" spans="1:29" x14ac:dyDescent="0.25">
      <c r="A14" s="377"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row>
    <row r="15" spans="1:29"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79" t="s">
        <v>427</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64"/>
      <c r="B19" s="64"/>
      <c r="C19" s="64"/>
      <c r="D19" s="64"/>
      <c r="E19" s="161"/>
      <c r="F19" s="161"/>
      <c r="G19" s="161"/>
      <c r="L19" s="64"/>
      <c r="M19" s="64"/>
      <c r="N19" s="64"/>
      <c r="O19" s="64"/>
      <c r="P19" s="64"/>
      <c r="Q19" s="64"/>
      <c r="R19" s="64"/>
      <c r="S19" s="64"/>
      <c r="T19" s="64"/>
      <c r="U19" s="64"/>
      <c r="V19" s="64"/>
      <c r="W19" s="64"/>
      <c r="X19" s="64"/>
      <c r="Y19" s="64"/>
      <c r="Z19" s="64"/>
      <c r="AA19" s="64"/>
      <c r="AB19" s="64"/>
    </row>
    <row r="20" spans="1:32" ht="33" customHeight="1" x14ac:dyDescent="0.25">
      <c r="A20" s="380" t="s">
        <v>194</v>
      </c>
      <c r="B20" s="380" t="s">
        <v>193</v>
      </c>
      <c r="C20" s="367" t="s">
        <v>192</v>
      </c>
      <c r="D20" s="367"/>
      <c r="E20" s="382" t="s">
        <v>191</v>
      </c>
      <c r="F20" s="382"/>
      <c r="G20" s="380" t="s">
        <v>571</v>
      </c>
      <c r="H20" s="383" t="s">
        <v>474</v>
      </c>
      <c r="I20" s="384"/>
      <c r="J20" s="384"/>
      <c r="K20" s="384"/>
      <c r="L20" s="383" t="s">
        <v>475</v>
      </c>
      <c r="M20" s="384"/>
      <c r="N20" s="384"/>
      <c r="O20" s="384"/>
      <c r="P20" s="383" t="s">
        <v>476</v>
      </c>
      <c r="Q20" s="384"/>
      <c r="R20" s="384"/>
      <c r="S20" s="384"/>
      <c r="T20" s="383" t="s">
        <v>477</v>
      </c>
      <c r="U20" s="384"/>
      <c r="V20" s="384"/>
      <c r="W20" s="384"/>
      <c r="X20" s="383" t="s">
        <v>572</v>
      </c>
      <c r="Y20" s="384"/>
      <c r="Z20" s="384"/>
      <c r="AA20" s="384"/>
      <c r="AB20" s="385" t="s">
        <v>190</v>
      </c>
      <c r="AC20" s="386"/>
      <c r="AD20" s="257"/>
      <c r="AE20" s="257"/>
      <c r="AF20" s="257"/>
    </row>
    <row r="21" spans="1:32" ht="99.75" customHeight="1" x14ac:dyDescent="0.25">
      <c r="A21" s="381"/>
      <c r="B21" s="381"/>
      <c r="C21" s="367"/>
      <c r="D21" s="367"/>
      <c r="E21" s="382"/>
      <c r="F21" s="382"/>
      <c r="G21" s="381"/>
      <c r="H21" s="367" t="s">
        <v>2</v>
      </c>
      <c r="I21" s="367"/>
      <c r="J21" s="367" t="s">
        <v>188</v>
      </c>
      <c r="K21" s="367"/>
      <c r="L21" s="367" t="s">
        <v>2</v>
      </c>
      <c r="M21" s="367"/>
      <c r="N21" s="367" t="s">
        <v>188</v>
      </c>
      <c r="O21" s="367"/>
      <c r="P21" s="367" t="s">
        <v>2</v>
      </c>
      <c r="Q21" s="367"/>
      <c r="R21" s="367" t="s">
        <v>188</v>
      </c>
      <c r="S21" s="367"/>
      <c r="T21" s="367" t="s">
        <v>2</v>
      </c>
      <c r="U21" s="367"/>
      <c r="V21" s="367" t="s">
        <v>188</v>
      </c>
      <c r="W21" s="367"/>
      <c r="X21" s="367" t="s">
        <v>2</v>
      </c>
      <c r="Y21" s="367"/>
      <c r="Z21" s="367" t="s">
        <v>188</v>
      </c>
      <c r="AA21" s="367"/>
      <c r="AB21" s="387"/>
      <c r="AC21" s="388"/>
    </row>
    <row r="22" spans="1:32" ht="89.25" customHeight="1" x14ac:dyDescent="0.25">
      <c r="A22" s="374"/>
      <c r="B22" s="374"/>
      <c r="C22" s="258" t="s">
        <v>2</v>
      </c>
      <c r="D22" s="258" t="s">
        <v>188</v>
      </c>
      <c r="E22" s="259" t="s">
        <v>570</v>
      </c>
      <c r="F22" s="259" t="s">
        <v>555</v>
      </c>
      <c r="G22" s="374"/>
      <c r="H22" s="260" t="s">
        <v>406</v>
      </c>
      <c r="I22" s="260" t="s">
        <v>407</v>
      </c>
      <c r="J22" s="260" t="s">
        <v>406</v>
      </c>
      <c r="K22" s="260" t="s">
        <v>407</v>
      </c>
      <c r="L22" s="260" t="s">
        <v>406</v>
      </c>
      <c r="M22" s="260" t="s">
        <v>407</v>
      </c>
      <c r="N22" s="260" t="s">
        <v>406</v>
      </c>
      <c r="O22" s="260" t="s">
        <v>407</v>
      </c>
      <c r="P22" s="260" t="s">
        <v>406</v>
      </c>
      <c r="Q22" s="260" t="s">
        <v>407</v>
      </c>
      <c r="R22" s="260" t="s">
        <v>406</v>
      </c>
      <c r="S22" s="260" t="s">
        <v>407</v>
      </c>
      <c r="T22" s="260" t="s">
        <v>406</v>
      </c>
      <c r="U22" s="260" t="s">
        <v>407</v>
      </c>
      <c r="V22" s="260" t="s">
        <v>406</v>
      </c>
      <c r="W22" s="260" t="s">
        <v>407</v>
      </c>
      <c r="X22" s="260" t="s">
        <v>406</v>
      </c>
      <c r="Y22" s="260" t="s">
        <v>407</v>
      </c>
      <c r="Z22" s="260" t="s">
        <v>406</v>
      </c>
      <c r="AA22" s="260" t="s">
        <v>407</v>
      </c>
      <c r="AB22" s="258" t="s">
        <v>189</v>
      </c>
      <c r="AC22" s="258" t="s">
        <v>188</v>
      </c>
    </row>
    <row r="23" spans="1:32" ht="19.5" customHeight="1" x14ac:dyDescent="0.25">
      <c r="A23" s="253">
        <v>1</v>
      </c>
      <c r="B23" s="253">
        <v>2</v>
      </c>
      <c r="C23" s="253">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2" s="264" customFormat="1" ht="55.5" customHeight="1" x14ac:dyDescent="0.25">
      <c r="A24" s="261">
        <v>1</v>
      </c>
      <c r="B24" s="262" t="s">
        <v>187</v>
      </c>
      <c r="C24" s="251">
        <v>29.061259199999999</v>
      </c>
      <c r="D24" s="263">
        <v>31.352600847486826</v>
      </c>
      <c r="E24" s="251">
        <v>31.352600847486826</v>
      </c>
      <c r="F24" s="263">
        <v>30.158410397486826</v>
      </c>
      <c r="G24" s="263">
        <v>1.19419045</v>
      </c>
      <c r="H24" s="251">
        <v>27.266609999999996</v>
      </c>
      <c r="I24" s="251"/>
      <c r="J24" s="251">
        <v>2.4938040620000002</v>
      </c>
      <c r="K24" s="251"/>
      <c r="L24" s="251">
        <v>0</v>
      </c>
      <c r="M24" s="251"/>
      <c r="N24" s="251">
        <v>0.34877691400000005</v>
      </c>
      <c r="O24" s="251"/>
      <c r="P24" s="263">
        <v>0</v>
      </c>
      <c r="Q24" s="263"/>
      <c r="R24" s="263">
        <v>27.315829421486825</v>
      </c>
      <c r="S24" s="263"/>
      <c r="T24" s="263">
        <v>0</v>
      </c>
      <c r="U24" s="263"/>
      <c r="V24" s="263">
        <v>0</v>
      </c>
      <c r="W24" s="263"/>
      <c r="X24" s="263">
        <v>0</v>
      </c>
      <c r="Y24" s="263"/>
      <c r="Z24" s="263" t="s">
        <v>472</v>
      </c>
      <c r="AA24" s="263"/>
      <c r="AB24" s="252">
        <v>27.266609999999996</v>
      </c>
      <c r="AC24" s="263">
        <v>30.158410397486826</v>
      </c>
    </row>
    <row r="25" spans="1:32" s="264" customFormat="1" ht="24" customHeight="1" x14ac:dyDescent="0.25">
      <c r="A25" s="265" t="s">
        <v>186</v>
      </c>
      <c r="B25" s="266" t="s">
        <v>185</v>
      </c>
      <c r="C25" s="251"/>
      <c r="D25" s="263"/>
      <c r="E25" s="251"/>
      <c r="F25" s="263"/>
      <c r="G25" s="263">
        <v>0</v>
      </c>
      <c r="H25" s="251">
        <v>0</v>
      </c>
      <c r="I25" s="251"/>
      <c r="J25" s="251">
        <v>0</v>
      </c>
      <c r="K25" s="251"/>
      <c r="L25" s="251">
        <v>0</v>
      </c>
      <c r="M25" s="251"/>
      <c r="N25" s="251">
        <v>0</v>
      </c>
      <c r="O25" s="251"/>
      <c r="P25" s="263">
        <v>0</v>
      </c>
      <c r="Q25" s="263"/>
      <c r="R25" s="263">
        <v>0</v>
      </c>
      <c r="S25" s="263"/>
      <c r="T25" s="263">
        <v>0</v>
      </c>
      <c r="U25" s="263"/>
      <c r="V25" s="263">
        <v>0</v>
      </c>
      <c r="W25" s="263"/>
      <c r="X25" s="263">
        <v>0</v>
      </c>
      <c r="Y25" s="263"/>
      <c r="Z25" s="263" t="s">
        <v>472</v>
      </c>
      <c r="AA25" s="263"/>
      <c r="AB25" s="252">
        <v>0</v>
      </c>
      <c r="AC25" s="263">
        <v>0</v>
      </c>
    </row>
    <row r="26" spans="1:32" s="264" customFormat="1" x14ac:dyDescent="0.25">
      <c r="A26" s="265" t="s">
        <v>184</v>
      </c>
      <c r="B26" s="266" t="s">
        <v>183</v>
      </c>
      <c r="C26" s="251"/>
      <c r="D26" s="263"/>
      <c r="E26" s="251"/>
      <c r="F26" s="263"/>
      <c r="G26" s="263">
        <v>0</v>
      </c>
      <c r="H26" s="251">
        <v>0</v>
      </c>
      <c r="I26" s="251"/>
      <c r="J26" s="251">
        <v>0</v>
      </c>
      <c r="K26" s="251"/>
      <c r="L26" s="251">
        <v>0</v>
      </c>
      <c r="M26" s="251"/>
      <c r="N26" s="251">
        <v>0</v>
      </c>
      <c r="O26" s="251"/>
      <c r="P26" s="263">
        <v>0</v>
      </c>
      <c r="Q26" s="263"/>
      <c r="R26" s="263">
        <v>0</v>
      </c>
      <c r="S26" s="263"/>
      <c r="T26" s="263">
        <v>0</v>
      </c>
      <c r="U26" s="263"/>
      <c r="V26" s="263">
        <v>0</v>
      </c>
      <c r="W26" s="263"/>
      <c r="X26" s="263">
        <v>0</v>
      </c>
      <c r="Y26" s="263"/>
      <c r="Z26" s="263" t="s">
        <v>472</v>
      </c>
      <c r="AA26" s="263"/>
      <c r="AB26" s="252">
        <v>0</v>
      </c>
      <c r="AC26" s="263">
        <v>0</v>
      </c>
    </row>
    <row r="27" spans="1:32" s="264" customFormat="1" ht="31.5" x14ac:dyDescent="0.25">
      <c r="A27" s="265" t="s">
        <v>182</v>
      </c>
      <c r="B27" s="266" t="s">
        <v>365</v>
      </c>
      <c r="C27" s="251"/>
      <c r="D27" s="263"/>
      <c r="E27" s="251"/>
      <c r="F27" s="263"/>
      <c r="G27" s="263">
        <v>1.19419045</v>
      </c>
      <c r="H27" s="251">
        <v>27.266609999999996</v>
      </c>
      <c r="I27" s="251"/>
      <c r="J27" s="263">
        <v>2.0875261533333336</v>
      </c>
      <c r="K27" s="251"/>
      <c r="L27" s="251">
        <v>0</v>
      </c>
      <c r="M27" s="251"/>
      <c r="N27" s="251">
        <v>0.2906474283333334</v>
      </c>
      <c r="O27" s="251"/>
      <c r="P27" s="263">
        <v>0</v>
      </c>
      <c r="Q27" s="263"/>
      <c r="R27" s="263">
        <v>22.763191184572356</v>
      </c>
      <c r="S27" s="263"/>
      <c r="T27" s="263">
        <v>0</v>
      </c>
      <c r="U27" s="263"/>
      <c r="V27" s="263">
        <v>0</v>
      </c>
      <c r="W27" s="263"/>
      <c r="X27" s="263">
        <v>0</v>
      </c>
      <c r="Y27" s="263"/>
      <c r="Z27" s="263" t="s">
        <v>472</v>
      </c>
      <c r="AA27" s="263"/>
      <c r="AB27" s="252">
        <v>27.266609999999996</v>
      </c>
      <c r="AC27" s="263">
        <v>25.141364766239022</v>
      </c>
    </row>
    <row r="28" spans="1:32" s="264" customFormat="1" x14ac:dyDescent="0.25">
      <c r="A28" s="265" t="s">
        <v>181</v>
      </c>
      <c r="B28" s="266" t="s">
        <v>180</v>
      </c>
      <c r="C28" s="251"/>
      <c r="D28" s="263"/>
      <c r="E28" s="251"/>
      <c r="F28" s="263"/>
      <c r="G28" s="263">
        <v>0</v>
      </c>
      <c r="H28" s="251">
        <v>0</v>
      </c>
      <c r="I28" s="251"/>
      <c r="J28" s="251">
        <v>0</v>
      </c>
      <c r="K28" s="251"/>
      <c r="L28" s="251">
        <v>0</v>
      </c>
      <c r="M28" s="251"/>
      <c r="N28" s="251">
        <v>0</v>
      </c>
      <c r="O28" s="251"/>
      <c r="P28" s="263">
        <v>0</v>
      </c>
      <c r="Q28" s="263"/>
      <c r="R28" s="263">
        <v>0</v>
      </c>
      <c r="S28" s="263"/>
      <c r="T28" s="263">
        <v>0</v>
      </c>
      <c r="U28" s="263"/>
      <c r="V28" s="263">
        <v>0</v>
      </c>
      <c r="W28" s="263"/>
      <c r="X28" s="263">
        <v>0</v>
      </c>
      <c r="Y28" s="263"/>
      <c r="Z28" s="263">
        <v>0</v>
      </c>
      <c r="AA28" s="263"/>
      <c r="AB28" s="252">
        <v>0</v>
      </c>
      <c r="AC28" s="263">
        <v>0</v>
      </c>
    </row>
    <row r="29" spans="1:32" s="264" customFormat="1" x14ac:dyDescent="0.25">
      <c r="A29" s="265" t="s">
        <v>179</v>
      </c>
      <c r="B29" s="267" t="s">
        <v>178</v>
      </c>
      <c r="C29" s="251"/>
      <c r="D29" s="263"/>
      <c r="E29" s="251"/>
      <c r="F29" s="263"/>
      <c r="G29" s="263">
        <v>0</v>
      </c>
      <c r="H29" s="251">
        <v>0</v>
      </c>
      <c r="I29" s="251"/>
      <c r="J29" s="251">
        <v>0.40627790866666658</v>
      </c>
      <c r="K29" s="251"/>
      <c r="L29" s="251">
        <v>0</v>
      </c>
      <c r="M29" s="251"/>
      <c r="N29" s="251">
        <v>5.8129485666666647E-2</v>
      </c>
      <c r="O29" s="251"/>
      <c r="P29" s="263">
        <v>0</v>
      </c>
      <c r="Q29" s="263"/>
      <c r="R29" s="263">
        <v>4.5526382369144685</v>
      </c>
      <c r="S29" s="263"/>
      <c r="T29" s="263">
        <v>0</v>
      </c>
      <c r="U29" s="263"/>
      <c r="V29" s="263">
        <v>0</v>
      </c>
      <c r="W29" s="263"/>
      <c r="X29" s="263">
        <v>0</v>
      </c>
      <c r="Y29" s="263"/>
      <c r="Z29" s="263" t="s">
        <v>472</v>
      </c>
      <c r="AA29" s="263"/>
      <c r="AB29" s="252">
        <v>0</v>
      </c>
      <c r="AC29" s="263">
        <v>5.0170456312478038</v>
      </c>
    </row>
    <row r="30" spans="1:32" s="264" customFormat="1" ht="52.5" customHeight="1" x14ac:dyDescent="0.25">
      <c r="A30" s="261" t="s">
        <v>63</v>
      </c>
      <c r="B30" s="262" t="s">
        <v>177</v>
      </c>
      <c r="C30" s="251">
        <v>24.217715999999999</v>
      </c>
      <c r="D30" s="263">
        <v>24.704489514572355</v>
      </c>
      <c r="E30" s="251">
        <v>24.704489514572355</v>
      </c>
      <c r="F30" s="263">
        <v>23.328592164572356</v>
      </c>
      <c r="G30" s="263">
        <v>1.3758973500000002</v>
      </c>
      <c r="H30" s="251">
        <v>22.722175</v>
      </c>
      <c r="I30" s="251"/>
      <c r="J30" s="263">
        <v>1.99743494</v>
      </c>
      <c r="K30" s="251"/>
      <c r="L30" s="251">
        <v>0</v>
      </c>
      <c r="M30" s="251"/>
      <c r="N30" s="251">
        <v>0</v>
      </c>
      <c r="O30" s="251"/>
      <c r="P30" s="263">
        <v>0</v>
      </c>
      <c r="Q30" s="263"/>
      <c r="R30" s="263">
        <v>22.763191184572356</v>
      </c>
      <c r="S30" s="263"/>
      <c r="T30" s="263">
        <v>0</v>
      </c>
      <c r="U30" s="263"/>
      <c r="V30" s="263">
        <v>0</v>
      </c>
      <c r="W30" s="263"/>
      <c r="X30" s="263">
        <v>0</v>
      </c>
      <c r="Y30" s="263"/>
      <c r="Z30" s="263" t="s">
        <v>472</v>
      </c>
      <c r="AA30" s="263"/>
      <c r="AB30" s="252">
        <v>22.722175</v>
      </c>
      <c r="AC30" s="263">
        <v>24.760626124572358</v>
      </c>
    </row>
    <row r="31" spans="1:32" s="264" customFormat="1" ht="18" customHeight="1" x14ac:dyDescent="0.25">
      <c r="A31" s="261" t="s">
        <v>176</v>
      </c>
      <c r="B31" s="266" t="s">
        <v>175</v>
      </c>
      <c r="C31" s="251">
        <v>3.2697280000000002</v>
      </c>
      <c r="D31" s="263">
        <v>3.3171956799999998</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2" s="264" customFormat="1" ht="31.5" x14ac:dyDescent="0.25">
      <c r="A32" s="261" t="s">
        <v>174</v>
      </c>
      <c r="B32" s="266" t="s">
        <v>173</v>
      </c>
      <c r="C32" s="251">
        <v>3.3274119999999998</v>
      </c>
      <c r="D32" s="263">
        <v>3.3986834965276898</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s="264" customFormat="1" x14ac:dyDescent="0.25">
      <c r="A33" s="261" t="s">
        <v>172</v>
      </c>
      <c r="B33" s="266" t="s">
        <v>171</v>
      </c>
      <c r="C33" s="251">
        <v>14.293164000000001</v>
      </c>
      <c r="D33" s="263">
        <v>14.589927344927313</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s="264" customFormat="1" x14ac:dyDescent="0.25">
      <c r="A34" s="261" t="s">
        <v>170</v>
      </c>
      <c r="B34" s="266" t="s">
        <v>169</v>
      </c>
      <c r="C34" s="251">
        <v>3.3274119999999998</v>
      </c>
      <c r="D34" s="263">
        <v>3.3986829931173572</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s="264" customFormat="1" ht="31.5" x14ac:dyDescent="0.25">
      <c r="A35" s="261" t="s">
        <v>62</v>
      </c>
      <c r="B35" s="262" t="s">
        <v>168</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s="264" customFormat="1" x14ac:dyDescent="0.25">
      <c r="A36" s="265" t="s">
        <v>167</v>
      </c>
      <c r="B36" s="268" t="s">
        <v>480</v>
      </c>
      <c r="C36" s="263"/>
      <c r="D36" s="263"/>
      <c r="E36" s="263"/>
      <c r="F36" s="263"/>
      <c r="G36" s="263">
        <v>0</v>
      </c>
      <c r="H36" s="263">
        <v>0</v>
      </c>
      <c r="I36" s="263" t="s">
        <v>521</v>
      </c>
      <c r="J36" s="263">
        <v>0</v>
      </c>
      <c r="K36" s="263" t="s">
        <v>521</v>
      </c>
      <c r="L36" s="263">
        <v>0</v>
      </c>
      <c r="M36" s="263" t="s">
        <v>521</v>
      </c>
      <c r="N36" s="263">
        <v>0</v>
      </c>
      <c r="O36" s="263" t="s">
        <v>521</v>
      </c>
      <c r="P36" s="263">
        <v>0</v>
      </c>
      <c r="Q36" s="263" t="s">
        <v>521</v>
      </c>
      <c r="R36" s="263">
        <v>0</v>
      </c>
      <c r="S36" s="263" t="s">
        <v>521</v>
      </c>
      <c r="T36" s="263">
        <v>0</v>
      </c>
      <c r="U36" s="263" t="s">
        <v>521</v>
      </c>
      <c r="V36" s="263">
        <v>0</v>
      </c>
      <c r="W36" s="263" t="s">
        <v>521</v>
      </c>
      <c r="X36" s="263">
        <v>0</v>
      </c>
      <c r="Y36" s="263" t="s">
        <v>521</v>
      </c>
      <c r="Z36" s="263" t="s">
        <v>472</v>
      </c>
      <c r="AA36" s="263" t="s">
        <v>472</v>
      </c>
      <c r="AB36" s="263">
        <v>0</v>
      </c>
      <c r="AC36" s="263">
        <v>0</v>
      </c>
    </row>
    <row r="37" spans="1:29" s="264" customFormat="1" ht="31.5" x14ac:dyDescent="0.25">
      <c r="A37" s="265" t="s">
        <v>166</v>
      </c>
      <c r="B37" s="268" t="s">
        <v>478</v>
      </c>
      <c r="C37" s="263"/>
      <c r="D37" s="263"/>
      <c r="E37" s="263"/>
      <c r="F37" s="263"/>
      <c r="G37" s="263">
        <v>0</v>
      </c>
      <c r="H37" s="263">
        <v>0</v>
      </c>
      <c r="I37" s="263" t="s">
        <v>521</v>
      </c>
      <c r="J37" s="263">
        <v>0</v>
      </c>
      <c r="K37" s="263" t="s">
        <v>521</v>
      </c>
      <c r="L37" s="263">
        <v>0</v>
      </c>
      <c r="M37" s="263" t="s">
        <v>521</v>
      </c>
      <c r="N37" s="263">
        <v>0</v>
      </c>
      <c r="O37" s="263" t="s">
        <v>521</v>
      </c>
      <c r="P37" s="263">
        <v>0</v>
      </c>
      <c r="Q37" s="263" t="s">
        <v>521</v>
      </c>
      <c r="R37" s="263">
        <v>0</v>
      </c>
      <c r="S37" s="263" t="s">
        <v>521</v>
      </c>
      <c r="T37" s="263">
        <v>0</v>
      </c>
      <c r="U37" s="263" t="s">
        <v>521</v>
      </c>
      <c r="V37" s="263">
        <v>0</v>
      </c>
      <c r="W37" s="263" t="s">
        <v>521</v>
      </c>
      <c r="X37" s="263">
        <v>0</v>
      </c>
      <c r="Y37" s="263" t="s">
        <v>521</v>
      </c>
      <c r="Z37" s="263" t="s">
        <v>472</v>
      </c>
      <c r="AA37" s="263" t="s">
        <v>472</v>
      </c>
      <c r="AB37" s="263">
        <v>0</v>
      </c>
      <c r="AC37" s="263">
        <v>0</v>
      </c>
    </row>
    <row r="38" spans="1:29" s="264" customFormat="1" x14ac:dyDescent="0.25">
      <c r="A38" s="265" t="s">
        <v>165</v>
      </c>
      <c r="B38" s="266" t="s">
        <v>156</v>
      </c>
      <c r="C38" s="263"/>
      <c r="D38" s="263"/>
      <c r="E38" s="263"/>
      <c r="F38" s="263"/>
      <c r="G38" s="263">
        <v>0</v>
      </c>
      <c r="H38" s="263">
        <v>0</v>
      </c>
      <c r="I38" s="263" t="s">
        <v>521</v>
      </c>
      <c r="J38" s="263">
        <v>0</v>
      </c>
      <c r="K38" s="263" t="s">
        <v>521</v>
      </c>
      <c r="L38" s="263">
        <v>0</v>
      </c>
      <c r="M38" s="263" t="s">
        <v>521</v>
      </c>
      <c r="N38" s="263">
        <v>0</v>
      </c>
      <c r="O38" s="263" t="s">
        <v>521</v>
      </c>
      <c r="P38" s="263">
        <v>0</v>
      </c>
      <c r="Q38" s="263" t="s">
        <v>521</v>
      </c>
      <c r="R38" s="263">
        <v>0</v>
      </c>
      <c r="S38" s="263" t="s">
        <v>521</v>
      </c>
      <c r="T38" s="263">
        <v>0</v>
      </c>
      <c r="U38" s="263" t="s">
        <v>521</v>
      </c>
      <c r="V38" s="263">
        <v>0</v>
      </c>
      <c r="W38" s="263" t="s">
        <v>521</v>
      </c>
      <c r="X38" s="263">
        <v>0</v>
      </c>
      <c r="Y38" s="263" t="s">
        <v>521</v>
      </c>
      <c r="Z38" s="263" t="s">
        <v>472</v>
      </c>
      <c r="AA38" s="263" t="s">
        <v>472</v>
      </c>
      <c r="AB38" s="263">
        <v>0</v>
      </c>
      <c r="AC38" s="263">
        <v>0</v>
      </c>
    </row>
    <row r="39" spans="1:29" s="264" customFormat="1" x14ac:dyDescent="0.25">
      <c r="A39" s="265" t="s">
        <v>164</v>
      </c>
      <c r="B39" s="266" t="s">
        <v>479</v>
      </c>
      <c r="C39" s="263"/>
      <c r="D39" s="263"/>
      <c r="E39" s="263"/>
      <c r="F39" s="263"/>
      <c r="G39" s="263">
        <v>0</v>
      </c>
      <c r="H39" s="263">
        <v>0</v>
      </c>
      <c r="I39" s="263" t="s">
        <v>521</v>
      </c>
      <c r="J39" s="263">
        <v>0</v>
      </c>
      <c r="K39" s="263" t="s">
        <v>521</v>
      </c>
      <c r="L39" s="263">
        <v>0</v>
      </c>
      <c r="M39" s="263" t="s">
        <v>521</v>
      </c>
      <c r="N39" s="263">
        <v>0</v>
      </c>
      <c r="O39" s="263" t="s">
        <v>521</v>
      </c>
      <c r="P39" s="263">
        <v>0</v>
      </c>
      <c r="Q39" s="263" t="s">
        <v>521</v>
      </c>
      <c r="R39" s="263">
        <v>0</v>
      </c>
      <c r="S39" s="263" t="s">
        <v>521</v>
      </c>
      <c r="T39" s="263">
        <v>0</v>
      </c>
      <c r="U39" s="263" t="s">
        <v>521</v>
      </c>
      <c r="V39" s="263">
        <v>0</v>
      </c>
      <c r="W39" s="263" t="s">
        <v>521</v>
      </c>
      <c r="X39" s="263">
        <v>0</v>
      </c>
      <c r="Y39" s="263" t="s">
        <v>521</v>
      </c>
      <c r="Z39" s="263" t="s">
        <v>472</v>
      </c>
      <c r="AA39" s="263" t="s">
        <v>472</v>
      </c>
      <c r="AB39" s="263">
        <v>0</v>
      </c>
      <c r="AC39" s="263">
        <v>0</v>
      </c>
    </row>
    <row r="40" spans="1:29" s="264" customFormat="1" x14ac:dyDescent="0.25">
      <c r="A40" s="265" t="s">
        <v>163</v>
      </c>
      <c r="B40" s="266" t="s">
        <v>481</v>
      </c>
      <c r="C40" s="263"/>
      <c r="D40" s="263"/>
      <c r="E40" s="263"/>
      <c r="F40" s="263"/>
      <c r="G40" s="263">
        <v>0</v>
      </c>
      <c r="H40" s="263">
        <v>0</v>
      </c>
      <c r="I40" s="263" t="s">
        <v>521</v>
      </c>
      <c r="J40" s="263">
        <v>0</v>
      </c>
      <c r="K40" s="263" t="s">
        <v>521</v>
      </c>
      <c r="L40" s="263">
        <v>0</v>
      </c>
      <c r="M40" s="263" t="s">
        <v>521</v>
      </c>
      <c r="N40" s="263">
        <v>0</v>
      </c>
      <c r="O40" s="263" t="s">
        <v>521</v>
      </c>
      <c r="P40" s="263">
        <v>0</v>
      </c>
      <c r="Q40" s="263" t="s">
        <v>521</v>
      </c>
      <c r="R40" s="263">
        <v>0</v>
      </c>
      <c r="S40" s="263" t="s">
        <v>521</v>
      </c>
      <c r="T40" s="263">
        <v>0</v>
      </c>
      <c r="U40" s="263" t="s">
        <v>521</v>
      </c>
      <c r="V40" s="263">
        <v>0</v>
      </c>
      <c r="W40" s="263" t="s">
        <v>521</v>
      </c>
      <c r="X40" s="263">
        <v>0</v>
      </c>
      <c r="Y40" s="263" t="s">
        <v>521</v>
      </c>
      <c r="Z40" s="263" t="s">
        <v>472</v>
      </c>
      <c r="AA40" s="263" t="s">
        <v>472</v>
      </c>
      <c r="AB40" s="263">
        <v>0</v>
      </c>
      <c r="AC40" s="263">
        <v>0</v>
      </c>
    </row>
    <row r="41" spans="1:29" s="264" customFormat="1" x14ac:dyDescent="0.25">
      <c r="A41" s="265" t="s">
        <v>162</v>
      </c>
      <c r="B41" s="266" t="s">
        <v>482</v>
      </c>
      <c r="C41" s="263"/>
      <c r="D41" s="263"/>
      <c r="E41" s="263"/>
      <c r="F41" s="263"/>
      <c r="G41" s="263">
        <v>0</v>
      </c>
      <c r="H41" s="263">
        <v>0</v>
      </c>
      <c r="I41" s="263" t="s">
        <v>521</v>
      </c>
      <c r="J41" s="263">
        <v>0</v>
      </c>
      <c r="K41" s="263" t="s">
        <v>521</v>
      </c>
      <c r="L41" s="263">
        <v>0</v>
      </c>
      <c r="M41" s="263" t="s">
        <v>521</v>
      </c>
      <c r="N41" s="263">
        <v>0</v>
      </c>
      <c r="O41" s="263" t="s">
        <v>521</v>
      </c>
      <c r="P41" s="263">
        <v>0</v>
      </c>
      <c r="Q41" s="263" t="s">
        <v>521</v>
      </c>
      <c r="R41" s="263">
        <v>0</v>
      </c>
      <c r="S41" s="263" t="s">
        <v>521</v>
      </c>
      <c r="T41" s="263">
        <v>0</v>
      </c>
      <c r="U41" s="263" t="s">
        <v>521</v>
      </c>
      <c r="V41" s="263">
        <v>0</v>
      </c>
      <c r="W41" s="263" t="s">
        <v>521</v>
      </c>
      <c r="X41" s="263">
        <v>0</v>
      </c>
      <c r="Y41" s="263" t="s">
        <v>521</v>
      </c>
      <c r="Z41" s="263" t="s">
        <v>472</v>
      </c>
      <c r="AA41" s="263" t="s">
        <v>472</v>
      </c>
      <c r="AB41" s="263">
        <v>0</v>
      </c>
      <c r="AC41" s="263">
        <v>0</v>
      </c>
    </row>
    <row r="42" spans="1:29" s="264" customFormat="1" x14ac:dyDescent="0.25">
      <c r="A42" s="265" t="s">
        <v>161</v>
      </c>
      <c r="B42" s="266" t="s">
        <v>483</v>
      </c>
      <c r="C42" s="263"/>
      <c r="D42" s="263"/>
      <c r="E42" s="263"/>
      <c r="F42" s="263"/>
      <c r="G42" s="263">
        <v>0</v>
      </c>
      <c r="H42" s="263">
        <v>0</v>
      </c>
      <c r="I42" s="263" t="s">
        <v>521</v>
      </c>
      <c r="J42" s="263">
        <v>0</v>
      </c>
      <c r="K42" s="263" t="s">
        <v>521</v>
      </c>
      <c r="L42" s="263">
        <v>0</v>
      </c>
      <c r="M42" s="263" t="s">
        <v>521</v>
      </c>
      <c r="N42" s="263">
        <v>0</v>
      </c>
      <c r="O42" s="263" t="s">
        <v>521</v>
      </c>
      <c r="P42" s="263">
        <v>0</v>
      </c>
      <c r="Q42" s="263" t="s">
        <v>521</v>
      </c>
      <c r="R42" s="263">
        <v>0</v>
      </c>
      <c r="S42" s="263" t="s">
        <v>521</v>
      </c>
      <c r="T42" s="263">
        <v>0</v>
      </c>
      <c r="U42" s="263" t="s">
        <v>521</v>
      </c>
      <c r="V42" s="263">
        <v>0</v>
      </c>
      <c r="W42" s="263" t="s">
        <v>521</v>
      </c>
      <c r="X42" s="263">
        <v>0</v>
      </c>
      <c r="Y42" s="263" t="s">
        <v>521</v>
      </c>
      <c r="Z42" s="263" t="s">
        <v>472</v>
      </c>
      <c r="AA42" s="263" t="s">
        <v>472</v>
      </c>
      <c r="AB42" s="263">
        <v>0</v>
      </c>
      <c r="AC42" s="263">
        <v>0</v>
      </c>
    </row>
    <row r="43" spans="1:29" s="264" customFormat="1" x14ac:dyDescent="0.25">
      <c r="A43" s="265" t="s">
        <v>484</v>
      </c>
      <c r="B43" s="266" t="s">
        <v>485</v>
      </c>
      <c r="C43" s="263"/>
      <c r="D43" s="263"/>
      <c r="E43" s="263"/>
      <c r="F43" s="263"/>
      <c r="G43" s="263">
        <v>0</v>
      </c>
      <c r="H43" s="263">
        <v>0</v>
      </c>
      <c r="I43" s="263" t="s">
        <v>521</v>
      </c>
      <c r="J43" s="263">
        <v>0</v>
      </c>
      <c r="K43" s="263" t="s">
        <v>521</v>
      </c>
      <c r="L43" s="263">
        <v>0</v>
      </c>
      <c r="M43" s="263" t="s">
        <v>521</v>
      </c>
      <c r="N43" s="263">
        <v>0</v>
      </c>
      <c r="O43" s="263" t="s">
        <v>521</v>
      </c>
      <c r="P43" s="263">
        <v>0</v>
      </c>
      <c r="Q43" s="263" t="s">
        <v>521</v>
      </c>
      <c r="R43" s="263">
        <v>0</v>
      </c>
      <c r="S43" s="263" t="s">
        <v>521</v>
      </c>
      <c r="T43" s="263">
        <v>0</v>
      </c>
      <c r="U43" s="263" t="s">
        <v>521</v>
      </c>
      <c r="V43" s="263">
        <v>0</v>
      </c>
      <c r="W43" s="263" t="s">
        <v>521</v>
      </c>
      <c r="X43" s="263">
        <v>0</v>
      </c>
      <c r="Y43" s="263" t="s">
        <v>521</v>
      </c>
      <c r="Z43" s="263" t="s">
        <v>472</v>
      </c>
      <c r="AA43" s="263" t="s">
        <v>472</v>
      </c>
      <c r="AB43" s="263">
        <v>0</v>
      </c>
      <c r="AC43" s="263">
        <v>0</v>
      </c>
    </row>
    <row r="44" spans="1:29" s="264" customFormat="1" x14ac:dyDescent="0.25">
      <c r="A44" s="265" t="s">
        <v>486</v>
      </c>
      <c r="B44" s="266" t="s">
        <v>487</v>
      </c>
      <c r="C44" s="263"/>
      <c r="D44" s="263"/>
      <c r="E44" s="263"/>
      <c r="F44" s="263"/>
      <c r="G44" s="263">
        <v>0</v>
      </c>
      <c r="H44" s="263">
        <v>0</v>
      </c>
      <c r="I44" s="263" t="s">
        <v>521</v>
      </c>
      <c r="J44" s="263">
        <v>0</v>
      </c>
      <c r="K44" s="263" t="s">
        <v>521</v>
      </c>
      <c r="L44" s="263">
        <v>0</v>
      </c>
      <c r="M44" s="263" t="s">
        <v>521</v>
      </c>
      <c r="N44" s="263">
        <v>0</v>
      </c>
      <c r="O44" s="263" t="s">
        <v>521</v>
      </c>
      <c r="P44" s="263">
        <v>0</v>
      </c>
      <c r="Q44" s="263" t="s">
        <v>521</v>
      </c>
      <c r="R44" s="263">
        <v>0</v>
      </c>
      <c r="S44" s="263" t="s">
        <v>521</v>
      </c>
      <c r="T44" s="263">
        <v>0</v>
      </c>
      <c r="U44" s="263" t="s">
        <v>521</v>
      </c>
      <c r="V44" s="263">
        <v>0</v>
      </c>
      <c r="W44" s="263" t="s">
        <v>521</v>
      </c>
      <c r="X44" s="263">
        <v>0</v>
      </c>
      <c r="Y44" s="263" t="s">
        <v>521</v>
      </c>
      <c r="Z44" s="263" t="s">
        <v>472</v>
      </c>
      <c r="AA44" s="263" t="s">
        <v>472</v>
      </c>
      <c r="AB44" s="263">
        <v>0</v>
      </c>
      <c r="AC44" s="263">
        <v>0</v>
      </c>
    </row>
    <row r="45" spans="1:29" s="264" customFormat="1" x14ac:dyDescent="0.25">
      <c r="A45" s="265" t="s">
        <v>488</v>
      </c>
      <c r="B45" s="266" t="s">
        <v>489</v>
      </c>
      <c r="C45" s="263"/>
      <c r="D45" s="263"/>
      <c r="E45" s="263"/>
      <c r="F45" s="263"/>
      <c r="G45" s="263">
        <v>0</v>
      </c>
      <c r="H45" s="263">
        <v>0</v>
      </c>
      <c r="I45" s="263" t="s">
        <v>521</v>
      </c>
      <c r="J45" s="263">
        <v>0</v>
      </c>
      <c r="K45" s="263" t="s">
        <v>521</v>
      </c>
      <c r="L45" s="263">
        <v>0</v>
      </c>
      <c r="M45" s="263" t="s">
        <v>521</v>
      </c>
      <c r="N45" s="263">
        <v>0</v>
      </c>
      <c r="O45" s="263" t="s">
        <v>521</v>
      </c>
      <c r="P45" s="263">
        <v>0</v>
      </c>
      <c r="Q45" s="263" t="s">
        <v>521</v>
      </c>
      <c r="R45" s="263">
        <v>0</v>
      </c>
      <c r="S45" s="263" t="s">
        <v>521</v>
      </c>
      <c r="T45" s="263">
        <v>0</v>
      </c>
      <c r="U45" s="263" t="s">
        <v>521</v>
      </c>
      <c r="V45" s="263">
        <v>0</v>
      </c>
      <c r="W45" s="263" t="s">
        <v>521</v>
      </c>
      <c r="X45" s="263">
        <v>0</v>
      </c>
      <c r="Y45" s="263" t="s">
        <v>521</v>
      </c>
      <c r="Z45" s="263" t="s">
        <v>472</v>
      </c>
      <c r="AA45" s="263" t="s">
        <v>472</v>
      </c>
      <c r="AB45" s="263">
        <v>0</v>
      </c>
      <c r="AC45" s="263">
        <v>0</v>
      </c>
    </row>
    <row r="46" spans="1:29" s="264" customFormat="1" x14ac:dyDescent="0.25">
      <c r="A46" s="265" t="s">
        <v>490</v>
      </c>
      <c r="B46" s="266" t="s">
        <v>491</v>
      </c>
      <c r="C46" s="263"/>
      <c r="D46" s="263"/>
      <c r="E46" s="263"/>
      <c r="F46" s="263"/>
      <c r="G46" s="263">
        <v>0</v>
      </c>
      <c r="H46" s="263">
        <v>0</v>
      </c>
      <c r="I46" s="263" t="s">
        <v>521</v>
      </c>
      <c r="J46" s="263">
        <v>0</v>
      </c>
      <c r="K46" s="263" t="s">
        <v>521</v>
      </c>
      <c r="L46" s="263">
        <v>0</v>
      </c>
      <c r="M46" s="263" t="s">
        <v>521</v>
      </c>
      <c r="N46" s="263">
        <v>0</v>
      </c>
      <c r="O46" s="263" t="s">
        <v>521</v>
      </c>
      <c r="P46" s="263">
        <v>0</v>
      </c>
      <c r="Q46" s="263" t="s">
        <v>521</v>
      </c>
      <c r="R46" s="263">
        <v>0</v>
      </c>
      <c r="S46" s="263" t="s">
        <v>521</v>
      </c>
      <c r="T46" s="263">
        <v>0</v>
      </c>
      <c r="U46" s="263" t="s">
        <v>521</v>
      </c>
      <c r="V46" s="263">
        <v>0</v>
      </c>
      <c r="W46" s="263" t="s">
        <v>521</v>
      </c>
      <c r="X46" s="263">
        <v>0</v>
      </c>
      <c r="Y46" s="263" t="s">
        <v>521</v>
      </c>
      <c r="Z46" s="263" t="s">
        <v>472</v>
      </c>
      <c r="AA46" s="263" t="s">
        <v>472</v>
      </c>
      <c r="AB46" s="263">
        <v>0</v>
      </c>
      <c r="AC46" s="263">
        <v>0</v>
      </c>
    </row>
    <row r="47" spans="1:29" s="264" customFormat="1" x14ac:dyDescent="0.25">
      <c r="A47" s="261" t="s">
        <v>61</v>
      </c>
      <c r="B47" s="262" t="s">
        <v>160</v>
      </c>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row>
    <row r="48" spans="1:29" s="264" customFormat="1" x14ac:dyDescent="0.25">
      <c r="A48" s="265" t="s">
        <v>159</v>
      </c>
      <c r="B48" s="268" t="s">
        <v>480</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472</v>
      </c>
      <c r="AA48" s="263"/>
      <c r="AB48" s="263">
        <v>0</v>
      </c>
      <c r="AC48" s="263">
        <v>0</v>
      </c>
    </row>
    <row r="49" spans="1:29" s="264" customFormat="1" ht="31.5" x14ac:dyDescent="0.25">
      <c r="A49" s="265" t="s">
        <v>158</v>
      </c>
      <c r="B49" s="268" t="s">
        <v>478</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472</v>
      </c>
      <c r="AA49" s="263"/>
      <c r="AB49" s="263">
        <v>0</v>
      </c>
      <c r="AC49" s="263">
        <v>0</v>
      </c>
    </row>
    <row r="50" spans="1:29" s="264" customFormat="1" x14ac:dyDescent="0.25">
      <c r="A50" s="265" t="s">
        <v>157</v>
      </c>
      <c r="B50" s="266" t="s">
        <v>156</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472</v>
      </c>
      <c r="AA50" s="263"/>
      <c r="AB50" s="263">
        <v>0</v>
      </c>
      <c r="AC50" s="263">
        <v>0</v>
      </c>
    </row>
    <row r="51" spans="1:29" s="264" customFormat="1" ht="31.5" x14ac:dyDescent="0.25">
      <c r="A51" s="265" t="s">
        <v>155</v>
      </c>
      <c r="B51" s="266" t="s">
        <v>154</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472</v>
      </c>
      <c r="AA51" s="263"/>
      <c r="AB51" s="263">
        <v>0</v>
      </c>
      <c r="AC51" s="263">
        <v>0</v>
      </c>
    </row>
    <row r="52" spans="1:29" s="264" customFormat="1" ht="31.5" x14ac:dyDescent="0.25">
      <c r="A52" s="265" t="s">
        <v>153</v>
      </c>
      <c r="B52" s="266" t="s">
        <v>152</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472</v>
      </c>
      <c r="AA52" s="263"/>
      <c r="AB52" s="263">
        <v>0</v>
      </c>
      <c r="AC52" s="263">
        <v>0</v>
      </c>
    </row>
    <row r="53" spans="1:29" s="264" customFormat="1" x14ac:dyDescent="0.25">
      <c r="A53" s="265" t="s">
        <v>151</v>
      </c>
      <c r="B53" s="266" t="s">
        <v>150</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t="s">
        <v>472</v>
      </c>
      <c r="AA53" s="263"/>
      <c r="AB53" s="263">
        <v>0</v>
      </c>
      <c r="AC53" s="263">
        <v>0</v>
      </c>
    </row>
    <row r="54" spans="1:29" s="264" customFormat="1" x14ac:dyDescent="0.25">
      <c r="A54" s="265" t="s">
        <v>149</v>
      </c>
      <c r="B54" s="266" t="s">
        <v>481</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t="s">
        <v>472</v>
      </c>
      <c r="AA54" s="263"/>
      <c r="AB54" s="263">
        <v>0</v>
      </c>
      <c r="AC54" s="263">
        <v>0</v>
      </c>
    </row>
    <row r="55" spans="1:29" s="264" customFormat="1" x14ac:dyDescent="0.25">
      <c r="A55" s="265" t="s">
        <v>492</v>
      </c>
      <c r="B55" s="266" t="s">
        <v>482</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472</v>
      </c>
      <c r="AA55" s="263"/>
      <c r="AB55" s="263">
        <v>0</v>
      </c>
      <c r="AC55" s="263">
        <v>0</v>
      </c>
    </row>
    <row r="56" spans="1:29" s="264" customFormat="1" x14ac:dyDescent="0.25">
      <c r="A56" s="265" t="s">
        <v>493</v>
      </c>
      <c r="B56" s="266" t="s">
        <v>483</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t="s">
        <v>472</v>
      </c>
      <c r="AA56" s="263"/>
      <c r="AB56" s="263">
        <v>0</v>
      </c>
      <c r="AC56" s="263">
        <v>0</v>
      </c>
    </row>
    <row r="57" spans="1:29" s="264" customFormat="1" x14ac:dyDescent="0.25">
      <c r="A57" s="265" t="s">
        <v>494</v>
      </c>
      <c r="B57" s="266" t="s">
        <v>485</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472</v>
      </c>
      <c r="AA57" s="263"/>
      <c r="AB57" s="263">
        <v>0</v>
      </c>
      <c r="AC57" s="263">
        <v>0</v>
      </c>
    </row>
    <row r="58" spans="1:29" s="264" customFormat="1" x14ac:dyDescent="0.25">
      <c r="A58" s="265" t="s">
        <v>495</v>
      </c>
      <c r="B58" s="266" t="s">
        <v>487</v>
      </c>
      <c r="C58" s="263">
        <v>1</v>
      </c>
      <c r="D58" s="263">
        <v>1</v>
      </c>
      <c r="E58" s="263"/>
      <c r="F58" s="263"/>
      <c r="G58" s="263">
        <v>0</v>
      </c>
      <c r="H58" s="263">
        <v>1</v>
      </c>
      <c r="I58" s="263"/>
      <c r="J58" s="263">
        <v>0</v>
      </c>
      <c r="K58" s="263"/>
      <c r="L58" s="263">
        <v>0</v>
      </c>
      <c r="M58" s="263"/>
      <c r="N58" s="263">
        <v>0</v>
      </c>
      <c r="O58" s="263"/>
      <c r="P58" s="263">
        <v>0</v>
      </c>
      <c r="Q58" s="263"/>
      <c r="R58" s="263">
        <v>1</v>
      </c>
      <c r="S58" s="263"/>
      <c r="T58" s="263">
        <v>0</v>
      </c>
      <c r="U58" s="263"/>
      <c r="V58" s="263">
        <v>0</v>
      </c>
      <c r="W58" s="263"/>
      <c r="X58" s="263">
        <v>0</v>
      </c>
      <c r="Y58" s="263"/>
      <c r="Z58" s="263" t="s">
        <v>472</v>
      </c>
      <c r="AA58" s="263"/>
      <c r="AB58" s="263">
        <v>1</v>
      </c>
      <c r="AC58" s="263">
        <v>1</v>
      </c>
    </row>
    <row r="59" spans="1:29" s="264" customFormat="1" x14ac:dyDescent="0.25">
      <c r="A59" s="265" t="s">
        <v>496</v>
      </c>
      <c r="B59" s="266" t="s">
        <v>489</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472</v>
      </c>
      <c r="AA59" s="263"/>
      <c r="AB59" s="263">
        <v>0</v>
      </c>
      <c r="AC59" s="263">
        <v>0</v>
      </c>
    </row>
    <row r="60" spans="1:29" s="264" customFormat="1" x14ac:dyDescent="0.25">
      <c r="A60" s="265" t="s">
        <v>497</v>
      </c>
      <c r="B60" s="266" t="s">
        <v>491</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t="s">
        <v>472</v>
      </c>
      <c r="AA60" s="263"/>
      <c r="AB60" s="263">
        <v>0</v>
      </c>
      <c r="AC60" s="263">
        <v>0</v>
      </c>
    </row>
    <row r="61" spans="1:29" s="264" customFormat="1" ht="35.25" customHeight="1" x14ac:dyDescent="0.25">
      <c r="A61" s="261" t="s">
        <v>59</v>
      </c>
      <c r="B61" s="262" t="s">
        <v>148</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s="264" customFormat="1" x14ac:dyDescent="0.25">
      <c r="A62" s="265" t="s">
        <v>147</v>
      </c>
      <c r="B62" s="266" t="s">
        <v>146</v>
      </c>
      <c r="C62" s="263">
        <v>24.217715999999999</v>
      </c>
      <c r="D62" s="263">
        <v>24.704489514572355</v>
      </c>
      <c r="E62" s="263"/>
      <c r="F62" s="263"/>
      <c r="G62" s="263">
        <v>0</v>
      </c>
      <c r="H62" s="263">
        <v>24.217715999999999</v>
      </c>
      <c r="I62" s="263"/>
      <c r="J62" s="263">
        <v>0</v>
      </c>
      <c r="K62" s="263"/>
      <c r="L62" s="263">
        <v>0</v>
      </c>
      <c r="M62" s="263"/>
      <c r="N62" s="263">
        <v>0</v>
      </c>
      <c r="O62" s="263"/>
      <c r="P62" s="263">
        <v>0</v>
      </c>
      <c r="Q62" s="263"/>
      <c r="R62" s="263">
        <v>26.136523474572357</v>
      </c>
      <c r="S62" s="263"/>
      <c r="T62" s="263">
        <v>0</v>
      </c>
      <c r="U62" s="263"/>
      <c r="V62" s="263">
        <v>0</v>
      </c>
      <c r="W62" s="263"/>
      <c r="X62" s="263">
        <v>0</v>
      </c>
      <c r="Y62" s="263"/>
      <c r="Z62" s="263" t="s">
        <v>472</v>
      </c>
      <c r="AA62" s="263"/>
      <c r="AB62" s="263">
        <v>24.217715999999999</v>
      </c>
      <c r="AC62" s="263">
        <v>26.136523474572357</v>
      </c>
    </row>
    <row r="63" spans="1:29" s="264" customFormat="1" x14ac:dyDescent="0.25">
      <c r="A63" s="265" t="s">
        <v>145</v>
      </c>
      <c r="B63" s="266" t="s">
        <v>139</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472</v>
      </c>
      <c r="AA63" s="263"/>
      <c r="AB63" s="263">
        <v>0</v>
      </c>
      <c r="AC63" s="263">
        <v>0</v>
      </c>
    </row>
    <row r="64" spans="1:29" s="264" customFormat="1" x14ac:dyDescent="0.25">
      <c r="A64" s="265" t="s">
        <v>144</v>
      </c>
      <c r="B64" s="268" t="s">
        <v>138</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472</v>
      </c>
      <c r="AA64" s="263"/>
      <c r="AB64" s="263">
        <v>0</v>
      </c>
      <c r="AC64" s="263">
        <v>0</v>
      </c>
    </row>
    <row r="65" spans="1:29" s="264" customFormat="1" x14ac:dyDescent="0.25">
      <c r="A65" s="265" t="s">
        <v>143</v>
      </c>
      <c r="B65" s="268" t="s">
        <v>137</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472</v>
      </c>
      <c r="AA65" s="263"/>
      <c r="AB65" s="263">
        <v>0</v>
      </c>
      <c r="AC65" s="263">
        <v>0</v>
      </c>
    </row>
    <row r="66" spans="1:29" s="264" customFormat="1" x14ac:dyDescent="0.25">
      <c r="A66" s="265" t="s">
        <v>142</v>
      </c>
      <c r="B66" s="268" t="s">
        <v>136</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472</v>
      </c>
      <c r="AA66" s="263"/>
      <c r="AB66" s="263">
        <v>0</v>
      </c>
      <c r="AC66" s="263">
        <v>0</v>
      </c>
    </row>
    <row r="67" spans="1:29" s="264" customFormat="1" x14ac:dyDescent="0.25">
      <c r="A67" s="265" t="s">
        <v>141</v>
      </c>
      <c r="B67" s="268" t="s">
        <v>481</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t="s">
        <v>472</v>
      </c>
      <c r="AA67" s="263"/>
      <c r="AB67" s="263">
        <v>0</v>
      </c>
      <c r="AC67" s="263">
        <v>0</v>
      </c>
    </row>
    <row r="68" spans="1:29" s="264" customFormat="1" x14ac:dyDescent="0.25">
      <c r="A68" s="265" t="s">
        <v>498</v>
      </c>
      <c r="B68" s="268" t="s">
        <v>482</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472</v>
      </c>
      <c r="AA68" s="263"/>
      <c r="AB68" s="263">
        <v>0</v>
      </c>
      <c r="AC68" s="263">
        <v>0</v>
      </c>
    </row>
    <row r="69" spans="1:29" s="264" customFormat="1" x14ac:dyDescent="0.25">
      <c r="A69" s="265" t="s">
        <v>499</v>
      </c>
      <c r="B69" s="268" t="s">
        <v>483</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t="s">
        <v>472</v>
      </c>
      <c r="AA69" s="263"/>
      <c r="AB69" s="263">
        <v>0</v>
      </c>
      <c r="AC69" s="263">
        <v>0</v>
      </c>
    </row>
    <row r="70" spans="1:29" s="264" customFormat="1" x14ac:dyDescent="0.25">
      <c r="A70" s="265" t="s">
        <v>500</v>
      </c>
      <c r="B70" s="268" t="s">
        <v>485</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472</v>
      </c>
      <c r="AA70" s="263"/>
      <c r="AB70" s="263">
        <v>0</v>
      </c>
      <c r="AC70" s="263">
        <v>0</v>
      </c>
    </row>
    <row r="71" spans="1:29" s="264" customFormat="1" x14ac:dyDescent="0.25">
      <c r="A71" s="265" t="s">
        <v>501</v>
      </c>
      <c r="B71" s="268" t="s">
        <v>487</v>
      </c>
      <c r="C71" s="263"/>
      <c r="D71" s="263"/>
      <c r="E71" s="263"/>
      <c r="F71" s="263"/>
      <c r="G71" s="263">
        <v>0</v>
      </c>
      <c r="H71" s="263">
        <v>1</v>
      </c>
      <c r="I71" s="263"/>
      <c r="J71" s="263">
        <v>0</v>
      </c>
      <c r="K71" s="263"/>
      <c r="L71" s="263">
        <v>0</v>
      </c>
      <c r="M71" s="263"/>
      <c r="N71" s="263">
        <v>0</v>
      </c>
      <c r="O71" s="263"/>
      <c r="P71" s="263">
        <v>0</v>
      </c>
      <c r="Q71" s="263"/>
      <c r="R71" s="263">
        <v>1</v>
      </c>
      <c r="S71" s="263"/>
      <c r="T71" s="263">
        <v>0</v>
      </c>
      <c r="U71" s="263"/>
      <c r="V71" s="263">
        <v>0</v>
      </c>
      <c r="W71" s="263"/>
      <c r="X71" s="263">
        <v>0</v>
      </c>
      <c r="Y71" s="263"/>
      <c r="Z71" s="263" t="s">
        <v>472</v>
      </c>
      <c r="AA71" s="263"/>
      <c r="AB71" s="263">
        <v>1</v>
      </c>
      <c r="AC71" s="263">
        <v>1</v>
      </c>
    </row>
    <row r="72" spans="1:29" s="264" customFormat="1" x14ac:dyDescent="0.25">
      <c r="A72" s="265" t="s">
        <v>502</v>
      </c>
      <c r="B72" s="268" t="s">
        <v>489</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472</v>
      </c>
      <c r="AA72" s="263"/>
      <c r="AB72" s="263">
        <v>0</v>
      </c>
      <c r="AC72" s="263">
        <v>0</v>
      </c>
    </row>
    <row r="73" spans="1:29" s="264" customFormat="1" x14ac:dyDescent="0.25">
      <c r="A73" s="265" t="s">
        <v>503</v>
      </c>
      <c r="B73" s="268" t="s">
        <v>491</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t="s">
        <v>472</v>
      </c>
      <c r="AA73" s="263"/>
      <c r="AB73" s="263">
        <v>0</v>
      </c>
      <c r="AC73" s="263">
        <v>0</v>
      </c>
    </row>
    <row r="74" spans="1:29" s="264" customFormat="1" ht="36.75" customHeight="1" x14ac:dyDescent="0.25">
      <c r="A74" s="261" t="s">
        <v>58</v>
      </c>
      <c r="B74" s="269" t="s">
        <v>235</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472</v>
      </c>
      <c r="AA74" s="263"/>
      <c r="AB74" s="263">
        <v>0</v>
      </c>
      <c r="AC74" s="263">
        <v>0</v>
      </c>
    </row>
    <row r="75" spans="1:29" s="264" customFormat="1" x14ac:dyDescent="0.25">
      <c r="A75" s="261" t="s">
        <v>56</v>
      </c>
      <c r="B75" s="262" t="s">
        <v>140</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s="264" customFormat="1" x14ac:dyDescent="0.25">
      <c r="A76" s="265" t="s">
        <v>230</v>
      </c>
      <c r="B76" s="268" t="s">
        <v>480</v>
      </c>
      <c r="C76" s="263"/>
      <c r="D76" s="263"/>
      <c r="E76" s="263"/>
      <c r="F76" s="263"/>
      <c r="G76" s="263">
        <v>0</v>
      </c>
      <c r="H76" s="263">
        <v>0</v>
      </c>
      <c r="I76" s="263"/>
      <c r="J76" s="263">
        <v>0</v>
      </c>
      <c r="K76" s="263"/>
      <c r="L76" s="263">
        <v>0</v>
      </c>
      <c r="M76" s="263"/>
      <c r="N76" s="263">
        <v>0</v>
      </c>
      <c r="O76" s="263"/>
      <c r="P76" s="263">
        <v>0</v>
      </c>
      <c r="Q76" s="263"/>
      <c r="R76" s="263">
        <v>0</v>
      </c>
      <c r="S76" s="263"/>
      <c r="T76" s="263">
        <v>0</v>
      </c>
      <c r="U76" s="263"/>
      <c r="V76" s="263">
        <v>0</v>
      </c>
      <c r="W76" s="263"/>
      <c r="X76" s="263">
        <v>0</v>
      </c>
      <c r="Y76" s="263"/>
      <c r="Z76" s="263" t="s">
        <v>472</v>
      </c>
      <c r="AA76" s="263"/>
      <c r="AB76" s="263">
        <v>0</v>
      </c>
      <c r="AC76" s="263">
        <v>0</v>
      </c>
    </row>
    <row r="77" spans="1:29" s="264" customFormat="1" ht="31.5" x14ac:dyDescent="0.25">
      <c r="A77" s="265" t="s">
        <v>231</v>
      </c>
      <c r="B77" s="268" t="s">
        <v>478</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472</v>
      </c>
      <c r="AA77" s="263"/>
      <c r="AB77" s="263">
        <v>0</v>
      </c>
      <c r="AC77" s="263">
        <v>0</v>
      </c>
    </row>
    <row r="78" spans="1:29" s="264" customFormat="1" x14ac:dyDescent="0.25">
      <c r="A78" s="265" t="s">
        <v>232</v>
      </c>
      <c r="B78" s="266" t="s">
        <v>156</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472</v>
      </c>
      <c r="AA78" s="263"/>
      <c r="AB78" s="263">
        <v>0</v>
      </c>
      <c r="AC78" s="263">
        <v>0</v>
      </c>
    </row>
    <row r="79" spans="1:29" s="264" customFormat="1" x14ac:dyDescent="0.25">
      <c r="A79" s="265" t="s">
        <v>233</v>
      </c>
      <c r="B79" s="266" t="s">
        <v>504</v>
      </c>
      <c r="C79" s="270"/>
      <c r="D79" s="271"/>
      <c r="E79" s="272"/>
      <c r="F79" s="272"/>
      <c r="G79" s="263">
        <v>0</v>
      </c>
      <c r="H79" s="263">
        <v>0</v>
      </c>
      <c r="I79" s="272"/>
      <c r="J79" s="263">
        <v>0</v>
      </c>
      <c r="K79" s="271"/>
      <c r="L79" s="263">
        <v>0</v>
      </c>
      <c r="M79" s="271"/>
      <c r="N79" s="263">
        <v>0</v>
      </c>
      <c r="O79" s="271"/>
      <c r="P79" s="263">
        <v>0</v>
      </c>
      <c r="Q79" s="271"/>
      <c r="R79" s="263">
        <v>0</v>
      </c>
      <c r="S79" s="271"/>
      <c r="T79" s="263">
        <v>0</v>
      </c>
      <c r="U79" s="271"/>
      <c r="V79" s="263">
        <v>0</v>
      </c>
      <c r="W79" s="271"/>
      <c r="X79" s="263">
        <v>0</v>
      </c>
      <c r="Y79" s="271"/>
      <c r="Z79" s="263" t="s">
        <v>472</v>
      </c>
      <c r="AA79" s="271"/>
      <c r="AB79" s="263">
        <v>0</v>
      </c>
      <c r="AC79" s="263">
        <v>0</v>
      </c>
    </row>
    <row r="80" spans="1:29" s="264" customFormat="1" x14ac:dyDescent="0.25">
      <c r="A80" s="265" t="s">
        <v>234</v>
      </c>
      <c r="B80" s="266" t="s">
        <v>481</v>
      </c>
      <c r="C80" s="270"/>
      <c r="D80" s="271"/>
      <c r="E80" s="272"/>
      <c r="F80" s="272"/>
      <c r="G80" s="263">
        <v>0</v>
      </c>
      <c r="H80" s="263">
        <v>0</v>
      </c>
      <c r="I80" s="272"/>
      <c r="J80" s="263">
        <v>0</v>
      </c>
      <c r="K80" s="271"/>
      <c r="L80" s="263">
        <v>0</v>
      </c>
      <c r="M80" s="271"/>
      <c r="N80" s="263">
        <v>0</v>
      </c>
      <c r="O80" s="271"/>
      <c r="P80" s="263">
        <v>0</v>
      </c>
      <c r="Q80" s="271"/>
      <c r="R80" s="263">
        <v>0</v>
      </c>
      <c r="S80" s="271"/>
      <c r="T80" s="263">
        <v>0</v>
      </c>
      <c r="U80" s="271"/>
      <c r="V80" s="263">
        <v>0</v>
      </c>
      <c r="W80" s="271"/>
      <c r="X80" s="263">
        <v>0</v>
      </c>
      <c r="Y80" s="271"/>
      <c r="Z80" s="263" t="s">
        <v>472</v>
      </c>
      <c r="AA80" s="271"/>
      <c r="AB80" s="263">
        <v>0</v>
      </c>
      <c r="AC80" s="263">
        <v>0</v>
      </c>
    </row>
    <row r="81" spans="1:29" s="264" customFormat="1" x14ac:dyDescent="0.25">
      <c r="A81" s="265" t="s">
        <v>505</v>
      </c>
      <c r="B81" s="266" t="s">
        <v>482</v>
      </c>
      <c r="C81" s="270"/>
      <c r="D81" s="271"/>
      <c r="E81" s="272"/>
      <c r="F81" s="272"/>
      <c r="G81" s="263">
        <v>0</v>
      </c>
      <c r="H81" s="263">
        <v>0</v>
      </c>
      <c r="I81" s="272"/>
      <c r="J81" s="263">
        <v>0</v>
      </c>
      <c r="K81" s="271"/>
      <c r="L81" s="263">
        <v>0</v>
      </c>
      <c r="M81" s="271"/>
      <c r="N81" s="263">
        <v>0</v>
      </c>
      <c r="O81" s="271"/>
      <c r="P81" s="263">
        <v>0</v>
      </c>
      <c r="Q81" s="271"/>
      <c r="R81" s="263">
        <v>0</v>
      </c>
      <c r="S81" s="271"/>
      <c r="T81" s="263">
        <v>0</v>
      </c>
      <c r="U81" s="271"/>
      <c r="V81" s="263">
        <v>0</v>
      </c>
      <c r="W81" s="271"/>
      <c r="X81" s="263">
        <v>0</v>
      </c>
      <c r="Y81" s="271"/>
      <c r="Z81" s="263" t="s">
        <v>472</v>
      </c>
      <c r="AA81" s="271"/>
      <c r="AB81" s="263">
        <v>0</v>
      </c>
      <c r="AC81" s="263">
        <v>0</v>
      </c>
    </row>
    <row r="82" spans="1:29" s="264" customFormat="1" x14ac:dyDescent="0.25">
      <c r="A82" s="265" t="s">
        <v>506</v>
      </c>
      <c r="B82" s="266" t="s">
        <v>483</v>
      </c>
      <c r="C82" s="270"/>
      <c r="D82" s="271"/>
      <c r="E82" s="272"/>
      <c r="F82" s="272"/>
      <c r="G82" s="263">
        <v>0</v>
      </c>
      <c r="H82" s="263">
        <v>0</v>
      </c>
      <c r="I82" s="272"/>
      <c r="J82" s="263">
        <v>0</v>
      </c>
      <c r="K82" s="271"/>
      <c r="L82" s="263">
        <v>0</v>
      </c>
      <c r="M82" s="271"/>
      <c r="N82" s="263">
        <v>0</v>
      </c>
      <c r="O82" s="271"/>
      <c r="P82" s="263">
        <v>0</v>
      </c>
      <c r="Q82" s="271"/>
      <c r="R82" s="263">
        <v>0</v>
      </c>
      <c r="S82" s="271"/>
      <c r="T82" s="263">
        <v>0</v>
      </c>
      <c r="U82" s="271"/>
      <c r="V82" s="263">
        <v>0</v>
      </c>
      <c r="W82" s="271"/>
      <c r="X82" s="263">
        <v>0</v>
      </c>
      <c r="Y82" s="271"/>
      <c r="Z82" s="263" t="s">
        <v>472</v>
      </c>
      <c r="AA82" s="271"/>
      <c r="AB82" s="263">
        <v>0</v>
      </c>
      <c r="AC82" s="263">
        <v>0</v>
      </c>
    </row>
    <row r="83" spans="1:29" s="264" customFormat="1" x14ac:dyDescent="0.25">
      <c r="A83" s="265" t="s">
        <v>507</v>
      </c>
      <c r="B83" s="266" t="s">
        <v>485</v>
      </c>
      <c r="C83" s="270"/>
      <c r="D83" s="271"/>
      <c r="E83" s="272"/>
      <c r="F83" s="272"/>
      <c r="G83" s="263">
        <v>0</v>
      </c>
      <c r="H83" s="263">
        <v>0</v>
      </c>
      <c r="I83" s="272"/>
      <c r="J83" s="263">
        <v>0</v>
      </c>
      <c r="K83" s="271"/>
      <c r="L83" s="263">
        <v>0</v>
      </c>
      <c r="M83" s="271"/>
      <c r="N83" s="263">
        <v>0</v>
      </c>
      <c r="O83" s="271"/>
      <c r="P83" s="263">
        <v>0</v>
      </c>
      <c r="Q83" s="271"/>
      <c r="R83" s="263">
        <v>0</v>
      </c>
      <c r="S83" s="271"/>
      <c r="T83" s="263">
        <v>0</v>
      </c>
      <c r="U83" s="271"/>
      <c r="V83" s="263">
        <v>0</v>
      </c>
      <c r="W83" s="271"/>
      <c r="X83" s="263">
        <v>0</v>
      </c>
      <c r="Y83" s="271"/>
      <c r="Z83" s="263" t="s">
        <v>472</v>
      </c>
      <c r="AA83" s="271"/>
      <c r="AB83" s="263">
        <v>0</v>
      </c>
      <c r="AC83" s="263">
        <v>0</v>
      </c>
    </row>
    <row r="84" spans="1:29" s="264" customFormat="1" x14ac:dyDescent="0.25">
      <c r="A84" s="265" t="s">
        <v>508</v>
      </c>
      <c r="B84" s="266" t="s">
        <v>487</v>
      </c>
      <c r="C84" s="270"/>
      <c r="D84" s="271"/>
      <c r="E84" s="272"/>
      <c r="F84" s="272"/>
      <c r="G84" s="263">
        <v>0</v>
      </c>
      <c r="H84" s="263">
        <v>0</v>
      </c>
      <c r="I84" s="272"/>
      <c r="J84" s="263">
        <v>0</v>
      </c>
      <c r="K84" s="271"/>
      <c r="L84" s="263">
        <v>0</v>
      </c>
      <c r="M84" s="271"/>
      <c r="N84" s="263">
        <v>0</v>
      </c>
      <c r="O84" s="271"/>
      <c r="P84" s="263">
        <v>0</v>
      </c>
      <c r="Q84" s="271"/>
      <c r="R84" s="263">
        <v>0</v>
      </c>
      <c r="S84" s="271"/>
      <c r="T84" s="263">
        <v>0</v>
      </c>
      <c r="U84" s="271"/>
      <c r="V84" s="263">
        <v>0</v>
      </c>
      <c r="W84" s="271"/>
      <c r="X84" s="263">
        <v>0</v>
      </c>
      <c r="Y84" s="271"/>
      <c r="Z84" s="263" t="s">
        <v>472</v>
      </c>
      <c r="AA84" s="271"/>
      <c r="AB84" s="263">
        <v>0</v>
      </c>
      <c r="AC84" s="263">
        <v>0</v>
      </c>
    </row>
    <row r="85" spans="1:29" s="264" customFormat="1" x14ac:dyDescent="0.25">
      <c r="A85" s="265" t="s">
        <v>509</v>
      </c>
      <c r="B85" s="266" t="s">
        <v>489</v>
      </c>
      <c r="C85" s="270"/>
      <c r="D85" s="271"/>
      <c r="E85" s="272"/>
      <c r="F85" s="272"/>
      <c r="G85" s="263">
        <v>0</v>
      </c>
      <c r="H85" s="263">
        <v>0</v>
      </c>
      <c r="I85" s="272"/>
      <c r="J85" s="263">
        <v>0</v>
      </c>
      <c r="K85" s="271"/>
      <c r="L85" s="263">
        <v>0</v>
      </c>
      <c r="M85" s="271"/>
      <c r="N85" s="263">
        <v>0</v>
      </c>
      <c r="O85" s="271"/>
      <c r="P85" s="263">
        <v>0</v>
      </c>
      <c r="Q85" s="271"/>
      <c r="R85" s="263">
        <v>0</v>
      </c>
      <c r="S85" s="271"/>
      <c r="T85" s="263">
        <v>0</v>
      </c>
      <c r="U85" s="271"/>
      <c r="V85" s="263">
        <v>0</v>
      </c>
      <c r="W85" s="271"/>
      <c r="X85" s="263">
        <v>0</v>
      </c>
      <c r="Y85" s="271"/>
      <c r="Z85" s="263" t="s">
        <v>472</v>
      </c>
      <c r="AA85" s="271"/>
      <c r="AB85" s="263">
        <v>0</v>
      </c>
      <c r="AC85" s="263">
        <v>0</v>
      </c>
    </row>
    <row r="86" spans="1:29" s="264" customFormat="1" ht="13.5" customHeight="1" x14ac:dyDescent="0.25">
      <c r="A86" s="265" t="s">
        <v>510</v>
      </c>
      <c r="B86" s="266" t="s">
        <v>491</v>
      </c>
      <c r="C86" s="273"/>
      <c r="D86" s="271"/>
      <c r="E86" s="272"/>
      <c r="F86" s="272"/>
      <c r="G86" s="263">
        <v>0</v>
      </c>
      <c r="H86" s="263">
        <v>0</v>
      </c>
      <c r="I86" s="272"/>
      <c r="J86" s="263">
        <v>0</v>
      </c>
      <c r="K86" s="271"/>
      <c r="L86" s="263">
        <v>0</v>
      </c>
      <c r="M86" s="271"/>
      <c r="N86" s="263">
        <v>0</v>
      </c>
      <c r="O86" s="271"/>
      <c r="P86" s="263">
        <v>0</v>
      </c>
      <c r="Q86" s="271"/>
      <c r="R86" s="263">
        <v>0</v>
      </c>
      <c r="S86" s="271"/>
      <c r="T86" s="263">
        <v>0</v>
      </c>
      <c r="U86" s="271"/>
      <c r="V86" s="263">
        <v>0</v>
      </c>
      <c r="W86" s="271"/>
      <c r="X86" s="263">
        <v>0</v>
      </c>
      <c r="Y86" s="271"/>
      <c r="Z86" s="263" t="s">
        <v>472</v>
      </c>
      <c r="AA86" s="271"/>
      <c r="AB86" s="263">
        <v>0</v>
      </c>
      <c r="AC86" s="263">
        <v>0</v>
      </c>
    </row>
    <row r="87" spans="1:29" x14ac:dyDescent="0.25">
      <c r="G87" s="254"/>
      <c r="H87" s="254"/>
      <c r="I87" s="254"/>
      <c r="J87" s="254"/>
      <c r="K87" s="254"/>
    </row>
    <row r="88" spans="1:29" x14ac:dyDescent="0.25">
      <c r="G88" s="254"/>
      <c r="H88" s="254"/>
      <c r="I88" s="254"/>
      <c r="J88" s="254"/>
      <c r="K88" s="254"/>
    </row>
    <row r="89" spans="1:29" x14ac:dyDescent="0.25">
      <c r="G89" s="254"/>
      <c r="H89" s="254"/>
      <c r="I89" s="254"/>
      <c r="J89" s="254"/>
      <c r="K89" s="254"/>
    </row>
    <row r="90" spans="1:29" x14ac:dyDescent="0.25">
      <c r="G90" s="254"/>
      <c r="H90" s="254"/>
      <c r="I90" s="254"/>
      <c r="J90" s="254"/>
      <c r="K90" s="254"/>
    </row>
    <row r="91" spans="1:29" x14ac:dyDescent="0.25">
      <c r="G91" s="254"/>
      <c r="H91" s="254"/>
      <c r="I91" s="254"/>
      <c r="J91" s="254"/>
      <c r="K91" s="254"/>
    </row>
    <row r="92" spans="1:29" x14ac:dyDescent="0.25">
      <c r="G92" s="254"/>
      <c r="H92" s="254"/>
      <c r="I92" s="254"/>
      <c r="J92" s="254"/>
      <c r="K92" s="25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1" zoomScale="70" zoomScaleSheetLayoutView="70" workbookViewId="0">
      <selection activeCell="AQ26" sqref="AQ26"/>
    </sheetView>
  </sheetViews>
  <sheetFormatPr defaultColWidth="9.140625" defaultRowHeight="15" x14ac:dyDescent="0.25"/>
  <cols>
    <col min="1" max="1" width="17"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33.28515625" style="19" customWidth="1"/>
    <col min="24" max="25" width="10.7109375" style="19" customWidth="1"/>
    <col min="26" max="26" width="7.7109375" style="19" customWidth="1"/>
    <col min="27" max="28" width="10.7109375" style="19" customWidth="1"/>
    <col min="29" max="29" width="39.85546875" style="19" customWidth="1"/>
    <col min="30" max="30" width="10.7109375" style="19" customWidth="1"/>
    <col min="31" max="31" width="15.85546875" style="19" customWidth="1"/>
    <col min="32" max="32" width="19.5703125" style="19" customWidth="1"/>
    <col min="33" max="33" width="22.42578125" style="19" customWidth="1"/>
    <col min="34" max="34" width="16" style="19" customWidth="1"/>
    <col min="35" max="35" width="16.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4" t="str">
        <f>'1. паспорт местоположение'!A5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1" t="str">
        <f>'1. паспорт местоположение'!A9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1" t="str">
        <f>'1. паспорт местоположение'!A12</f>
        <v>M_NS1900.PR.0012</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21"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2" customFormat="1" x14ac:dyDescent="0.25">
      <c r="A21" s="389" t="s">
        <v>440</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2" customFormat="1" ht="58.5" customHeight="1" x14ac:dyDescent="0.25">
      <c r="A22" s="390" t="s">
        <v>52</v>
      </c>
      <c r="B22" s="393" t="s">
        <v>24</v>
      </c>
      <c r="C22" s="390" t="s">
        <v>51</v>
      </c>
      <c r="D22" s="390" t="s">
        <v>50</v>
      </c>
      <c r="E22" s="396" t="s">
        <v>451</v>
      </c>
      <c r="F22" s="397"/>
      <c r="G22" s="397"/>
      <c r="H22" s="397"/>
      <c r="I22" s="397"/>
      <c r="J22" s="397"/>
      <c r="K22" s="397"/>
      <c r="L22" s="398"/>
      <c r="M22" s="390" t="s">
        <v>49</v>
      </c>
      <c r="N22" s="390" t="s">
        <v>48</v>
      </c>
      <c r="O22" s="390" t="s">
        <v>47</v>
      </c>
      <c r="P22" s="399" t="s">
        <v>243</v>
      </c>
      <c r="Q22" s="399" t="s">
        <v>46</v>
      </c>
      <c r="R22" s="399" t="s">
        <v>45</v>
      </c>
      <c r="S22" s="399" t="s">
        <v>44</v>
      </c>
      <c r="T22" s="399"/>
      <c r="U22" s="400" t="s">
        <v>43</v>
      </c>
      <c r="V22" s="400" t="s">
        <v>42</v>
      </c>
      <c r="W22" s="399" t="s">
        <v>41</v>
      </c>
      <c r="X22" s="399" t="s">
        <v>40</v>
      </c>
      <c r="Y22" s="399" t="s">
        <v>39</v>
      </c>
      <c r="Z22" s="41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3" t="s">
        <v>25</v>
      </c>
    </row>
    <row r="23" spans="1:48" s="22" customFormat="1" ht="64.5" customHeight="1" x14ac:dyDescent="0.25">
      <c r="A23" s="391"/>
      <c r="B23" s="394"/>
      <c r="C23" s="391"/>
      <c r="D23" s="391"/>
      <c r="E23" s="405" t="s">
        <v>23</v>
      </c>
      <c r="F23" s="407" t="s">
        <v>139</v>
      </c>
      <c r="G23" s="407" t="s">
        <v>138</v>
      </c>
      <c r="H23" s="407" t="s">
        <v>137</v>
      </c>
      <c r="I23" s="411" t="s">
        <v>362</v>
      </c>
      <c r="J23" s="411" t="s">
        <v>363</v>
      </c>
      <c r="K23" s="411" t="s">
        <v>364</v>
      </c>
      <c r="L23" s="407" t="s">
        <v>80</v>
      </c>
      <c r="M23" s="391"/>
      <c r="N23" s="391"/>
      <c r="O23" s="391"/>
      <c r="P23" s="399"/>
      <c r="Q23" s="399"/>
      <c r="R23" s="399"/>
      <c r="S23" s="409" t="s">
        <v>2</v>
      </c>
      <c r="T23" s="409" t="s">
        <v>11</v>
      </c>
      <c r="U23" s="400"/>
      <c r="V23" s="400"/>
      <c r="W23" s="399"/>
      <c r="X23" s="399"/>
      <c r="Y23" s="399"/>
      <c r="Z23" s="399"/>
      <c r="AA23" s="399"/>
      <c r="AB23" s="399"/>
      <c r="AC23" s="399"/>
      <c r="AD23" s="399"/>
      <c r="AE23" s="399"/>
      <c r="AF23" s="399" t="s">
        <v>22</v>
      </c>
      <c r="AG23" s="399"/>
      <c r="AH23" s="399" t="s">
        <v>21</v>
      </c>
      <c r="AI23" s="399"/>
      <c r="AJ23" s="390" t="s">
        <v>20</v>
      </c>
      <c r="AK23" s="390" t="s">
        <v>19</v>
      </c>
      <c r="AL23" s="390" t="s">
        <v>18</v>
      </c>
      <c r="AM23" s="390" t="s">
        <v>17</v>
      </c>
      <c r="AN23" s="390" t="s">
        <v>16</v>
      </c>
      <c r="AO23" s="390" t="s">
        <v>15</v>
      </c>
      <c r="AP23" s="390" t="s">
        <v>14</v>
      </c>
      <c r="AQ23" s="401" t="s">
        <v>11</v>
      </c>
      <c r="AR23" s="399"/>
      <c r="AS23" s="399"/>
      <c r="AT23" s="399"/>
      <c r="AU23" s="399"/>
      <c r="AV23" s="404"/>
    </row>
    <row r="24" spans="1:48" s="22"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36" t="s">
        <v>13</v>
      </c>
      <c r="AG24" s="136" t="s">
        <v>12</v>
      </c>
      <c r="AH24" s="137" t="s">
        <v>2</v>
      </c>
      <c r="AI24" s="137" t="s">
        <v>11</v>
      </c>
      <c r="AJ24" s="392"/>
      <c r="AK24" s="392"/>
      <c r="AL24" s="392"/>
      <c r="AM24" s="392"/>
      <c r="AN24" s="392"/>
      <c r="AO24" s="392"/>
      <c r="AP24" s="392"/>
      <c r="AQ24" s="402"/>
      <c r="AR24" s="399"/>
      <c r="AS24" s="399"/>
      <c r="AT24" s="399"/>
      <c r="AU24" s="399"/>
      <c r="AV24" s="4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301" t="s">
        <v>573</v>
      </c>
      <c r="B26" s="302" t="s">
        <v>574</v>
      </c>
      <c r="C26" s="302" t="s">
        <v>575</v>
      </c>
      <c r="D26" s="303">
        <v>12.202400000000001</v>
      </c>
      <c r="E26" s="303">
        <v>1</v>
      </c>
      <c r="F26" s="303" t="s">
        <v>313</v>
      </c>
      <c r="G26" s="303" t="s">
        <v>313</v>
      </c>
      <c r="H26" s="303" t="s">
        <v>313</v>
      </c>
      <c r="I26" s="303" t="s">
        <v>313</v>
      </c>
      <c r="J26" s="303" t="s">
        <v>313</v>
      </c>
      <c r="K26" s="303" t="s">
        <v>313</v>
      </c>
      <c r="L26" s="303" t="s">
        <v>313</v>
      </c>
      <c r="M26" s="302" t="s">
        <v>576</v>
      </c>
      <c r="N26" s="302" t="s">
        <v>577</v>
      </c>
      <c r="O26" s="302" t="s">
        <v>578</v>
      </c>
      <c r="P26" s="304">
        <v>59457</v>
      </c>
      <c r="Q26" s="302" t="s">
        <v>579</v>
      </c>
      <c r="R26" s="304">
        <v>59457</v>
      </c>
      <c r="S26" s="302" t="s">
        <v>580</v>
      </c>
      <c r="T26" s="302" t="s">
        <v>581</v>
      </c>
      <c r="U26" s="302">
        <v>3</v>
      </c>
      <c r="V26" s="302">
        <v>3</v>
      </c>
      <c r="W26" s="302" t="s">
        <v>582</v>
      </c>
      <c r="X26" s="305">
        <v>59453</v>
      </c>
      <c r="Y26" s="306"/>
      <c r="Z26" s="302">
        <v>1</v>
      </c>
      <c r="AA26" s="304">
        <v>59453</v>
      </c>
      <c r="AB26" s="304">
        <v>59453</v>
      </c>
      <c r="AC26" s="302" t="s">
        <v>582</v>
      </c>
      <c r="AD26" s="304">
        <v>71343</v>
      </c>
      <c r="AE26" s="304">
        <v>71343</v>
      </c>
      <c r="AF26" s="301" t="s">
        <v>583</v>
      </c>
      <c r="AG26" s="302" t="s">
        <v>584</v>
      </c>
      <c r="AH26" s="302" t="s">
        <v>585</v>
      </c>
      <c r="AI26" s="302" t="s">
        <v>586</v>
      </c>
      <c r="AJ26" s="302" t="s">
        <v>587</v>
      </c>
      <c r="AK26" s="302" t="s">
        <v>588</v>
      </c>
      <c r="AL26" s="306"/>
      <c r="AM26" s="306"/>
      <c r="AN26" s="307"/>
      <c r="AO26" s="306"/>
      <c r="AP26" s="302" t="s">
        <v>589</v>
      </c>
      <c r="AQ26" s="302" t="s">
        <v>590</v>
      </c>
      <c r="AR26" s="302" t="s">
        <v>591</v>
      </c>
      <c r="AS26" s="302" t="s">
        <v>590</v>
      </c>
      <c r="AT26" s="302" t="s">
        <v>592</v>
      </c>
      <c r="AU26" s="306"/>
      <c r="AV26" s="308" t="s">
        <v>593</v>
      </c>
    </row>
    <row r="27" spans="1:48" x14ac:dyDescent="0.25">
      <c r="A27" s="309"/>
      <c r="B27" s="309"/>
      <c r="C27" s="309"/>
      <c r="D27" s="309"/>
      <c r="E27" s="309"/>
      <c r="F27" s="309"/>
      <c r="G27" s="309"/>
      <c r="H27" s="309"/>
      <c r="I27" s="309"/>
      <c r="J27" s="309"/>
      <c r="K27" s="309"/>
      <c r="L27" s="309"/>
      <c r="M27" s="309"/>
      <c r="N27" s="309"/>
      <c r="O27" s="309"/>
      <c r="P27" s="309"/>
      <c r="Q27" s="309"/>
      <c r="R27" s="309"/>
      <c r="S27" s="309"/>
      <c r="T27" s="309"/>
      <c r="U27" s="309"/>
      <c r="V27" s="309"/>
      <c r="W27" s="302" t="s">
        <v>594</v>
      </c>
      <c r="X27" s="305">
        <v>59457</v>
      </c>
      <c r="Y27" s="309"/>
      <c r="Z27" s="302"/>
      <c r="AA27" s="304">
        <v>59457</v>
      </c>
      <c r="AB27" s="309"/>
      <c r="AC27" s="309"/>
      <c r="AD27" s="309"/>
      <c r="AE27" s="309"/>
      <c r="AF27" s="309"/>
      <c r="AG27" s="309"/>
      <c r="AH27" s="309"/>
      <c r="AI27" s="309"/>
      <c r="AJ27" s="309"/>
      <c r="AK27" s="309"/>
      <c r="AL27" s="309"/>
      <c r="AM27" s="309"/>
      <c r="AN27" s="309"/>
      <c r="AO27" s="309"/>
      <c r="AP27" s="309"/>
      <c r="AQ27" s="309"/>
      <c r="AR27" s="309"/>
      <c r="AS27" s="309"/>
      <c r="AT27" s="309"/>
      <c r="AU27" s="309"/>
      <c r="AV27" s="309"/>
    </row>
    <row r="28" spans="1:48" x14ac:dyDescent="0.25">
      <c r="A28" s="309"/>
      <c r="B28" s="309"/>
      <c r="C28" s="309"/>
      <c r="D28" s="309"/>
      <c r="E28" s="309"/>
      <c r="F28" s="309"/>
      <c r="G28" s="309"/>
      <c r="H28" s="309"/>
      <c r="I28" s="309"/>
      <c r="J28" s="309"/>
      <c r="K28" s="309"/>
      <c r="L28" s="309"/>
      <c r="M28" s="309"/>
      <c r="N28" s="309"/>
      <c r="O28" s="309"/>
      <c r="P28" s="309"/>
      <c r="Q28" s="309"/>
      <c r="R28" s="309"/>
      <c r="S28" s="309"/>
      <c r="T28" s="309"/>
      <c r="U28" s="309"/>
      <c r="V28" s="309"/>
      <c r="W28" s="302" t="s">
        <v>595</v>
      </c>
      <c r="X28" s="305">
        <v>59455</v>
      </c>
      <c r="Y28" s="309"/>
      <c r="Z28" s="302"/>
      <c r="AA28" s="304">
        <v>59455</v>
      </c>
      <c r="AB28" s="309"/>
      <c r="AC28" s="309"/>
      <c r="AD28" s="309"/>
      <c r="AE28" s="309"/>
      <c r="AF28" s="309"/>
      <c r="AG28" s="309"/>
      <c r="AH28" s="309"/>
      <c r="AI28" s="309"/>
      <c r="AJ28" s="309"/>
      <c r="AK28" s="309"/>
      <c r="AL28" s="309"/>
      <c r="AM28" s="309"/>
      <c r="AN28" s="309"/>
      <c r="AO28" s="309"/>
      <c r="AP28" s="309"/>
      <c r="AQ28" s="309"/>
      <c r="AR28" s="309"/>
      <c r="AS28" s="309"/>
      <c r="AT28" s="309"/>
      <c r="AU28" s="309"/>
      <c r="AV28" s="30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F27" sqref="F27"/>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8" t="s">
        <v>69</v>
      </c>
    </row>
    <row r="2" spans="1:8" ht="18.75" x14ac:dyDescent="0.3">
      <c r="B2" s="15" t="s">
        <v>10</v>
      </c>
    </row>
    <row r="3" spans="1:8" ht="18.75" x14ac:dyDescent="0.3">
      <c r="B3" s="15" t="s">
        <v>459</v>
      </c>
    </row>
    <row r="4" spans="1:8" x14ac:dyDescent="0.25">
      <c r="B4" s="43"/>
    </row>
    <row r="5" spans="1:8" ht="18.75" x14ac:dyDescent="0.3">
      <c r="A5" s="414" t="str">
        <f>'1. паспорт местоположение'!A5</f>
        <v>Год раскрытия информации: 2024 год</v>
      </c>
      <c r="B5" s="414"/>
      <c r="C5" s="67"/>
      <c r="D5" s="67"/>
      <c r="E5" s="67"/>
      <c r="F5" s="67"/>
      <c r="G5" s="67"/>
      <c r="H5" s="67"/>
    </row>
    <row r="6" spans="1:8" ht="18.75" x14ac:dyDescent="0.3">
      <c r="A6" s="141"/>
      <c r="B6" s="141"/>
      <c r="C6" s="141"/>
      <c r="D6" s="141"/>
      <c r="E6" s="141"/>
      <c r="F6" s="141"/>
      <c r="G6" s="141"/>
      <c r="H6" s="141"/>
    </row>
    <row r="7" spans="1:8" ht="18.75" x14ac:dyDescent="0.25">
      <c r="A7" s="318" t="s">
        <v>9</v>
      </c>
      <c r="B7" s="318"/>
      <c r="C7" s="140"/>
      <c r="D7" s="140"/>
      <c r="E7" s="140"/>
      <c r="F7" s="140"/>
      <c r="G7" s="140"/>
      <c r="H7" s="140"/>
    </row>
    <row r="8" spans="1:8" ht="18.75" x14ac:dyDescent="0.25">
      <c r="A8" s="140"/>
      <c r="B8" s="140"/>
      <c r="C8" s="140"/>
      <c r="D8" s="140"/>
      <c r="E8" s="140"/>
      <c r="F8" s="140"/>
      <c r="G8" s="140"/>
      <c r="H8" s="140"/>
    </row>
    <row r="9" spans="1:8" ht="18.75" x14ac:dyDescent="0.3">
      <c r="A9" s="415" t="str">
        <f>'1. паспорт местоположение'!A9</f>
        <v>АО "Россети Тюмень"</v>
      </c>
      <c r="B9" s="415"/>
      <c r="C9" s="138"/>
      <c r="D9" s="138"/>
      <c r="E9" s="138"/>
      <c r="F9" s="138"/>
      <c r="G9" s="138"/>
      <c r="H9" s="138"/>
    </row>
    <row r="10" spans="1:8" x14ac:dyDescent="0.25">
      <c r="A10" s="315" t="s">
        <v>8</v>
      </c>
      <c r="B10" s="315"/>
      <c r="C10" s="139"/>
      <c r="D10" s="139"/>
      <c r="E10" s="139"/>
      <c r="F10" s="139"/>
      <c r="G10" s="139"/>
      <c r="H10" s="139"/>
    </row>
    <row r="11" spans="1:8" ht="18.75" x14ac:dyDescent="0.25">
      <c r="A11" s="140"/>
      <c r="B11" s="140"/>
      <c r="C11" s="140"/>
      <c r="D11" s="140"/>
      <c r="E11" s="140"/>
      <c r="F11" s="140"/>
      <c r="G11" s="140"/>
      <c r="H11" s="140"/>
    </row>
    <row r="12" spans="1:8" ht="18.75" x14ac:dyDescent="0.3">
      <c r="A12" s="415" t="str">
        <f>'1. паспорт местоположение'!A12</f>
        <v>M_NS1900.PR.0012</v>
      </c>
      <c r="B12" s="415"/>
      <c r="C12" s="138"/>
      <c r="D12" s="138"/>
      <c r="E12" s="138"/>
      <c r="F12" s="138"/>
      <c r="G12" s="138"/>
      <c r="H12" s="138"/>
    </row>
    <row r="13" spans="1:8" x14ac:dyDescent="0.25">
      <c r="A13" s="315" t="s">
        <v>7</v>
      </c>
      <c r="B13" s="315"/>
      <c r="C13" s="139"/>
      <c r="D13" s="139"/>
      <c r="E13" s="139"/>
      <c r="F13" s="139"/>
      <c r="G13" s="139"/>
      <c r="H13" s="139"/>
    </row>
    <row r="14" spans="1:8" ht="18.75" x14ac:dyDescent="0.25">
      <c r="A14" s="11"/>
      <c r="B14" s="11"/>
      <c r="C14" s="11"/>
      <c r="D14" s="11"/>
      <c r="E14" s="11"/>
      <c r="F14" s="11"/>
      <c r="G14" s="11"/>
      <c r="H14" s="11"/>
    </row>
    <row r="15" spans="1:8" ht="41.25" customHeight="1" x14ac:dyDescent="0.3">
      <c r="A15" s="415"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415"/>
      <c r="C15" s="138"/>
      <c r="D15" s="138"/>
      <c r="E15" s="138"/>
      <c r="F15" s="138"/>
      <c r="G15" s="138"/>
      <c r="H15" s="138"/>
    </row>
    <row r="16" spans="1:8" x14ac:dyDescent="0.25">
      <c r="A16" s="315" t="s">
        <v>6</v>
      </c>
      <c r="B16" s="315"/>
      <c r="C16" s="139"/>
      <c r="D16" s="139"/>
      <c r="E16" s="139"/>
      <c r="F16" s="139"/>
      <c r="G16" s="139"/>
      <c r="H16" s="139"/>
    </row>
    <row r="17" spans="1:2" x14ac:dyDescent="0.25">
      <c r="B17" s="107"/>
    </row>
    <row r="18" spans="1:2" ht="20.25" customHeight="1" x14ac:dyDescent="0.25">
      <c r="A18" s="419" t="s">
        <v>441</v>
      </c>
      <c r="B18" s="420"/>
    </row>
    <row r="19" spans="1:2" x14ac:dyDescent="0.25">
      <c r="B19" s="43"/>
    </row>
    <row r="20" spans="1:2" ht="16.5" thickBot="1" x14ac:dyDescent="0.3">
      <c r="B20" s="108"/>
    </row>
    <row r="21" spans="1:2" ht="30.75" thickBot="1" x14ac:dyDescent="0.3">
      <c r="A21" s="168" t="s">
        <v>320</v>
      </c>
      <c r="B21" s="110" t="str">
        <f>A15</f>
        <v>Создание выделенного контура управления технологическими системами в филиале "Энергокомплекс ЭС" АО "Россети Тюмень"</v>
      </c>
    </row>
    <row r="22" spans="1:2" ht="16.5" thickBot="1" x14ac:dyDescent="0.3">
      <c r="A22" s="109" t="s">
        <v>321</v>
      </c>
      <c r="B22" s="110" t="s">
        <v>542</v>
      </c>
    </row>
    <row r="23" spans="1:2" ht="16.5" thickBot="1" x14ac:dyDescent="0.3">
      <c r="A23" s="109" t="s">
        <v>301</v>
      </c>
      <c r="B23" s="111" t="s">
        <v>534</v>
      </c>
    </row>
    <row r="24" spans="1:2" ht="16.5" thickBot="1" x14ac:dyDescent="0.3">
      <c r="A24" s="109" t="s">
        <v>322</v>
      </c>
      <c r="B24" s="111" t="s">
        <v>548</v>
      </c>
    </row>
    <row r="25" spans="1:2" ht="16.5" thickBot="1" x14ac:dyDescent="0.3">
      <c r="A25" s="112" t="s">
        <v>323</v>
      </c>
      <c r="B25" s="110">
        <v>2026</v>
      </c>
    </row>
    <row r="26" spans="1:2" ht="16.5" thickBot="1" x14ac:dyDescent="0.3">
      <c r="A26" s="113" t="s">
        <v>324</v>
      </c>
      <c r="B26" s="114" t="s">
        <v>564</v>
      </c>
    </row>
    <row r="27" spans="1:2" ht="29.25" thickBot="1" x14ac:dyDescent="0.3">
      <c r="A27" s="121" t="s">
        <v>511</v>
      </c>
      <c r="B27" s="276">
        <v>31.352600847486826</v>
      </c>
    </row>
    <row r="28" spans="1:2" ht="16.5" thickBot="1" x14ac:dyDescent="0.3">
      <c r="A28" s="116" t="s">
        <v>325</v>
      </c>
      <c r="B28" s="116" t="s">
        <v>512</v>
      </c>
    </row>
    <row r="29" spans="1:2" ht="29.25" thickBot="1" x14ac:dyDescent="0.3">
      <c r="A29" s="122" t="s">
        <v>326</v>
      </c>
      <c r="B29" s="293">
        <v>3.9809999999999999</v>
      </c>
    </row>
    <row r="30" spans="1:2" ht="28.5" x14ac:dyDescent="0.25">
      <c r="A30" s="285" t="s">
        <v>327</v>
      </c>
      <c r="B30" s="286">
        <v>3.9809999999999999</v>
      </c>
    </row>
    <row r="31" spans="1:2" x14ac:dyDescent="0.25">
      <c r="A31" s="287" t="s">
        <v>328</v>
      </c>
      <c r="B31" s="288"/>
    </row>
    <row r="32" spans="1:2" ht="29.25" thickBot="1" x14ac:dyDescent="0.3">
      <c r="A32" s="289" t="s">
        <v>550</v>
      </c>
      <c r="B32" s="290">
        <v>3.9809999999999999</v>
      </c>
    </row>
    <row r="33" spans="1:2" ht="30" x14ac:dyDescent="0.25">
      <c r="A33" s="291" t="s">
        <v>551</v>
      </c>
      <c r="B33" s="292">
        <v>3.9809999999999999</v>
      </c>
    </row>
    <row r="34" spans="1:2" x14ac:dyDescent="0.25">
      <c r="A34" s="278" t="s">
        <v>329</v>
      </c>
      <c r="B34" s="279">
        <v>13.7</v>
      </c>
    </row>
    <row r="35" spans="1:2" x14ac:dyDescent="0.25">
      <c r="A35" s="278" t="s">
        <v>330</v>
      </c>
      <c r="B35" s="280">
        <v>1.194</v>
      </c>
    </row>
    <row r="36" spans="1:2" ht="16.5" thickBot="1" x14ac:dyDescent="0.3">
      <c r="A36" s="278" t="s">
        <v>331</v>
      </c>
      <c r="B36" s="280">
        <v>1.3759999999999999</v>
      </c>
    </row>
    <row r="37" spans="1:2" ht="29.25" thickBot="1" x14ac:dyDescent="0.3">
      <c r="A37" s="122" t="s">
        <v>556</v>
      </c>
      <c r="B37" s="116">
        <v>0</v>
      </c>
    </row>
    <row r="38" spans="1:2" ht="16.5" thickBot="1" x14ac:dyDescent="0.3">
      <c r="A38" s="116" t="s">
        <v>557</v>
      </c>
      <c r="B38" s="116"/>
    </row>
    <row r="39" spans="1:2" ht="16.5" thickBot="1" x14ac:dyDescent="0.3">
      <c r="A39" s="116" t="s">
        <v>329</v>
      </c>
      <c r="B39" s="116"/>
    </row>
    <row r="40" spans="1:2" ht="16.5" thickBot="1" x14ac:dyDescent="0.3">
      <c r="A40" s="116" t="s">
        <v>330</v>
      </c>
      <c r="B40" s="116"/>
    </row>
    <row r="41" spans="1:2" ht="16.5" thickBot="1" x14ac:dyDescent="0.3">
      <c r="A41" s="116" t="s">
        <v>331</v>
      </c>
      <c r="B41" s="116"/>
    </row>
    <row r="42" spans="1:2" ht="29.25" thickBot="1" x14ac:dyDescent="0.3">
      <c r="A42" s="122" t="s">
        <v>558</v>
      </c>
      <c r="B42" s="116">
        <v>0</v>
      </c>
    </row>
    <row r="43" spans="1:2" ht="16.5" thickBot="1" x14ac:dyDescent="0.3">
      <c r="A43" s="116" t="s">
        <v>557</v>
      </c>
      <c r="B43" s="116"/>
    </row>
    <row r="44" spans="1:2" ht="16.5" thickBot="1" x14ac:dyDescent="0.3">
      <c r="A44" s="116" t="s">
        <v>329</v>
      </c>
      <c r="B44" s="116"/>
    </row>
    <row r="45" spans="1:2" ht="16.5" thickBot="1" x14ac:dyDescent="0.3">
      <c r="A45" s="116" t="s">
        <v>330</v>
      </c>
      <c r="B45" s="116"/>
    </row>
    <row r="46" spans="1:2" ht="16.5" thickBot="1" x14ac:dyDescent="0.3">
      <c r="A46" s="116" t="s">
        <v>331</v>
      </c>
      <c r="B46" s="116"/>
    </row>
    <row r="47" spans="1:2" ht="29.25" thickBot="1" x14ac:dyDescent="0.3">
      <c r="A47" s="115" t="s">
        <v>332</v>
      </c>
      <c r="B47" s="281">
        <f>B30/B27*100</f>
        <v>12.697511186919956</v>
      </c>
    </row>
    <row r="48" spans="1:2" ht="16.5" thickBot="1" x14ac:dyDescent="0.3">
      <c r="A48" s="117" t="s">
        <v>328</v>
      </c>
      <c r="B48" s="123"/>
    </row>
    <row r="49" spans="1:2" ht="16.5" thickBot="1" x14ac:dyDescent="0.3">
      <c r="A49" s="117" t="s">
        <v>559</v>
      </c>
      <c r="B49" s="123"/>
    </row>
    <row r="50" spans="1:2" ht="16.5" thickBot="1" x14ac:dyDescent="0.3">
      <c r="A50" s="117" t="s">
        <v>560</v>
      </c>
      <c r="B50" s="123"/>
    </row>
    <row r="51" spans="1:2" ht="16.5" thickBot="1" x14ac:dyDescent="0.3">
      <c r="A51" s="117" t="s">
        <v>561</v>
      </c>
      <c r="B51" s="123">
        <v>100</v>
      </c>
    </row>
    <row r="52" spans="1:2" ht="16.5" thickBot="1" x14ac:dyDescent="0.3">
      <c r="A52" s="112" t="s">
        <v>333</v>
      </c>
      <c r="B52" s="282">
        <v>4.1100000000000003</v>
      </c>
    </row>
    <row r="53" spans="1:2" ht="16.5" thickBot="1" x14ac:dyDescent="0.3">
      <c r="A53" s="112" t="s">
        <v>334</v>
      </c>
      <c r="B53" s="277">
        <v>1.194</v>
      </c>
    </row>
    <row r="54" spans="1:2" ht="16.5" thickBot="1" x14ac:dyDescent="0.3">
      <c r="A54" s="112" t="s">
        <v>335</v>
      </c>
      <c r="B54" s="282">
        <v>5.68</v>
      </c>
    </row>
    <row r="55" spans="1:2" ht="16.5" thickBot="1" x14ac:dyDescent="0.3">
      <c r="A55" s="113" t="s">
        <v>336</v>
      </c>
      <c r="B55" s="277">
        <v>1.3759999999999999</v>
      </c>
    </row>
    <row r="56" spans="1:2" ht="16.5" thickBot="1" x14ac:dyDescent="0.3">
      <c r="A56" s="115" t="s">
        <v>337</v>
      </c>
      <c r="B56" s="282" t="s">
        <v>521</v>
      </c>
    </row>
    <row r="57" spans="1:2" x14ac:dyDescent="0.25">
      <c r="A57" s="119" t="s">
        <v>338</v>
      </c>
      <c r="B57" s="119" t="s">
        <v>562</v>
      </c>
    </row>
    <row r="58" spans="1:2" x14ac:dyDescent="0.25">
      <c r="A58" s="119" t="s">
        <v>339</v>
      </c>
      <c r="B58" s="279" t="s">
        <v>552</v>
      </c>
    </row>
    <row r="59" spans="1:2" ht="16.5" thickBot="1" x14ac:dyDescent="0.3">
      <c r="A59" s="119" t="s">
        <v>340</v>
      </c>
      <c r="B59" s="120"/>
    </row>
    <row r="60" spans="1:2" ht="16.5" thickBot="1" x14ac:dyDescent="0.3">
      <c r="A60" s="119" t="s">
        <v>341</v>
      </c>
      <c r="B60" s="120"/>
    </row>
    <row r="61" spans="1:2" ht="16.5" thickBot="1" x14ac:dyDescent="0.3">
      <c r="A61" s="120" t="s">
        <v>342</v>
      </c>
      <c r="B61" s="120"/>
    </row>
    <row r="62" spans="1:2" ht="30.75" thickBot="1" x14ac:dyDescent="0.3">
      <c r="A62" s="117" t="s">
        <v>343</v>
      </c>
      <c r="B62" s="118" t="s">
        <v>565</v>
      </c>
    </row>
    <row r="63" spans="1:2" ht="29.25" thickBot="1" x14ac:dyDescent="0.3">
      <c r="A63" s="112" t="s">
        <v>344</v>
      </c>
      <c r="B63" s="120" t="s">
        <v>566</v>
      </c>
    </row>
    <row r="64" spans="1:2" ht="16.5" thickBot="1" x14ac:dyDescent="0.3">
      <c r="A64" s="117" t="s">
        <v>328</v>
      </c>
      <c r="B64" s="125"/>
    </row>
    <row r="65" spans="1:2" ht="16.5" thickBot="1" x14ac:dyDescent="0.3">
      <c r="A65" s="117" t="s">
        <v>345</v>
      </c>
      <c r="B65" s="124"/>
    </row>
    <row r="66" spans="1:2" ht="16.5" thickBot="1" x14ac:dyDescent="0.3">
      <c r="A66" s="117" t="s">
        <v>346</v>
      </c>
      <c r="B66" s="124"/>
    </row>
    <row r="67" spans="1:2" ht="60.75" thickBot="1" x14ac:dyDescent="0.3">
      <c r="A67" s="126" t="s">
        <v>347</v>
      </c>
      <c r="B67" s="275" t="s">
        <v>535</v>
      </c>
    </row>
    <row r="68" spans="1:2" ht="16.5" thickBot="1" x14ac:dyDescent="0.3">
      <c r="A68" s="112" t="s">
        <v>348</v>
      </c>
      <c r="B68" s="124" t="s">
        <v>563</v>
      </c>
    </row>
    <row r="69" spans="1:2" ht="16.5" thickBot="1" x14ac:dyDescent="0.3">
      <c r="A69" s="119" t="s">
        <v>349</v>
      </c>
      <c r="B69" s="127" t="s">
        <v>569</v>
      </c>
    </row>
    <row r="70" spans="1:2" ht="16.5" thickBot="1" x14ac:dyDescent="0.3">
      <c r="A70" s="119" t="s">
        <v>350</v>
      </c>
      <c r="B70" s="127" t="s">
        <v>565</v>
      </c>
    </row>
    <row r="71" spans="1:2" ht="16.5" thickBot="1" x14ac:dyDescent="0.3">
      <c r="A71" s="119" t="s">
        <v>351</v>
      </c>
      <c r="B71" s="127" t="s">
        <v>565</v>
      </c>
    </row>
    <row r="72" spans="1:2" ht="29.25" thickBot="1" x14ac:dyDescent="0.3">
      <c r="A72" s="128" t="s">
        <v>352</v>
      </c>
      <c r="B72" s="169" t="s">
        <v>568</v>
      </c>
    </row>
    <row r="73" spans="1:2" ht="28.5" customHeight="1" x14ac:dyDescent="0.25">
      <c r="A73" s="115" t="s">
        <v>353</v>
      </c>
      <c r="B73" s="416" t="s">
        <v>567</v>
      </c>
    </row>
    <row r="74" spans="1:2" x14ac:dyDescent="0.25">
      <c r="A74" s="119" t="s">
        <v>354</v>
      </c>
      <c r="B74" s="417"/>
    </row>
    <row r="75" spans="1:2" x14ac:dyDescent="0.25">
      <c r="A75" s="119" t="s">
        <v>355</v>
      </c>
      <c r="B75" s="417"/>
    </row>
    <row r="76" spans="1:2" x14ac:dyDescent="0.25">
      <c r="A76" s="119" t="s">
        <v>356</v>
      </c>
      <c r="B76" s="417"/>
    </row>
    <row r="77" spans="1:2" x14ac:dyDescent="0.25">
      <c r="A77" s="119" t="s">
        <v>357</v>
      </c>
      <c r="B77" s="417"/>
    </row>
    <row r="78" spans="1:2" ht="16.5" thickBot="1" x14ac:dyDescent="0.3">
      <c r="A78" s="129" t="s">
        <v>358</v>
      </c>
      <c r="B78" s="418"/>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2024-11-04T09:52:47Z</dcterms:modified>
</cp:coreProperties>
</file>