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KL.0049\"/>
    </mc:Choice>
  </mc:AlternateContent>
  <bookViews>
    <workbookView xWindow="0" yWindow="0" windowWidth="23040" windowHeight="10512" tabRatio="859"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D50" i="16" l="1"/>
  <c r="C53" i="16" s="1"/>
  <c r="D53" i="16" s="1"/>
  <c r="C49" i="16"/>
  <c r="D49" i="16" s="1"/>
  <c r="C52" i="16" s="1"/>
  <c r="C47" i="16"/>
  <c r="C44" i="16"/>
  <c r="C43" i="16"/>
  <c r="C42" i="16"/>
  <c r="C40" i="16"/>
  <c r="D37" i="16"/>
  <c r="C35" i="16" s="1"/>
  <c r="D35" i="16" s="1"/>
  <c r="C37" i="16"/>
  <c r="C32" i="16"/>
  <c r="B81" i="22" l="1"/>
  <c r="H50" i="16" l="1"/>
  <c r="G53" i="16" s="1"/>
  <c r="H53" i="16" s="1"/>
  <c r="G49" i="16"/>
  <c r="H49" i="16" s="1"/>
  <c r="G52" i="16" s="1"/>
  <c r="G47" i="16"/>
  <c r="G44" i="16"/>
  <c r="G43" i="16"/>
  <c r="G42" i="16"/>
  <c r="G40" i="16"/>
  <c r="G37" i="16"/>
  <c r="H37" i="16" s="1"/>
  <c r="G35" i="16" s="1"/>
  <c r="H35" i="16" s="1"/>
  <c r="G32" i="16"/>
  <c r="A5" i="34" l="1"/>
  <c r="B80" i="34" l="1"/>
  <c r="E79" i="34"/>
  <c r="F79" i="34" s="1"/>
  <c r="G79" i="34" s="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5" i="34"/>
  <c r="B46" i="34" s="1"/>
  <c r="B32" i="34"/>
  <c r="B29" i="34"/>
  <c r="C80" i="34" l="1"/>
  <c r="D80" i="34"/>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<sst xmlns="http://schemas.openxmlformats.org/spreadsheetml/2006/main" count="1175" uniqueCount="596">
  <si>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</si>
  <si>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</si>
  <si>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</si>
  <si>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</si>
  <si>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</si>
  <si>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</si>
  <si>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</si>
  <si>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</si>
  <si>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</si>
  <si>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</si>
  <si>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</si>
  <si>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</si>
  <si>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</si>
  <si>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</si>
  <si>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</si>
  <si>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</si>
  <si>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</si>
  <si>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</si>
  <si>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</si>
  <si>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</si>
  <si>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</si>
  <si>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</si>
  <si>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</si>
  <si>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</si>
  <si>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</si>
  <si>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</si>
  <si>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</si>
  <si>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</si>
  <si>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</si>
  <si>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</si>
  <si>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</si>
  <si>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</si>
  <si>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</si>
  <si>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</si>
  <si>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</si>
  <si>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</si>
  <si>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</si>
  <si>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</si>
  <si>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</si>
  <si>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</si>
  <si>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</si>
  <si>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</si>
  <si>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</si>
  <si>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</si>
  <si>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</si>
  <si>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</si>
  <si>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</si>
  <si>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</si>
  <si>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</si>
  <si>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</si>
  <si>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</si>
  <si>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</si>
  <si>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</si>
  <si>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</si>
  <si>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</si>
  <si>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</si>
  <si>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</si>
  <si>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</si>
  <si>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</si>
  <si>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</si>
  <si>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</si>
  <si>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</si>
  <si>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</si>
  <si>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</si>
  <si>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</si>
  <si>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</si>
  <si>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</si>
  <si>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</si>
  <si>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</si>
  <si>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</si>
  <si>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</si>
  <si>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</si>
  <si>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</si>
  <si>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</si>
  <si>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</si>
  <si>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</si>
  <si>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</si>
  <si>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</si>
  <si>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</si>
  <si>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</si>
  <si>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</si>
  <si>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</si>
  <si>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</si>
  <si>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</si>
  <si>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</si>
  <si>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</si>
  <si>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</si>
  <si>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</si>
  <si>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</si>
  <si>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</si>
  <si>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</si>
  <si>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</si>
  <si>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</si>
  <si>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</si>
  <si>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</si>
  <si>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</si>
  <si>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</si>
  <si>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</si>
  <si>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</si>
  <si>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</si>
  <si>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</si>
  <si>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</si>
  <si>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</si>
  <si>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</si>
  <si>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</si>
  <si>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</si>
  <si>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</si>
  <si>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</si>
  <si>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</si>
  <si>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</si>
  <si>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</si>
  <si>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</si>
  <si>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</si>
  <si>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</si>
  <si>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</si>
  <si>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</si>
  <si>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</si>
  <si>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</si>
  <si>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</si>
  <si>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</si>
  <si>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</si>
  <si>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</si>
  <si>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</si>
  <si>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</si>
  <si>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</si>
  <si>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</si>
  <si>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</si>
  <si>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</si>
  <si>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</si>
  <si>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</si>
  <si>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</si>
  <si>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</si>
  <si>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</si>
  <si>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</si>
  <si>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</si>
  <si>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</si>
  <si>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</si>
  <si>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</si>
  <si>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</si>
  <si>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</si>
  <si>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</si>
  <si>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</si>
  <si>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</si>
  <si>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</si>
  <si>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</si>
  <si>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</si>
  <si>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</si>
  <si>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</si>
  <si>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</si>
  <si>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</si>
  <si>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</si>
  <si>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</si>
  <si>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</si>
  <si>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</si>
  <si>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</si>
  <si>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</si>
  <si>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</si>
  <si>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</si>
  <si>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</si>
  <si>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</si>
  <si>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</si>
  <si>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</si>
  <si>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</si>
  <si>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</si>
  <si>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</si>
  <si>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</si>
  <si>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</si>
  <si>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</si>
  <si>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</si>
  <si>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</si>
  <si>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</si>
  <si>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</si>
  <si>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</si>
  <si>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</si>
  <si>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</si>
  <si>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</si>
  <si>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</si>
  <si>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</si>
  <si>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</si>
  <si>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</si>
  <si>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</si>
  <si>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</si>
  <si>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</si>
  <si>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</si>
  <si>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</si>
  <si>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</si>
  <si>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</si>
  <si>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</si>
  <si>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</si>
  <si>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</si>
  <si>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</si>
  <si>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</si>
  <si>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</si>
  <si>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</si>
  <si>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</si>
  <si>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</si>
  <si>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</si>
  <si>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</si>
  <si>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</si>
  <si>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</si>
  <si>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</si>
  <si>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</si>
  <si>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</si>
  <si>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</si>
  <si>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</si>
  <si>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</si>
  <si>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</si>
  <si>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</si>
  <si>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</si>
  <si>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</si>
  <si>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</si>
  <si>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</si>
  <si>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</si>
  <si>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</si>
  <si>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</si>
  <si>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</si>
  <si>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</si>
  <si>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</si>
  <si>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</si>
  <si>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</si>
  <si>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</si>
  <si>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</si>
  <si>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</si>
  <si>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</si>
  <si>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</si>
  <si>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</si>
  <si>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</si>
  <si>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</si>
  <si>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</si>
  <si>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</si>
  <si>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</si>
  <si>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</si>
  <si>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</si>
  <si>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</si>
  <si>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</si>
  <si>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</si>
  <si>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</si>
  <si>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</si>
  <si>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</si>
  <si>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</si>
  <si>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</si>
  <si>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</si>
  <si>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</si>
  <si>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</si>
  <si>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</si>
  <si>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</si>
  <si>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</si>
  <si>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</si>
  <si>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</si>
  <si>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</si>
  <si>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</si>
  <si>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</si>
  <si>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</si>
  <si>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</si>
  <si>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</si>
  <si>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</si>
  <si>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</si>
  <si>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</si>
  <si>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</si>
  <si>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</si>
  <si>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</si>
  <si>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</si>
  <si>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</si>
  <si>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</si>
  <si>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</si>
  <si>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</si>
  <si>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</si>
  <si>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</si>
  <si>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</si>
  <si>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</si>
  <si>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</si>
  <si>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</si>
  <si>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</si>
  <si>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</si>
  <si>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</si>
  <si>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</si>
  <si>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</si>
  <si>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</si>
  <si>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</si>
  <si>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</si>
  <si>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</si>
  <si>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</si>
  <si>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</si>
  <si>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</si>
  <si>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</si>
  <si>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</si>
  <si>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</si>
  <si>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</si>
  <si>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</si>
  <si>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</si>
  <si>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</si>
  <si>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</si>
  <si>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</si>
  <si>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</si>
  <si>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</si>
  <si>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</si>
  <si>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</si>
  <si>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</si>
  <si>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</si>
  <si>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</si>
  <si>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</si>
  <si>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</si>
  <si>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</si>
  <si>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</si>
  <si>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</si>
  <si>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</si>
  <si>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</si>
  <si>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</si>
  <si>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</si>
  <si>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</si>
  <si>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</si>
  <si>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</si>
  <si>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</si>
  <si>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</si>
  <si>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</si>
  <si>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</si>
  <si>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</si>
  <si>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</si>
  <si>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</si>
  <si>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</si>
  <si>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</si>
  <si>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</si>
  <si>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</si>
  <si>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</si>
  <si>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</si>
  <si>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</si>
  <si>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</si>
  <si>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</si>
  <si>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</si>
  <si>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</si>
  <si>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</si>
  <si>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</si>
  <si>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</si>
  <si>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</si>
  <si>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</si>
  <si>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</si>
  <si>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</si>
  <si>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</si>
  <si>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</si>
  <si>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</si>
  <si>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</si>
  <si>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</si>
  <si>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</si>
  <si>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</si>
  <si>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</si>
  <si>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</si>
  <si>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</si>
  <si>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</si>
  <si>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</si>
  <si>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</si>
  <si>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</si>
  <si>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</si>
  <si>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</si>
  <si>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</si>
  <si>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</si>
  <si>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</si>
  <si>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</si>
  <si>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</si>
  <si>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</si>
  <si>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</si>
  <si>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</si>
  <si>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</si>
  <si>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</si>
  <si>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</si>
  <si>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</si>
  <si>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</si>
  <si>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</si>
  <si>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</si>
  <si>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</si>
  <si>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</si>
  <si>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</si>
  <si>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</si>
  <si>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</si>
  <si>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</si>
  <si>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</si>
  <si>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</si>
  <si>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</si>
  <si>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</si>
  <si>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</si>
  <si>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</si>
  <si>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</si>
  <si>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</si>
  <si>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</si>
  <si>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</si>
  <si>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</si>
  <si>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</si>
  <si>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</si>
  <si>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</si>
  <si>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</si>
  <si>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</si>
  <si>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</si>
  <si>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</si>
  <si>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</si>
  <si>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</si>
  <si>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</si>
  <si>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</si>
  <si>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</si>
  <si>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</si>
  <si>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</si>
  <si>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</si>
  <si>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</si>
  <si>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</si>
  <si>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</si>
  <si>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</si>
  <si>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</si>
  <si>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</si>
  <si>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</si>
  <si>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</si>
  <si>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</si>
  <si>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</si>
  <si>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</si>
  <si>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</si>
  <si>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</si>
  <si>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</si>
  <si>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</si>
  <si>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</si>
  <si>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</si>
  <si>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</si>
  <si>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</si>
  <si>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</si>
  <si>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</si>
  <si>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</si>
  <si>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</si>
  <si>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</si>
  <si>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</si>
  <si>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</si>
  <si>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</si>
  <si>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</si>
  <si>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</si>
  <si>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</si>
  <si>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</si>
  <si>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</si>
  <si>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</si>
  <si>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</si>
  <si>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</si>
  <si>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</si>
  <si>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</si>
  <si>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</si>
  <si>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</si>
  <si>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</si>
  <si>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</si>
  <si>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</si>
  <si>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</si>
  <si>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</si>
  <si>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</si>
  <si>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</si>
  <si>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</si>
  <si>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</si>
  <si>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</si>
  <si>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</si>
  <si>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</si>
  <si>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</si>
  <si>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</si>
  <si>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</si>
  <si>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</si>
  <si>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</si>
  <si>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</si>
  <si>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</si>
  <si>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</si>
  <si>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</si>
  <si>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</si>
  <si>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</si>
  <si>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</si>
  <si>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</si>
  <si>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</si>
  <si>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</si>
  <si>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</si>
  <si>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</si>
  <si>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</si>
  <si>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</si>
  <si>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</si>
  <si>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</si>
  <si>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</si>
  <si>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</si>
  <si>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</si>
  <si>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</si>
  <si>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</si>
  <si>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</si>
  <si>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</si>
  <si>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</si>
  <si>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</si>
  <si>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</si>
  <si>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</si>
  <si>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</si>
  <si>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</si>
  <si>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</si>
  <si>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</si>
  <si>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</si>
  <si>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</si>
  <si>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</si>
  <si>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</si>
  <si>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</si>
  <si>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</si>
  <si>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</si>
  <si>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</si>
  <si>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</si>
  <si>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</si>
  <si>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</si>
  <si>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</si>
  <si>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</si>
  <si>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</si>
  <si>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</si>
  <si>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</si>
  <si>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</si>
  <si>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</si>
  <si>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</si>
  <si>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</si>
  <si>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</si>
  <si>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</si>
  <si>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</si>
  <si>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</si>
  <si>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</si>
  <si>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</si>
  <si>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</si>
  <si>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</si>
  <si>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</si>
  <si>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</si>
  <si>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</si>
  <si>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2024</t>
  </si>
  <si>
    <t>Год 2025</t>
  </si>
  <si>
    <t>Год 2026</t>
  </si>
  <si>
    <t>Год 2027</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</si>
  <si>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</si>
  <si>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</si>
  <si>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</si>
  <si>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</si>
  <si>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</si>
  <si>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</si>
  <si>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</si>
  <si>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</si>
  <si>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</si>
  <si>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</si>
  <si>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</si>
  <si>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</si>
  <si>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</si>
  <si>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</si>
  <si>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</si>
  <si>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</si>
  <si>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</si>
  <si>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</si>
  <si>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</si>
  <si>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</si>
  <si>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</si>
  <si>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</si>
  <si>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</si>
  <si>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</si>
  <si>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</si>
  <si>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</si>
  <si>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</si>
  <si>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</si>
  <si>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</si>
  <si>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</si>
  <si>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</si>
  <si>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</si>
  <si>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</si>
  <si>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</si>
  <si>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</si>
  <si>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</si>
  <si>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</si>
  <si>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</si>
  <si>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</si>
  <si>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</si>
  <si>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</si>
  <si>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</si>
  <si>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</si>
  <si>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</si>
  <si>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</si>
  <si>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</si>
  <si>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Пункт коммерческого учета - 2шт.</t>
  </si>
  <si>
    <t>Строительство 2 КЛ 10 кВ протяженностью 0,22 км.,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</si>
  <si>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Технологическое присоединение энергопринимающих устройств заявителя ООО ПСФ "Зодчий" в соответствии с договором ТП</t>
  </si>
  <si>
    <t>этапность не предусмотрена</t>
  </si>
  <si>
    <t>Филиал АО "Россети Тюмень" Тюменские ЭС</t>
  </si>
  <si>
    <t>Комплекс</t>
  </si>
  <si>
    <t>01.12.2202</t>
  </si>
  <si>
    <t>28.10.2024</t>
  </si>
  <si>
    <t>Публичный сервитут для строительства 2 КЛ от ячеек 10 кВ №7, №8 РП 10 кВ ОПХ ПС 110/10 кВ Молодежная, п. Московский</t>
  </si>
  <si>
    <t>СЦ ЕП</t>
  </si>
  <si>
    <t>Департамент имущественных отношений Тюменской области</t>
  </si>
  <si>
    <t>п. 5.7.3.12 Единый стандарт (Положение о закупке) от 02.02.2023</t>
  </si>
  <si>
    <t>Разрешение на использование для строительства 2 КЛ от ячеек 10 кВ №7, №8 РП 10 кВ ОПХ ПС 110/10 кВ Молодежная, п. Московский</t>
  </si>
  <si>
    <t>Год раскрытия информации: 2024 год</t>
  </si>
  <si>
    <t>объем заключенного договора 3153-З от 24.08.2023 . Департамент имущественных отношений Тюменской области   в ценах 2023 года с НДС, млн. руб</t>
  </si>
  <si>
    <t>объем заключенного договора 742-Р-ТР от 20.10.2022 . Департамент имущественных отношений Тюменской области   в ценах 2022 года с НДС, млн. руб</t>
  </si>
  <si>
    <t>объем заключенного договора 725-Р-ТР от 17.10.2022 . Департамент имущественных отношений Тюменской области   в ценах 2022 года с НДС, млн. руб</t>
  </si>
  <si>
    <t>объем заключенного договора 741-Р-ТР от 20.10.2022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</si>
  <si>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</si>
  <si>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З</t>
  </si>
  <si>
    <t xml:space="preserve">Факт 2023 года </t>
  </si>
  <si>
    <t>Год 2028</t>
  </si>
  <si>
    <t xml:space="preserve"> по состоянию на 01.01.2023</t>
  </si>
  <si>
    <t>по состоянию на 01.01.2024</t>
  </si>
  <si>
    <t>+</t>
  </si>
  <si>
    <t>Объект введен</t>
  </si>
  <si>
    <t>Отсутствуют</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</si>
  <si>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1.717.764,54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</si>
</sst>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0" fontId="7" fillId="0" borderId="26" xfId="49" applyFont="1" applyBorder="1" applyAlignment="1">
      <alignment horizontal="center" vertical="center" wrapText="1"/>
    </xf>
    <xf numFmtId="0" fontId="7" fillId="0" borderId="1"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3" fontId="7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Border="1" applyAlignment="1">
      <alignment horizontal="center" vertical="center" wrapText="1"/>
    </xf>
    <xf numFmtId="0" fontId="7" fillId="0" borderId="41"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-2006616.6015999997</c:v>
                </c:pt>
                <c:pt idx="1">
                  <c:v>3731489.4146213485</c:v>
                </c:pt>
                <c:pt idx="2">
                  <c:v>9392298.9544417262</c:v>
                </c:pt>
                <c:pt idx="3">
                  <c:v>15228315.140709903</c:v>
                </c:pt>
                <c:pt idx="4">
                  <c:v>21244764.386357516</c:v>
                </c:pt>
                <c:pt idx="5">
                  <c:v>27447045.05729128</c:v>
                </c:pt>
                <c:pt idx="6">
                  <c:v>33840714.677655384</c:v>
                </c:pt>
                <c:pt idx="7">
                  <c:v>40420948.957759775</c:v>
                </c:pt>
                <c:pt idx="8">
                  <c:v>47204192.41452758</c:v>
                </c:pt>
                <c:pt idx="9">
                  <c:v>54196517.904644296</c:v>
                </c:pt>
                <c:pt idx="10">
                  <c:v>61394252.733870625</c:v>
                </c:pt>
              </c:numCache>
            </c:numRef>
          </c:val>
          <c:smooth val="0"/>
          <c:extLst>
            <c:ext xmlns:c16="http://schemas.microsoft.com/office/drawing/2014/chart" uri="{C3380CC4-5D6E-409C-BE32-E72D297353CC}">
              <c16:uniqueId val="{00000000-AA65-4948-B46D-92751F3F4FC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-1849226.080310791</c:v>
                </c:pt>
                <c:pt idx="1">
                  <c:v>2791212.1218246343</c:v>
                </c:pt>
                <c:pt idx="2">
                  <c:v>6908053.9495230801</c:v>
                </c:pt>
                <c:pt idx="3">
                  <c:v>10724835.8031414</c:v>
                </c:pt>
                <c:pt idx="4">
                  <c:v>14263312.347651683</c:v>
                </c:pt>
                <c:pt idx="5">
                  <c:v>17543681.293599822</c:v>
                </c:pt>
                <c:pt idx="6">
                  <c:v>20584683.116831176</c:v>
                </c:pt>
                <c:pt idx="7">
                  <c:v>23399194.816826008</c:v>
                </c:pt>
                <c:pt idx="8">
                  <c:v>26008316.411859382</c:v>
                </c:pt>
                <c:pt idx="9">
                  <c:v>28426970.517530777</c:v>
                </c:pt>
                <c:pt idx="10">
                  <c:v>30665914.269501686</c:v>
                </c:pt>
              </c:numCache>
            </c:numRef>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5" sqref="A15:C15"/>
    </sheetView>
  </sheetViews>
  <sheetFormatPr defaultColWidth="9.109375" defaultRowHeight="14.4" x14ac:dyDescent="0.3"/>
  <cols>
    <col min="1" max="1" width="6.109375" style="90" customWidth="1"/>
    <col min="2" max="2" width="53.5546875" style="90" customWidth="1"/>
    <col min="3" max="3" width="91.44140625" style="90" customWidth="1"/>
    <col min="4" max="4" width="12" style="90" customWidth="1"/>
    <col min="5" max="5" width="14.44140625" style="90" customWidth="1"/>
    <col min="6" max="6" width="36.5546875" style="90" customWidth="1"/>
    <col min="7" max="7" width="20" style="90" customWidth="1"/>
    <col min="8" max="8" width="25.5546875" style="90" customWidth="1"/>
    <col min="9" max="9" width="16.44140625" style="90" customWidth="1"/>
    <col min="10" max="16384" width="9.109375" style="90"/>
  </cols>
  <sheetData>
    <row r="1" spans="1:22" s="63" customFormat="1" ht="18.75" customHeight="1" x14ac:dyDescent="0.25">
      <c r="A1" s="72"/>
      <c r="C1" s="73" t="s">
        <v>67</v>
      </c>
    </row>
    <row r="2" spans="1:22" s="63" customFormat="1" ht="18.75" customHeight="1" x14ac:dyDescent="0.35">
      <c r="A2" s="72"/>
      <c r="C2" s="74" t="s">
        <v>10</v>
      </c>
    </row>
    <row r="3" spans="1:22" s="63" customFormat="1" ht="18" x14ac:dyDescent="0.35">
      <c r="A3" s="75"/>
      <c r="C3" s="74" t="s">
        <v>501</v>
      </c>
    </row>
    <row r="4" spans="1:22" s="63" customFormat="1" ht="18" x14ac:dyDescent="0.35">
      <c r="A4" s="75"/>
      <c r="H4" s="74"/>
    </row>
    <row r="5" spans="1:22" s="63" customFormat="1" ht="15.6" x14ac:dyDescent="0.3">
      <c r="A5" s="369" t="s">
        <v>581</v>
      </c>
      <c r="B5" s="369"/>
      <c r="C5" s="369"/>
      <c r="D5" s="76"/>
      <c r="E5" s="76"/>
      <c r="F5" s="76"/>
      <c r="G5" s="76"/>
      <c r="H5" s="76"/>
      <c r="I5" s="76"/>
      <c r="J5" s="76"/>
    </row>
    <row r="6" spans="1:22" s="63" customFormat="1" ht="18" x14ac:dyDescent="0.35">
      <c r="A6" s="75"/>
      <c r="H6" s="74"/>
    </row>
    <row r="7" spans="1:22" s="63" customFormat="1" ht="17.399999999999999" x14ac:dyDescent="0.25">
      <c r="A7" s="373" t="s">
        <v>9</v>
      </c>
      <c r="B7" s="373"/>
      <c r="C7" s="373"/>
      <c r="D7" s="62"/>
      <c r="E7" s="62"/>
      <c r="F7" s="62"/>
      <c r="G7" s="62"/>
      <c r="H7" s="62"/>
      <c r="I7" s="62"/>
      <c r="J7" s="62"/>
      <c r="K7" s="62"/>
      <c r="L7" s="62"/>
      <c r="M7" s="62"/>
      <c r="N7" s="62"/>
      <c r="O7" s="62"/>
      <c r="P7" s="62"/>
      <c r="Q7" s="62"/>
      <c r="R7" s="62"/>
      <c r="S7" s="62"/>
      <c r="T7" s="62"/>
      <c r="U7" s="62"/>
      <c r="V7" s="62"/>
    </row>
    <row r="8" spans="1:22" s="63" customFormat="1" ht="17.399999999999999" x14ac:dyDescent="0.25">
      <c r="A8" s="92"/>
      <c r="B8" s="92"/>
      <c r="C8" s="92"/>
      <c r="D8" s="92"/>
      <c r="E8" s="92"/>
      <c r="F8" s="92"/>
      <c r="G8" s="92"/>
      <c r="H8" s="92"/>
      <c r="I8" s="62"/>
      <c r="J8" s="62"/>
      <c r="K8" s="62"/>
      <c r="L8" s="62"/>
      <c r="M8" s="62"/>
      <c r="N8" s="62"/>
      <c r="O8" s="62"/>
      <c r="P8" s="62"/>
      <c r="Q8" s="62"/>
      <c r="R8" s="62"/>
      <c r="S8" s="62"/>
      <c r="T8" s="62"/>
      <c r="U8" s="62"/>
      <c r="V8" s="62"/>
    </row>
    <row r="9" spans="1:22" s="63" customFormat="1" ht="17.399999999999999" x14ac:dyDescent="0.25">
      <c r="A9" s="374" t="s">
        <v>438</v>
      </c>
      <c r="B9" s="374"/>
      <c r="C9" s="374"/>
      <c r="D9" s="61"/>
      <c r="E9" s="61"/>
      <c r="F9" s="61"/>
      <c r="G9" s="61"/>
      <c r="H9" s="61"/>
      <c r="I9" s="62"/>
      <c r="J9" s="62"/>
      <c r="K9" s="62"/>
      <c r="L9" s="62"/>
      <c r="M9" s="62"/>
      <c r="N9" s="62"/>
      <c r="O9" s="62"/>
      <c r="P9" s="62"/>
      <c r="Q9" s="62"/>
      <c r="R9" s="62"/>
      <c r="S9" s="62"/>
      <c r="T9" s="62"/>
      <c r="U9" s="62"/>
      <c r="V9" s="62"/>
    </row>
    <row r="10" spans="1:22" s="63" customFormat="1" ht="17.399999999999999" x14ac:dyDescent="0.25">
      <c r="A10" s="375" t="s">
        <v>8</v>
      </c>
      <c r="B10" s="375"/>
      <c r="C10" s="375"/>
      <c r="D10" s="77"/>
      <c r="E10" s="77"/>
      <c r="F10" s="77"/>
      <c r="G10" s="77"/>
      <c r="H10" s="77"/>
      <c r="I10" s="62"/>
      <c r="J10" s="62"/>
      <c r="K10" s="62"/>
      <c r="L10" s="62"/>
      <c r="M10" s="62"/>
      <c r="N10" s="62"/>
      <c r="O10" s="62"/>
      <c r="P10" s="62"/>
      <c r="Q10" s="62"/>
      <c r="R10" s="62"/>
      <c r="S10" s="62"/>
      <c r="T10" s="62"/>
      <c r="U10" s="62"/>
      <c r="V10" s="62"/>
    </row>
    <row r="11" spans="1:22" s="63" customFormat="1" ht="17.399999999999999" x14ac:dyDescent="0.25">
      <c r="A11" s="92"/>
      <c r="B11" s="92"/>
      <c r="C11" s="92"/>
      <c r="D11" s="92"/>
      <c r="E11" s="92"/>
      <c r="F11" s="92"/>
      <c r="G11" s="92"/>
      <c r="H11" s="92"/>
      <c r="I11" s="62"/>
      <c r="J11" s="62"/>
      <c r="K11" s="62"/>
      <c r="L11" s="62"/>
      <c r="M11" s="62"/>
      <c r="N11" s="62"/>
      <c r="O11" s="62"/>
      <c r="P11" s="62"/>
      <c r="Q11" s="62"/>
      <c r="R11" s="62"/>
      <c r="S11" s="62"/>
      <c r="T11" s="62"/>
      <c r="U11" s="62"/>
      <c r="V11" s="62"/>
    </row>
    <row r="12" spans="1:22" s="63" customFormat="1" ht="17.399999999999999" x14ac:dyDescent="0.25">
      <c r="A12" s="376" t="s">
        <v>522</v>
      </c>
      <c r="B12" s="377"/>
      <c r="C12" s="377"/>
      <c r="D12" s="61"/>
      <c r="E12" s="61"/>
      <c r="F12" s="61"/>
      <c r="G12" s="61"/>
      <c r="H12" s="61"/>
      <c r="I12" s="62"/>
      <c r="J12" s="62"/>
      <c r="K12" s="62"/>
      <c r="L12" s="62"/>
      <c r="M12" s="62"/>
      <c r="N12" s="62"/>
      <c r="O12" s="62"/>
      <c r="P12" s="62"/>
      <c r="Q12" s="62"/>
      <c r="R12" s="62"/>
      <c r="S12" s="62"/>
      <c r="T12" s="62"/>
      <c r="U12" s="62"/>
      <c r="V12" s="62"/>
    </row>
    <row r="13" spans="1:22" s="63" customFormat="1" ht="17.399999999999999" x14ac:dyDescent="0.25">
      <c r="A13" s="375" t="s">
        <v>7</v>
      </c>
      <c r="B13" s="375"/>
      <c r="C13" s="375"/>
      <c r="D13" s="77"/>
      <c r="E13" s="77"/>
      <c r="F13" s="77"/>
      <c r="G13" s="77"/>
      <c r="H13" s="77"/>
      <c r="I13" s="62"/>
      <c r="J13" s="62"/>
      <c r="K13" s="62"/>
      <c r="L13" s="62"/>
      <c r="M13" s="62"/>
      <c r="N13" s="62"/>
      <c r="O13" s="62"/>
      <c r="P13" s="62"/>
      <c r="Q13" s="62"/>
      <c r="R13" s="62"/>
      <c r="S13" s="62"/>
      <c r="T13" s="62"/>
      <c r="U13" s="62"/>
      <c r="V13" s="62"/>
    </row>
    <row r="14" spans="1:22" s="79" customFormat="1" ht="15.75" customHeight="1" x14ac:dyDescent="0.25">
      <c r="A14" s="145"/>
      <c r="B14" s="145"/>
      <c r="C14" s="145"/>
      <c r="D14" s="78"/>
      <c r="E14" s="78"/>
      <c r="F14" s="78"/>
      <c r="G14" s="78"/>
      <c r="H14" s="78"/>
      <c r="I14" s="78"/>
      <c r="J14" s="78"/>
      <c r="K14" s="78"/>
      <c r="L14" s="78"/>
      <c r="M14" s="78"/>
      <c r="N14" s="78"/>
      <c r="O14" s="78"/>
      <c r="P14" s="78"/>
      <c r="Q14" s="78"/>
      <c r="R14" s="78"/>
      <c r="S14" s="78"/>
      <c r="T14" s="78"/>
      <c r="U14" s="78"/>
      <c r="V14" s="78"/>
    </row>
    <row r="15" spans="1:22" s="80" customFormat="1" ht="28.5" customHeight="1" x14ac:dyDescent="0.25">
      <c r="A15" s="378" t="s">
        <v>524</v>
      </c>
      <c r="B15" s="379"/>
      <c r="C15" s="379"/>
      <c r="D15" s="61"/>
      <c r="E15" s="61"/>
      <c r="F15" s="61"/>
      <c r="G15" s="61"/>
      <c r="H15" s="61"/>
      <c r="I15" s="61"/>
      <c r="J15" s="61"/>
      <c r="K15" s="61"/>
      <c r="L15" s="61"/>
      <c r="M15" s="61"/>
      <c r="N15" s="61"/>
      <c r="O15" s="61"/>
      <c r="P15" s="61"/>
      <c r="Q15" s="61"/>
      <c r="R15" s="61"/>
      <c r="S15" s="61"/>
      <c r="T15" s="61"/>
      <c r="U15" s="61"/>
      <c r="V15" s="61"/>
    </row>
    <row r="16" spans="1:22" s="80" customFormat="1" ht="9" customHeight="1" x14ac:dyDescent="0.25">
      <c r="A16" s="370" t="s">
        <v>6</v>
      </c>
      <c r="B16" s="370"/>
      <c r="C16" s="370"/>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5">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5">
      <c r="A18" s="371" t="s">
        <v>401</v>
      </c>
      <c r="B18" s="372"/>
      <c r="C18" s="372"/>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5">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5">
      <c r="A20" s="83" t="s">
        <v>5</v>
      </c>
      <c r="B20" s="84" t="s">
        <v>66</v>
      </c>
      <c r="C20" s="85" t="s">
        <v>65</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5">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5">
      <c r="A22" s="88" t="s">
        <v>64</v>
      </c>
      <c r="B22" s="157" t="s">
        <v>274</v>
      </c>
      <c r="C22" s="153" t="s">
        <v>503</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5">
      <c r="A23" s="88" t="s">
        <v>63</v>
      </c>
      <c r="B23" s="233" t="s">
        <v>499</v>
      </c>
      <c r="C23" s="160" t="s">
        <v>504</v>
      </c>
      <c r="D23" s="86"/>
      <c r="E23" s="86"/>
      <c r="F23" s="86"/>
      <c r="G23" s="86"/>
      <c r="H23" s="86"/>
      <c r="I23" s="78"/>
      <c r="J23" s="78"/>
      <c r="K23" s="78"/>
      <c r="L23" s="78"/>
      <c r="M23" s="78"/>
      <c r="N23" s="78"/>
      <c r="O23" s="78"/>
      <c r="P23" s="78"/>
      <c r="Q23" s="78"/>
      <c r="R23" s="78"/>
      <c r="S23" s="78"/>
      <c r="T23" s="87"/>
      <c r="U23" s="87"/>
      <c r="V23" s="87"/>
    </row>
    <row r="24" spans="1:22" s="80" customFormat="1" ht="13.65" customHeight="1" x14ac:dyDescent="0.25">
      <c r="A24" s="366"/>
      <c r="B24" s="367"/>
      <c r="C24" s="368"/>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5">
      <c r="A25" s="88" t="s">
        <v>62</v>
      </c>
      <c r="B25" s="158" t="s">
        <v>351</v>
      </c>
      <c r="C25" s="85" t="s">
        <v>436</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5">
      <c r="A26" s="88" t="s">
        <v>61</v>
      </c>
      <c r="B26" s="158" t="s">
        <v>73</v>
      </c>
      <c r="C26" s="85" t="s">
        <v>418</v>
      </c>
      <c r="D26" s="86"/>
      <c r="E26" s="86"/>
      <c r="F26" s="86"/>
      <c r="G26" s="86"/>
      <c r="H26" s="78"/>
      <c r="I26" s="78"/>
      <c r="J26" s="78"/>
      <c r="K26" s="78"/>
      <c r="L26" s="78"/>
      <c r="M26" s="78"/>
      <c r="N26" s="78"/>
      <c r="O26" s="78"/>
      <c r="P26" s="78"/>
      <c r="Q26" s="78"/>
      <c r="R26" s="78"/>
      <c r="S26" s="87"/>
      <c r="T26" s="87"/>
      <c r="U26" s="87"/>
      <c r="V26" s="87"/>
    </row>
    <row r="27" spans="1:22" s="80" customFormat="1" ht="49.65" customHeight="1" x14ac:dyDescent="0.25">
      <c r="A27" s="88" t="s">
        <v>59</v>
      </c>
      <c r="B27" s="158" t="s">
        <v>72</v>
      </c>
      <c r="C27" s="85" t="s">
        <v>525</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5">
      <c r="A28" s="88" t="s">
        <v>58</v>
      </c>
      <c r="B28" s="158" t="s">
        <v>352</v>
      </c>
      <c r="C28" s="85" t="s">
        <v>419</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5">
      <c r="A29" s="88" t="s">
        <v>56</v>
      </c>
      <c r="B29" s="158" t="s">
        <v>353</v>
      </c>
      <c r="C29" s="85" t="s">
        <v>419</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5">
      <c r="A30" s="88" t="s">
        <v>54</v>
      </c>
      <c r="B30" s="158" t="s">
        <v>354</v>
      </c>
      <c r="C30" s="85" t="s">
        <v>419</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5">
      <c r="A31" s="88" t="s">
        <v>71</v>
      </c>
      <c r="B31" s="158" t="s">
        <v>355</v>
      </c>
      <c r="C31" s="85" t="s">
        <v>592</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5">
      <c r="A32" s="88" t="s">
        <v>69</v>
      </c>
      <c r="B32" s="158" t="s">
        <v>356</v>
      </c>
      <c r="C32" s="85" t="s">
        <v>419</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5">
      <c r="A33" s="88" t="s">
        <v>68</v>
      </c>
      <c r="B33" s="158" t="s">
        <v>357</v>
      </c>
      <c r="C33" s="85" t="s">
        <v>435</v>
      </c>
      <c r="D33" s="86"/>
      <c r="E33" s="86"/>
      <c r="F33" s="86"/>
      <c r="G33" s="86"/>
      <c r="H33" s="78"/>
      <c r="I33" s="78"/>
      <c r="J33" s="78"/>
      <c r="K33" s="78"/>
      <c r="L33" s="78"/>
      <c r="M33" s="78"/>
      <c r="N33" s="78"/>
      <c r="O33" s="78"/>
      <c r="P33" s="78"/>
      <c r="Q33" s="78"/>
      <c r="R33" s="78"/>
      <c r="S33" s="87"/>
      <c r="T33" s="87"/>
      <c r="U33" s="87"/>
      <c r="V33" s="87"/>
    </row>
    <row r="34" spans="1:22" ht="93.75" customHeight="1" x14ac:dyDescent="0.3">
      <c r="A34" s="88" t="s">
        <v>371</v>
      </c>
      <c r="B34" s="158" t="s">
        <v>358</v>
      </c>
      <c r="C34" s="85" t="s">
        <v>419</v>
      </c>
      <c r="D34" s="89"/>
      <c r="E34" s="89"/>
      <c r="F34" s="89"/>
      <c r="G34" s="89"/>
      <c r="H34" s="89"/>
      <c r="I34" s="89"/>
      <c r="J34" s="89"/>
      <c r="K34" s="89"/>
      <c r="L34" s="89"/>
      <c r="M34" s="89"/>
      <c r="N34" s="89"/>
      <c r="O34" s="89"/>
      <c r="P34" s="89"/>
      <c r="Q34" s="89"/>
      <c r="R34" s="89"/>
      <c r="S34" s="89"/>
      <c r="T34" s="89"/>
      <c r="U34" s="89"/>
      <c r="V34" s="89"/>
    </row>
    <row r="35" spans="1:22" ht="48.75" customHeight="1" x14ac:dyDescent="0.3">
      <c r="A35" s="88" t="s">
        <v>361</v>
      </c>
      <c r="B35" s="158" t="s">
        <v>70</v>
      </c>
      <c r="C35" s="85" t="s">
        <v>419</v>
      </c>
      <c r="D35" s="89"/>
      <c r="E35" s="89"/>
      <c r="F35" s="89"/>
      <c r="G35" s="89"/>
      <c r="H35" s="89"/>
      <c r="I35" s="89"/>
      <c r="J35" s="89"/>
      <c r="K35" s="89"/>
      <c r="L35" s="89"/>
      <c r="M35" s="89"/>
      <c r="N35" s="89"/>
      <c r="O35" s="89"/>
      <c r="P35" s="89"/>
      <c r="Q35" s="89"/>
      <c r="R35" s="89"/>
      <c r="S35" s="89"/>
      <c r="T35" s="89"/>
      <c r="U35" s="89"/>
      <c r="V35" s="89"/>
    </row>
    <row r="36" spans="1:22" ht="33.75" customHeight="1" x14ac:dyDescent="0.3">
      <c r="A36" s="88" t="s">
        <v>372</v>
      </c>
      <c r="B36" s="158" t="s">
        <v>359</v>
      </c>
      <c r="C36" s="85" t="s">
        <v>419</v>
      </c>
      <c r="D36" s="89"/>
      <c r="E36" s="89"/>
      <c r="F36" s="89"/>
      <c r="G36" s="89"/>
      <c r="H36" s="89"/>
      <c r="I36" s="89"/>
      <c r="J36" s="89"/>
      <c r="K36" s="89"/>
      <c r="L36" s="89"/>
      <c r="M36" s="89"/>
      <c r="N36" s="89"/>
      <c r="O36" s="89"/>
      <c r="P36" s="89"/>
      <c r="Q36" s="89"/>
      <c r="R36" s="89"/>
      <c r="S36" s="89"/>
      <c r="T36" s="89"/>
      <c r="U36" s="89"/>
      <c r="V36" s="89"/>
    </row>
    <row r="37" spans="1:22" ht="17.399999999999999" customHeight="1" x14ac:dyDescent="0.3">
      <c r="A37" s="88" t="s">
        <v>362</v>
      </c>
      <c r="B37" s="158" t="s">
        <v>360</v>
      </c>
      <c r="C37" s="85" t="s">
        <v>592</v>
      </c>
      <c r="D37" s="89"/>
      <c r="E37" s="89"/>
      <c r="F37" s="89"/>
      <c r="G37" s="89"/>
      <c r="H37" s="89"/>
      <c r="I37" s="89"/>
      <c r="J37" s="89"/>
      <c r="K37" s="89"/>
      <c r="L37" s="89"/>
      <c r="M37" s="89"/>
      <c r="N37" s="89"/>
      <c r="O37" s="89"/>
      <c r="P37" s="89"/>
      <c r="Q37" s="89"/>
      <c r="R37" s="89"/>
      <c r="S37" s="89"/>
      <c r="T37" s="89"/>
      <c r="U37" s="89"/>
      <c r="V37" s="89"/>
    </row>
    <row r="38" spans="1:22" ht="18.75" customHeight="1" x14ac:dyDescent="0.3">
      <c r="A38" s="88" t="s">
        <v>373</v>
      </c>
      <c r="B38" s="158" t="s">
        <v>228</v>
      </c>
      <c r="C38" s="85" t="s">
        <v>419</v>
      </c>
      <c r="D38" s="89"/>
      <c r="E38" s="89"/>
      <c r="F38" s="89"/>
      <c r="G38" s="89"/>
      <c r="H38" s="89"/>
      <c r="I38" s="89"/>
      <c r="J38" s="89"/>
      <c r="K38" s="89"/>
      <c r="L38" s="89"/>
      <c r="M38" s="89"/>
      <c r="N38" s="89"/>
      <c r="O38" s="89"/>
      <c r="P38" s="89"/>
      <c r="Q38" s="89"/>
      <c r="R38" s="89"/>
      <c r="S38" s="89"/>
      <c r="T38" s="89"/>
      <c r="U38" s="89"/>
      <c r="V38" s="89"/>
    </row>
    <row r="39" spans="1:22" ht="10.5" customHeight="1" x14ac:dyDescent="0.3">
      <c r="A39" s="366"/>
      <c r="B39" s="367"/>
      <c r="C39" s="368"/>
      <c r="D39" s="89"/>
      <c r="E39" s="89"/>
      <c r="F39" s="89"/>
      <c r="G39" s="89"/>
      <c r="H39" s="89"/>
      <c r="I39" s="89"/>
      <c r="J39" s="89"/>
      <c r="K39" s="89"/>
      <c r="L39" s="89"/>
      <c r="M39" s="89"/>
      <c r="N39" s="89"/>
      <c r="O39" s="89"/>
      <c r="P39" s="89"/>
      <c r="Q39" s="89"/>
      <c r="R39" s="89"/>
      <c r="S39" s="89"/>
      <c r="T39" s="89"/>
      <c r="U39" s="89"/>
      <c r="V39" s="89"/>
    </row>
    <row r="40" spans="1:22" ht="78" x14ac:dyDescent="0.3">
      <c r="A40" s="88" t="s">
        <v>363</v>
      </c>
      <c r="B40" s="158" t="s">
        <v>414</v>
      </c>
      <c r="C40" s="153" t="s">
        <v>516</v>
      </c>
      <c r="D40" s="89"/>
      <c r="E40" s="89"/>
      <c r="F40" s="89"/>
      <c r="G40" s="89"/>
      <c r="H40" s="89"/>
      <c r="I40" s="89"/>
      <c r="J40" s="89"/>
      <c r="K40" s="89"/>
      <c r="L40" s="89"/>
      <c r="M40" s="89"/>
      <c r="N40" s="89"/>
      <c r="O40" s="89"/>
      <c r="P40" s="89"/>
      <c r="Q40" s="89"/>
      <c r="R40" s="89"/>
      <c r="S40" s="89"/>
      <c r="T40" s="89"/>
      <c r="U40" s="89"/>
      <c r="V40" s="89"/>
    </row>
    <row r="41" spans="1:22" ht="96.75" customHeight="1" x14ac:dyDescent="0.3">
      <c r="A41" s="88" t="s">
        <v>374</v>
      </c>
      <c r="B41" s="158" t="s">
        <v>396</v>
      </c>
      <c r="C41" s="159" t="s">
        <v>419</v>
      </c>
      <c r="D41" s="89"/>
      <c r="E41" s="89"/>
      <c r="F41" s="89"/>
      <c r="G41" s="89"/>
      <c r="H41" s="89"/>
      <c r="I41" s="89"/>
      <c r="J41" s="89"/>
      <c r="K41" s="89"/>
      <c r="L41" s="89"/>
      <c r="M41" s="89"/>
      <c r="N41" s="89"/>
      <c r="O41" s="89"/>
      <c r="P41" s="89"/>
      <c r="Q41" s="89"/>
      <c r="R41" s="89"/>
      <c r="S41" s="89"/>
      <c r="T41" s="89"/>
      <c r="U41" s="89"/>
      <c r="V41" s="89"/>
    </row>
    <row r="42" spans="1:22" ht="66.150000000000006" customHeight="1" x14ac:dyDescent="0.3">
      <c r="A42" s="88" t="s">
        <v>364</v>
      </c>
      <c r="B42" s="158" t="s">
        <v>411</v>
      </c>
      <c r="C42" s="85" t="s">
        <v>419</v>
      </c>
      <c r="D42" s="89"/>
      <c r="E42" s="89"/>
      <c r="F42" s="89"/>
      <c r="G42" s="89"/>
      <c r="H42" s="89"/>
      <c r="I42" s="89"/>
      <c r="J42" s="89"/>
      <c r="K42" s="89"/>
      <c r="L42" s="89"/>
      <c r="M42" s="89"/>
      <c r="N42" s="89"/>
      <c r="O42" s="89"/>
      <c r="P42" s="89"/>
      <c r="Q42" s="89"/>
      <c r="R42" s="89"/>
      <c r="S42" s="89"/>
      <c r="T42" s="89"/>
      <c r="U42" s="89"/>
      <c r="V42" s="89"/>
    </row>
    <row r="43" spans="1:22" ht="175.65" customHeight="1" x14ac:dyDescent="0.3">
      <c r="A43" s="88" t="s">
        <v>377</v>
      </c>
      <c r="B43" s="158" t="s">
        <v>378</v>
      </c>
      <c r="C43" s="85" t="s">
        <v>419</v>
      </c>
      <c r="D43" s="89"/>
      <c r="E43" s="89"/>
      <c r="F43" s="89"/>
      <c r="G43" s="89"/>
      <c r="H43" s="89"/>
      <c r="I43" s="89"/>
      <c r="J43" s="89"/>
      <c r="K43" s="89"/>
      <c r="L43" s="89"/>
      <c r="M43" s="89"/>
      <c r="N43" s="89"/>
      <c r="O43" s="89"/>
      <c r="P43" s="89"/>
      <c r="Q43" s="89"/>
      <c r="R43" s="89"/>
      <c r="S43" s="89"/>
      <c r="T43" s="89"/>
      <c r="U43" s="89"/>
      <c r="V43" s="89"/>
    </row>
    <row r="44" spans="1:22" ht="97.5" customHeight="1" x14ac:dyDescent="0.3">
      <c r="A44" s="88" t="s">
        <v>365</v>
      </c>
      <c r="B44" s="158" t="s">
        <v>402</v>
      </c>
      <c r="C44" s="85" t="s">
        <v>439</v>
      </c>
      <c r="D44" s="89"/>
      <c r="E44" s="89"/>
      <c r="F44" s="89"/>
      <c r="G44" s="89"/>
      <c r="H44" s="89"/>
      <c r="I44" s="89"/>
      <c r="J44" s="89"/>
      <c r="K44" s="89"/>
      <c r="L44" s="89"/>
      <c r="M44" s="89"/>
      <c r="N44" s="89"/>
      <c r="O44" s="89"/>
      <c r="P44" s="89"/>
      <c r="Q44" s="89"/>
      <c r="R44" s="89"/>
      <c r="S44" s="89"/>
      <c r="T44" s="89"/>
      <c r="U44" s="89"/>
      <c r="V44" s="89"/>
    </row>
    <row r="45" spans="1:22" ht="80.400000000000006" customHeight="1" x14ac:dyDescent="0.3">
      <c r="A45" s="88" t="s">
        <v>397</v>
      </c>
      <c r="B45" s="158" t="s">
        <v>403</v>
      </c>
      <c r="C45" s="85" t="s">
        <v>419</v>
      </c>
      <c r="D45" s="89"/>
      <c r="E45" s="89"/>
      <c r="F45" s="89"/>
      <c r="G45" s="89"/>
      <c r="H45" s="89"/>
      <c r="I45" s="89"/>
      <c r="J45" s="89"/>
      <c r="K45" s="89"/>
      <c r="L45" s="89"/>
      <c r="M45" s="89"/>
      <c r="N45" s="89"/>
      <c r="O45" s="89"/>
      <c r="P45" s="89"/>
      <c r="Q45" s="89"/>
      <c r="R45" s="89"/>
      <c r="S45" s="89"/>
      <c r="T45" s="89"/>
      <c r="U45" s="89"/>
      <c r="V45" s="89"/>
    </row>
    <row r="46" spans="1:22" ht="95.25" customHeight="1" x14ac:dyDescent="0.3">
      <c r="A46" s="88" t="s">
        <v>366</v>
      </c>
      <c r="B46" s="158" t="s">
        <v>404</v>
      </c>
      <c r="C46" s="85" t="s">
        <v>439</v>
      </c>
      <c r="D46" s="89"/>
      <c r="E46" s="89"/>
      <c r="F46" s="89"/>
      <c r="G46" s="89"/>
      <c r="H46" s="89"/>
      <c r="I46" s="89"/>
      <c r="J46" s="89"/>
      <c r="K46" s="89"/>
      <c r="L46" s="89"/>
      <c r="M46" s="89"/>
      <c r="N46" s="89"/>
      <c r="O46" s="89"/>
      <c r="P46" s="89"/>
      <c r="Q46" s="89"/>
      <c r="R46" s="89"/>
      <c r="S46" s="89"/>
      <c r="T46" s="89"/>
      <c r="U46" s="89"/>
      <c r="V46" s="89"/>
    </row>
    <row r="47" spans="1:22" ht="11.25" customHeight="1" x14ac:dyDescent="0.3">
      <c r="A47" s="366"/>
      <c r="B47" s="367"/>
      <c r="C47" s="368"/>
      <c r="D47" s="89"/>
      <c r="E47" s="89"/>
      <c r="F47" s="89"/>
      <c r="G47" s="89"/>
      <c r="H47" s="89"/>
      <c r="I47" s="89"/>
      <c r="J47" s="89"/>
      <c r="K47" s="89"/>
      <c r="L47" s="89"/>
      <c r="M47" s="89"/>
      <c r="N47" s="89"/>
      <c r="O47" s="89"/>
      <c r="P47" s="89"/>
      <c r="Q47" s="89"/>
      <c r="R47" s="89"/>
      <c r="S47" s="89"/>
      <c r="T47" s="89"/>
      <c r="U47" s="89"/>
      <c r="V47" s="89"/>
    </row>
    <row r="48" spans="1:22" ht="49.65" customHeight="1" x14ac:dyDescent="0.3">
      <c r="A48" s="88" t="s">
        <v>398</v>
      </c>
      <c r="B48" s="158" t="s">
        <v>412</v>
      </c>
      <c r="C48" s="242">
        <v>0.30760584999999996</v>
      </c>
      <c r="D48" s="89"/>
      <c r="E48" s="89"/>
      <c r="F48" s="89"/>
      <c r="G48" s="89"/>
      <c r="H48" s="89"/>
      <c r="I48" s="89"/>
      <c r="J48" s="89"/>
      <c r="K48" s="89"/>
      <c r="L48" s="89"/>
      <c r="M48" s="89"/>
      <c r="N48" s="89"/>
      <c r="O48" s="89"/>
      <c r="P48" s="89"/>
      <c r="Q48" s="89"/>
      <c r="R48" s="89"/>
      <c r="S48" s="89"/>
      <c r="T48" s="89"/>
      <c r="U48" s="89"/>
      <c r="V48" s="89"/>
    </row>
    <row r="49" spans="1:22" ht="47.25" customHeight="1" x14ac:dyDescent="0.3">
      <c r="A49" s="88" t="s">
        <v>367</v>
      </c>
      <c r="B49" s="158" t="s">
        <v>413</v>
      </c>
      <c r="C49" s="242">
        <v>0</v>
      </c>
      <c r="D49" s="89"/>
      <c r="E49" s="89"/>
      <c r="F49" s="89"/>
      <c r="G49" s="89"/>
      <c r="H49" s="89"/>
      <c r="I49" s="89"/>
      <c r="J49" s="89"/>
      <c r="K49" s="89"/>
      <c r="L49" s="89"/>
      <c r="M49" s="89"/>
      <c r="N49" s="89"/>
      <c r="O49" s="89"/>
      <c r="P49" s="89"/>
      <c r="Q49" s="89"/>
      <c r="R49" s="89"/>
      <c r="S49" s="89"/>
      <c r="T49" s="89"/>
      <c r="U49" s="89"/>
      <c r="V49" s="89"/>
    </row>
    <row r="50" spans="1:22" x14ac:dyDescent="0.3">
      <c r="A50" s="89"/>
      <c r="B50" s="89"/>
      <c r="C50" s="89"/>
      <c r="D50" s="89"/>
      <c r="E50" s="89"/>
      <c r="F50" s="89"/>
      <c r="G50" s="89"/>
      <c r="H50" s="89"/>
      <c r="I50" s="89"/>
      <c r="J50" s="89"/>
      <c r="K50" s="89"/>
      <c r="L50" s="89"/>
      <c r="M50" s="89"/>
      <c r="N50" s="89"/>
      <c r="O50" s="89"/>
      <c r="P50" s="89"/>
      <c r="Q50" s="89"/>
      <c r="R50" s="89"/>
      <c r="S50" s="89"/>
      <c r="T50" s="89"/>
      <c r="U50" s="89"/>
      <c r="V50" s="89"/>
    </row>
    <row r="51" spans="1:22" x14ac:dyDescent="0.3">
      <c r="A51" s="89"/>
      <c r="B51" s="89"/>
      <c r="C51" s="89"/>
      <c r="D51" s="89"/>
      <c r="E51" s="89"/>
      <c r="F51" s="89"/>
      <c r="G51" s="89"/>
      <c r="H51" s="89"/>
      <c r="I51" s="89"/>
      <c r="J51" s="89"/>
      <c r="K51" s="89"/>
      <c r="L51" s="89"/>
      <c r="M51" s="89"/>
      <c r="N51" s="89"/>
      <c r="O51" s="89"/>
      <c r="P51" s="89"/>
      <c r="Q51" s="89"/>
      <c r="R51" s="89"/>
      <c r="S51" s="89"/>
      <c r="T51" s="89"/>
      <c r="U51" s="89"/>
      <c r="V51" s="89"/>
    </row>
    <row r="52" spans="1:22" x14ac:dyDescent="0.3">
      <c r="A52" s="89"/>
      <c r="B52" s="89"/>
      <c r="C52" s="89"/>
      <c r="D52" s="89"/>
      <c r="E52" s="89"/>
      <c r="F52" s="89"/>
      <c r="G52" s="89"/>
      <c r="H52" s="89"/>
      <c r="I52" s="89"/>
      <c r="J52" s="89"/>
      <c r="K52" s="89"/>
      <c r="L52" s="89"/>
      <c r="M52" s="89"/>
      <c r="N52" s="89"/>
      <c r="O52" s="89"/>
      <c r="P52" s="89"/>
      <c r="Q52" s="89"/>
      <c r="R52" s="89"/>
      <c r="S52" s="89"/>
      <c r="T52" s="89"/>
      <c r="U52" s="89"/>
      <c r="V52" s="89"/>
    </row>
    <row r="53" spans="1:22" x14ac:dyDescent="0.3">
      <c r="A53" s="89"/>
      <c r="B53" s="89"/>
      <c r="C53" s="89"/>
      <c r="D53" s="89"/>
      <c r="E53" s="89"/>
      <c r="F53" s="89"/>
      <c r="G53" s="89"/>
      <c r="H53" s="89"/>
      <c r="I53" s="89"/>
      <c r="J53" s="89"/>
      <c r="K53" s="89"/>
      <c r="L53" s="89"/>
      <c r="M53" s="89"/>
      <c r="N53" s="89"/>
      <c r="O53" s="89"/>
      <c r="P53" s="89"/>
      <c r="Q53" s="89"/>
      <c r="R53" s="89"/>
      <c r="S53" s="89"/>
      <c r="T53" s="89"/>
      <c r="U53" s="89"/>
      <c r="V53" s="89"/>
    </row>
    <row r="54" spans="1:22" x14ac:dyDescent="0.3">
      <c r="A54" s="89"/>
      <c r="B54" s="89"/>
      <c r="C54" s="89"/>
      <c r="D54" s="89"/>
      <c r="E54" s="89"/>
      <c r="F54" s="89"/>
      <c r="G54" s="89"/>
      <c r="H54" s="89"/>
      <c r="I54" s="89"/>
      <c r="J54" s="89"/>
      <c r="K54" s="89"/>
      <c r="L54" s="89"/>
      <c r="M54" s="89"/>
      <c r="N54" s="89"/>
      <c r="O54" s="89"/>
      <c r="P54" s="89"/>
      <c r="Q54" s="89"/>
      <c r="R54" s="89"/>
      <c r="S54" s="89"/>
      <c r="T54" s="89"/>
      <c r="U54" s="89"/>
      <c r="V54" s="89"/>
    </row>
    <row r="55" spans="1:22" x14ac:dyDescent="0.3">
      <c r="A55" s="89"/>
      <c r="B55" s="89"/>
      <c r="C55" s="89"/>
      <c r="D55" s="89"/>
      <c r="E55" s="89"/>
      <c r="F55" s="89"/>
      <c r="G55" s="89"/>
      <c r="H55" s="89"/>
      <c r="I55" s="89"/>
      <c r="J55" s="89"/>
      <c r="K55" s="89"/>
      <c r="L55" s="89"/>
      <c r="M55" s="89"/>
      <c r="N55" s="89"/>
      <c r="O55" s="89"/>
      <c r="P55" s="89"/>
      <c r="Q55" s="89"/>
      <c r="R55" s="89"/>
      <c r="S55" s="89"/>
      <c r="T55" s="89"/>
      <c r="U55" s="89"/>
      <c r="V55" s="89"/>
    </row>
    <row r="56" spans="1:22" x14ac:dyDescent="0.3">
      <c r="A56" s="89"/>
      <c r="B56" s="89"/>
      <c r="C56" s="89"/>
      <c r="D56" s="89"/>
      <c r="E56" s="89"/>
      <c r="F56" s="89"/>
      <c r="G56" s="89"/>
      <c r="H56" s="89"/>
      <c r="I56" s="89"/>
      <c r="J56" s="89"/>
      <c r="K56" s="89"/>
      <c r="L56" s="89"/>
      <c r="M56" s="89"/>
      <c r="N56" s="89"/>
      <c r="O56" s="89"/>
      <c r="P56" s="89"/>
      <c r="Q56" s="89"/>
      <c r="R56" s="89"/>
      <c r="S56" s="89"/>
      <c r="T56" s="89"/>
      <c r="U56" s="89"/>
      <c r="V56" s="89"/>
    </row>
    <row r="57" spans="1:22" x14ac:dyDescent="0.3">
      <c r="A57" s="89"/>
      <c r="B57" s="89"/>
      <c r="C57" s="89"/>
      <c r="D57" s="89"/>
      <c r="E57" s="89"/>
      <c r="F57" s="89"/>
      <c r="G57" s="89"/>
      <c r="H57" s="89"/>
      <c r="I57" s="89"/>
      <c r="J57" s="89"/>
      <c r="K57" s="89"/>
      <c r="L57" s="89"/>
      <c r="M57" s="89"/>
      <c r="N57" s="89"/>
      <c r="O57" s="89"/>
      <c r="P57" s="89"/>
      <c r="Q57" s="89"/>
      <c r="R57" s="89"/>
      <c r="S57" s="89"/>
      <c r="T57" s="89"/>
      <c r="U57" s="89"/>
      <c r="V57" s="89"/>
    </row>
    <row r="58" spans="1:22" x14ac:dyDescent="0.3">
      <c r="A58" s="89"/>
      <c r="B58" s="89"/>
      <c r="C58" s="89"/>
      <c r="D58" s="89"/>
      <c r="E58" s="89"/>
      <c r="F58" s="89"/>
      <c r="G58" s="89"/>
      <c r="H58" s="89"/>
      <c r="I58" s="89"/>
      <c r="J58" s="89"/>
      <c r="K58" s="89"/>
      <c r="L58" s="89"/>
      <c r="M58" s="89"/>
      <c r="N58" s="89"/>
      <c r="O58" s="89"/>
      <c r="P58" s="89"/>
      <c r="Q58" s="89"/>
      <c r="R58" s="89"/>
      <c r="S58" s="89"/>
      <c r="T58" s="89"/>
      <c r="U58" s="89"/>
      <c r="V58" s="89"/>
    </row>
    <row r="59" spans="1:22" x14ac:dyDescent="0.3">
      <c r="A59" s="89"/>
      <c r="B59" s="89"/>
      <c r="C59" s="89"/>
      <c r="D59" s="89"/>
      <c r="E59" s="89"/>
      <c r="F59" s="89"/>
      <c r="G59" s="89"/>
      <c r="H59" s="89"/>
      <c r="I59" s="89"/>
      <c r="J59" s="89"/>
      <c r="K59" s="89"/>
      <c r="L59" s="89"/>
      <c r="M59" s="89"/>
      <c r="N59" s="89"/>
      <c r="O59" s="89"/>
      <c r="P59" s="89"/>
      <c r="Q59" s="89"/>
      <c r="R59" s="89"/>
      <c r="S59" s="89"/>
      <c r="T59" s="89"/>
      <c r="U59" s="89"/>
      <c r="V59" s="89"/>
    </row>
    <row r="60" spans="1:22" x14ac:dyDescent="0.3">
      <c r="A60" s="89"/>
      <c r="B60" s="89"/>
      <c r="C60" s="89"/>
      <c r="D60" s="89"/>
      <c r="E60" s="89"/>
      <c r="F60" s="89"/>
      <c r="G60" s="89"/>
      <c r="H60" s="89"/>
      <c r="I60" s="89"/>
      <c r="J60" s="89"/>
      <c r="K60" s="89"/>
      <c r="L60" s="89"/>
      <c r="M60" s="89"/>
      <c r="N60" s="89"/>
      <c r="O60" s="89"/>
      <c r="P60" s="89"/>
      <c r="Q60" s="89"/>
      <c r="R60" s="89"/>
      <c r="S60" s="89"/>
      <c r="T60" s="89"/>
      <c r="U60" s="89"/>
      <c r="V60" s="89"/>
    </row>
    <row r="61" spans="1:22" x14ac:dyDescent="0.3">
      <c r="A61" s="89"/>
      <c r="B61" s="89"/>
      <c r="C61" s="89"/>
      <c r="D61" s="89"/>
      <c r="E61" s="89"/>
      <c r="F61" s="89"/>
      <c r="G61" s="89"/>
      <c r="H61" s="89"/>
      <c r="I61" s="89"/>
      <c r="J61" s="89"/>
      <c r="K61" s="89"/>
      <c r="L61" s="89"/>
      <c r="M61" s="89"/>
      <c r="N61" s="89"/>
      <c r="O61" s="89"/>
      <c r="P61" s="89"/>
      <c r="Q61" s="89"/>
      <c r="R61" s="89"/>
      <c r="S61" s="89"/>
      <c r="T61" s="89"/>
      <c r="U61" s="89"/>
      <c r="V61" s="89"/>
    </row>
    <row r="62" spans="1:22" x14ac:dyDescent="0.3">
      <c r="A62" s="89"/>
      <c r="B62" s="89"/>
      <c r="C62" s="89"/>
      <c r="D62" s="89"/>
      <c r="E62" s="89"/>
      <c r="F62" s="89"/>
      <c r="G62" s="89"/>
      <c r="H62" s="89"/>
      <c r="I62" s="89"/>
      <c r="J62" s="89"/>
      <c r="K62" s="89"/>
      <c r="L62" s="89"/>
      <c r="M62" s="89"/>
      <c r="N62" s="89"/>
      <c r="O62" s="89"/>
      <c r="P62" s="89"/>
      <c r="Q62" s="89"/>
      <c r="R62" s="89"/>
      <c r="S62" s="89"/>
      <c r="T62" s="89"/>
      <c r="U62" s="89"/>
      <c r="V62" s="89"/>
    </row>
    <row r="63" spans="1:22" x14ac:dyDescent="0.3">
      <c r="A63" s="89"/>
      <c r="B63" s="89"/>
      <c r="C63" s="89"/>
      <c r="D63" s="89"/>
      <c r="E63" s="89"/>
      <c r="F63" s="89"/>
      <c r="G63" s="89"/>
      <c r="H63" s="89"/>
      <c r="I63" s="89"/>
      <c r="J63" s="89"/>
      <c r="K63" s="89"/>
      <c r="L63" s="89"/>
      <c r="M63" s="89"/>
      <c r="N63" s="89"/>
      <c r="O63" s="89"/>
      <c r="P63" s="89"/>
      <c r="Q63" s="89"/>
      <c r="R63" s="89"/>
      <c r="S63" s="89"/>
      <c r="T63" s="89"/>
      <c r="U63" s="89"/>
      <c r="V63" s="89"/>
    </row>
    <row r="64" spans="1:22" x14ac:dyDescent="0.3">
      <c r="A64" s="89"/>
      <c r="B64" s="89"/>
      <c r="C64" s="89"/>
      <c r="D64" s="89"/>
      <c r="E64" s="89"/>
      <c r="F64" s="89"/>
      <c r="G64" s="89"/>
      <c r="H64" s="89"/>
      <c r="I64" s="89"/>
      <c r="J64" s="89"/>
      <c r="K64" s="89"/>
      <c r="L64" s="89"/>
      <c r="M64" s="89"/>
      <c r="N64" s="89"/>
      <c r="O64" s="89"/>
      <c r="P64" s="89"/>
      <c r="Q64" s="89"/>
      <c r="R64" s="89"/>
      <c r="S64" s="89"/>
      <c r="T64" s="89"/>
      <c r="U64" s="89"/>
      <c r="V64" s="89"/>
    </row>
    <row r="65" spans="1:22" x14ac:dyDescent="0.3">
      <c r="A65" s="89"/>
      <c r="B65" s="89"/>
      <c r="C65" s="89"/>
      <c r="D65" s="89"/>
      <c r="E65" s="89"/>
      <c r="F65" s="89"/>
      <c r="G65" s="89"/>
      <c r="H65" s="89"/>
      <c r="I65" s="89"/>
      <c r="J65" s="89"/>
      <c r="K65" s="89"/>
      <c r="L65" s="89"/>
      <c r="M65" s="89"/>
      <c r="N65" s="89"/>
      <c r="O65" s="89"/>
      <c r="P65" s="89"/>
      <c r="Q65" s="89"/>
      <c r="R65" s="89"/>
      <c r="S65" s="89"/>
      <c r="T65" s="89"/>
      <c r="U65" s="89"/>
      <c r="V65" s="89"/>
    </row>
    <row r="66" spans="1:22" x14ac:dyDescent="0.3">
      <c r="A66" s="89"/>
      <c r="B66" s="89"/>
      <c r="C66" s="89"/>
      <c r="D66" s="89"/>
      <c r="E66" s="89"/>
      <c r="F66" s="89"/>
      <c r="G66" s="89"/>
      <c r="H66" s="89"/>
      <c r="I66" s="89"/>
      <c r="J66" s="89"/>
      <c r="K66" s="89"/>
      <c r="L66" s="89"/>
      <c r="M66" s="89"/>
      <c r="N66" s="89"/>
      <c r="O66" s="89"/>
      <c r="P66" s="89"/>
      <c r="Q66" s="89"/>
      <c r="R66" s="89"/>
      <c r="S66" s="89"/>
      <c r="T66" s="89"/>
      <c r="U66" s="89"/>
      <c r="V66" s="89"/>
    </row>
    <row r="67" spans="1:22" x14ac:dyDescent="0.3">
      <c r="A67" s="89"/>
      <c r="B67" s="89"/>
      <c r="C67" s="89"/>
      <c r="D67" s="89"/>
      <c r="E67" s="89"/>
      <c r="F67" s="89"/>
      <c r="G67" s="89"/>
      <c r="H67" s="89"/>
      <c r="I67" s="89"/>
      <c r="J67" s="89"/>
      <c r="K67" s="89"/>
      <c r="L67" s="89"/>
      <c r="M67" s="89"/>
      <c r="N67" s="89"/>
      <c r="O67" s="89"/>
      <c r="P67" s="89"/>
      <c r="Q67" s="89"/>
      <c r="R67" s="89"/>
      <c r="S67" s="89"/>
      <c r="T67" s="89"/>
      <c r="U67" s="89"/>
      <c r="V67" s="89"/>
    </row>
    <row r="68" spans="1:22" x14ac:dyDescent="0.3">
      <c r="A68" s="89"/>
      <c r="B68" s="89"/>
      <c r="C68" s="89"/>
      <c r="D68" s="89"/>
      <c r="E68" s="89"/>
      <c r="F68" s="89"/>
      <c r="G68" s="89"/>
      <c r="H68" s="89"/>
      <c r="I68" s="89"/>
      <c r="J68" s="89"/>
      <c r="K68" s="89"/>
      <c r="L68" s="89"/>
      <c r="M68" s="89"/>
      <c r="N68" s="89"/>
      <c r="O68" s="89"/>
      <c r="P68" s="89"/>
      <c r="Q68" s="89"/>
      <c r="R68" s="89"/>
      <c r="S68" s="89"/>
      <c r="T68" s="89"/>
      <c r="U68" s="89"/>
      <c r="V68" s="89"/>
    </row>
    <row r="69" spans="1:22" x14ac:dyDescent="0.3">
      <c r="A69" s="89"/>
      <c r="B69" s="89"/>
      <c r="C69" s="89"/>
      <c r="D69" s="89"/>
      <c r="E69" s="89"/>
      <c r="F69" s="89"/>
      <c r="G69" s="89"/>
      <c r="H69" s="89"/>
      <c r="I69" s="89"/>
      <c r="J69" s="89"/>
      <c r="K69" s="89"/>
      <c r="L69" s="89"/>
      <c r="M69" s="89"/>
      <c r="N69" s="89"/>
      <c r="O69" s="89"/>
      <c r="P69" s="89"/>
      <c r="Q69" s="89"/>
      <c r="R69" s="89"/>
      <c r="S69" s="89"/>
      <c r="T69" s="89"/>
      <c r="U69" s="89"/>
      <c r="V69" s="89"/>
    </row>
    <row r="70" spans="1:22" x14ac:dyDescent="0.3">
      <c r="A70" s="89"/>
      <c r="B70" s="89"/>
      <c r="C70" s="89"/>
      <c r="D70" s="89"/>
      <c r="E70" s="89"/>
      <c r="F70" s="89"/>
      <c r="G70" s="89"/>
      <c r="H70" s="89"/>
      <c r="I70" s="89"/>
      <c r="J70" s="89"/>
      <c r="K70" s="89"/>
      <c r="L70" s="89"/>
      <c r="M70" s="89"/>
      <c r="N70" s="89"/>
      <c r="O70" s="89"/>
      <c r="P70" s="89"/>
      <c r="Q70" s="89"/>
      <c r="R70" s="89"/>
      <c r="S70" s="89"/>
      <c r="T70" s="89"/>
      <c r="U70" s="89"/>
      <c r="V70" s="89"/>
    </row>
    <row r="71" spans="1:22" x14ac:dyDescent="0.3">
      <c r="A71" s="89"/>
      <c r="B71" s="89"/>
      <c r="C71" s="89"/>
      <c r="D71" s="89"/>
      <c r="E71" s="89"/>
      <c r="F71" s="89"/>
      <c r="G71" s="89"/>
      <c r="H71" s="89"/>
      <c r="I71" s="89"/>
      <c r="J71" s="89"/>
      <c r="K71" s="89"/>
      <c r="L71" s="89"/>
      <c r="M71" s="89"/>
      <c r="N71" s="89"/>
      <c r="O71" s="89"/>
      <c r="P71" s="89"/>
      <c r="Q71" s="89"/>
      <c r="R71" s="89"/>
      <c r="S71" s="89"/>
      <c r="T71" s="89"/>
      <c r="U71" s="89"/>
      <c r="V71" s="89"/>
    </row>
    <row r="72" spans="1:22" x14ac:dyDescent="0.3">
      <c r="A72" s="89"/>
      <c r="B72" s="89"/>
      <c r="C72" s="89"/>
      <c r="D72" s="89"/>
      <c r="E72" s="89"/>
      <c r="F72" s="89"/>
      <c r="G72" s="89"/>
      <c r="H72" s="89"/>
      <c r="I72" s="89"/>
      <c r="J72" s="89"/>
      <c r="K72" s="89"/>
      <c r="L72" s="89"/>
      <c r="M72" s="89"/>
      <c r="N72" s="89"/>
      <c r="O72" s="89"/>
      <c r="P72" s="89"/>
      <c r="Q72" s="89"/>
      <c r="R72" s="89"/>
      <c r="S72" s="89"/>
      <c r="T72" s="89"/>
      <c r="U72" s="89"/>
      <c r="V72" s="89"/>
    </row>
    <row r="73" spans="1:22" x14ac:dyDescent="0.3">
      <c r="A73" s="89"/>
      <c r="B73" s="89"/>
      <c r="C73" s="89"/>
      <c r="D73" s="89"/>
      <c r="E73" s="89"/>
      <c r="F73" s="89"/>
      <c r="G73" s="89"/>
      <c r="H73" s="89"/>
      <c r="I73" s="89"/>
      <c r="J73" s="89"/>
      <c r="K73" s="89"/>
      <c r="L73" s="89"/>
      <c r="M73" s="89"/>
      <c r="N73" s="89"/>
      <c r="O73" s="89"/>
      <c r="P73" s="89"/>
      <c r="Q73" s="89"/>
      <c r="R73" s="89"/>
      <c r="S73" s="89"/>
      <c r="T73" s="89"/>
      <c r="U73" s="89"/>
      <c r="V73" s="89"/>
    </row>
    <row r="74" spans="1:22" x14ac:dyDescent="0.3">
      <c r="A74" s="89"/>
      <c r="B74" s="89"/>
      <c r="C74" s="89"/>
      <c r="D74" s="89"/>
      <c r="E74" s="89"/>
      <c r="F74" s="89"/>
      <c r="G74" s="89"/>
      <c r="H74" s="89"/>
      <c r="I74" s="89"/>
      <c r="J74" s="89"/>
      <c r="K74" s="89"/>
      <c r="L74" s="89"/>
      <c r="M74" s="89"/>
      <c r="N74" s="89"/>
      <c r="O74" s="89"/>
      <c r="P74" s="89"/>
      <c r="Q74" s="89"/>
      <c r="R74" s="89"/>
      <c r="S74" s="89"/>
      <c r="T74" s="89"/>
      <c r="U74" s="89"/>
      <c r="V74" s="89"/>
    </row>
    <row r="75" spans="1:22" x14ac:dyDescent="0.3">
      <c r="A75" s="89"/>
      <c r="B75" s="89"/>
      <c r="C75" s="89"/>
      <c r="D75" s="89"/>
      <c r="E75" s="89"/>
      <c r="F75" s="89"/>
      <c r="G75" s="89"/>
      <c r="H75" s="89"/>
      <c r="I75" s="89"/>
      <c r="J75" s="89"/>
      <c r="K75" s="89"/>
      <c r="L75" s="89"/>
      <c r="M75" s="89"/>
      <c r="N75" s="89"/>
      <c r="O75" s="89"/>
      <c r="P75" s="89"/>
      <c r="Q75" s="89"/>
      <c r="R75" s="89"/>
      <c r="S75" s="89"/>
      <c r="T75" s="89"/>
      <c r="U75" s="89"/>
      <c r="V75" s="89"/>
    </row>
    <row r="76" spans="1:22" x14ac:dyDescent="0.3">
      <c r="A76" s="89"/>
      <c r="B76" s="89"/>
      <c r="C76" s="89"/>
      <c r="D76" s="89"/>
      <c r="E76" s="89"/>
      <c r="F76" s="89"/>
      <c r="G76" s="89"/>
      <c r="H76" s="89"/>
      <c r="I76" s="89"/>
      <c r="J76" s="89"/>
      <c r="K76" s="89"/>
      <c r="L76" s="89"/>
      <c r="M76" s="89"/>
      <c r="N76" s="89"/>
      <c r="O76" s="89"/>
      <c r="P76" s="89"/>
      <c r="Q76" s="89"/>
      <c r="R76" s="89"/>
      <c r="S76" s="89"/>
      <c r="T76" s="89"/>
      <c r="U76" s="89"/>
      <c r="V76" s="89"/>
    </row>
    <row r="77" spans="1:22" x14ac:dyDescent="0.3">
      <c r="A77" s="89"/>
      <c r="B77" s="89"/>
      <c r="C77" s="89"/>
      <c r="D77" s="89"/>
      <c r="E77" s="89"/>
      <c r="F77" s="89"/>
      <c r="G77" s="89"/>
      <c r="H77" s="89"/>
      <c r="I77" s="89"/>
      <c r="J77" s="89"/>
      <c r="K77" s="89"/>
      <c r="L77" s="89"/>
      <c r="M77" s="89"/>
      <c r="N77" s="89"/>
      <c r="O77" s="89"/>
      <c r="P77" s="89"/>
      <c r="Q77" s="89"/>
      <c r="R77" s="89"/>
      <c r="S77" s="89"/>
      <c r="T77" s="89"/>
      <c r="U77" s="89"/>
      <c r="V77" s="89"/>
    </row>
    <row r="78" spans="1:22" x14ac:dyDescent="0.3">
      <c r="A78" s="89"/>
      <c r="B78" s="89"/>
      <c r="C78" s="89"/>
      <c r="D78" s="89"/>
      <c r="E78" s="89"/>
      <c r="F78" s="89"/>
      <c r="G78" s="89"/>
      <c r="H78" s="89"/>
      <c r="I78" s="89"/>
      <c r="J78" s="89"/>
      <c r="K78" s="89"/>
      <c r="L78" s="89"/>
      <c r="M78" s="89"/>
      <c r="N78" s="89"/>
      <c r="O78" s="89"/>
      <c r="P78" s="89"/>
      <c r="Q78" s="89"/>
      <c r="R78" s="89"/>
      <c r="S78" s="89"/>
      <c r="T78" s="89"/>
      <c r="U78" s="89"/>
      <c r="V78" s="89"/>
    </row>
    <row r="79" spans="1:22" x14ac:dyDescent="0.3">
      <c r="A79" s="89"/>
      <c r="B79" s="89"/>
      <c r="C79" s="89"/>
      <c r="D79" s="89"/>
      <c r="E79" s="89"/>
      <c r="F79" s="89"/>
      <c r="G79" s="89"/>
      <c r="H79" s="89"/>
      <c r="I79" s="89"/>
      <c r="J79" s="89"/>
      <c r="K79" s="89"/>
      <c r="L79" s="89"/>
      <c r="M79" s="89"/>
      <c r="N79" s="89"/>
      <c r="O79" s="89"/>
      <c r="P79" s="89"/>
      <c r="Q79" s="89"/>
      <c r="R79" s="89"/>
      <c r="S79" s="89"/>
      <c r="T79" s="89"/>
      <c r="U79" s="89"/>
      <c r="V79" s="89"/>
    </row>
    <row r="80" spans="1:22" x14ac:dyDescent="0.3">
      <c r="A80" s="89"/>
      <c r="B80" s="89"/>
      <c r="C80" s="89"/>
      <c r="D80" s="89"/>
      <c r="E80" s="89"/>
      <c r="F80" s="89"/>
      <c r="G80" s="89"/>
      <c r="H80" s="89"/>
      <c r="I80" s="89"/>
      <c r="J80" s="89"/>
      <c r="K80" s="89"/>
      <c r="L80" s="89"/>
      <c r="M80" s="89"/>
      <c r="N80" s="89"/>
      <c r="O80" s="89"/>
      <c r="P80" s="89"/>
      <c r="Q80" s="89"/>
      <c r="R80" s="89"/>
      <c r="S80" s="89"/>
      <c r="T80" s="89"/>
      <c r="U80" s="89"/>
      <c r="V80" s="89"/>
    </row>
    <row r="81" spans="1:22" x14ac:dyDescent="0.3">
      <c r="A81" s="89"/>
      <c r="B81" s="89"/>
      <c r="C81" s="89"/>
      <c r="D81" s="89"/>
      <c r="E81" s="89"/>
      <c r="F81" s="89"/>
      <c r="G81" s="89"/>
      <c r="H81" s="89"/>
      <c r="I81" s="89"/>
      <c r="J81" s="89"/>
      <c r="K81" s="89"/>
      <c r="L81" s="89"/>
      <c r="M81" s="89"/>
      <c r="N81" s="89"/>
      <c r="O81" s="89"/>
      <c r="P81" s="89"/>
      <c r="Q81" s="89"/>
      <c r="R81" s="89"/>
      <c r="S81" s="89"/>
      <c r="T81" s="89"/>
      <c r="U81" s="89"/>
      <c r="V81" s="89"/>
    </row>
    <row r="82" spans="1:22" x14ac:dyDescent="0.3">
      <c r="A82" s="89"/>
      <c r="B82" s="89"/>
      <c r="C82" s="89"/>
      <c r="D82" s="89"/>
      <c r="E82" s="89"/>
      <c r="F82" s="89"/>
      <c r="G82" s="89"/>
      <c r="H82" s="89"/>
      <c r="I82" s="89"/>
      <c r="J82" s="89"/>
      <c r="K82" s="89"/>
      <c r="L82" s="89"/>
      <c r="M82" s="89"/>
      <c r="N82" s="89"/>
      <c r="O82" s="89"/>
      <c r="P82" s="89"/>
      <c r="Q82" s="89"/>
      <c r="R82" s="89"/>
      <c r="S82" s="89"/>
      <c r="T82" s="89"/>
      <c r="U82" s="89"/>
      <c r="V82" s="89"/>
    </row>
    <row r="83" spans="1:22" x14ac:dyDescent="0.3">
      <c r="A83" s="89"/>
      <c r="B83" s="89"/>
      <c r="C83" s="89"/>
      <c r="D83" s="89"/>
      <c r="E83" s="89"/>
      <c r="F83" s="89"/>
      <c r="G83" s="89"/>
      <c r="H83" s="89"/>
      <c r="I83" s="89"/>
      <c r="J83" s="89"/>
      <c r="K83" s="89"/>
      <c r="L83" s="89"/>
      <c r="M83" s="89"/>
      <c r="N83" s="89"/>
      <c r="O83" s="89"/>
      <c r="P83" s="89"/>
      <c r="Q83" s="89"/>
      <c r="R83" s="89"/>
      <c r="S83" s="89"/>
      <c r="T83" s="89"/>
      <c r="U83" s="89"/>
      <c r="V83" s="89"/>
    </row>
    <row r="84" spans="1:22" x14ac:dyDescent="0.3">
      <c r="A84" s="89"/>
      <c r="B84" s="89"/>
      <c r="C84" s="89"/>
      <c r="D84" s="89"/>
      <c r="E84" s="89"/>
      <c r="F84" s="89"/>
      <c r="G84" s="89"/>
      <c r="H84" s="89"/>
      <c r="I84" s="89"/>
      <c r="J84" s="89"/>
      <c r="K84" s="89"/>
      <c r="L84" s="89"/>
      <c r="M84" s="89"/>
      <c r="N84" s="89"/>
      <c r="O84" s="89"/>
      <c r="P84" s="89"/>
      <c r="Q84" s="89"/>
      <c r="R84" s="89"/>
      <c r="S84" s="89"/>
      <c r="T84" s="89"/>
      <c r="U84" s="89"/>
      <c r="V84" s="89"/>
    </row>
    <row r="85" spans="1:22" x14ac:dyDescent="0.3">
      <c r="A85" s="89"/>
      <c r="B85" s="89"/>
      <c r="C85" s="89"/>
      <c r="D85" s="89"/>
      <c r="E85" s="89"/>
      <c r="F85" s="89"/>
      <c r="G85" s="89"/>
      <c r="H85" s="89"/>
      <c r="I85" s="89"/>
      <c r="J85" s="89"/>
      <c r="K85" s="89"/>
      <c r="L85" s="89"/>
      <c r="M85" s="89"/>
      <c r="N85" s="89"/>
      <c r="O85" s="89"/>
      <c r="P85" s="89"/>
      <c r="Q85" s="89"/>
      <c r="R85" s="89"/>
      <c r="S85" s="89"/>
      <c r="T85" s="89"/>
      <c r="U85" s="89"/>
      <c r="V85" s="89"/>
    </row>
    <row r="86" spans="1:22" x14ac:dyDescent="0.3">
      <c r="A86" s="89"/>
      <c r="B86" s="89"/>
      <c r="C86" s="89"/>
      <c r="D86" s="89"/>
      <c r="E86" s="89"/>
      <c r="F86" s="89"/>
      <c r="G86" s="89"/>
      <c r="H86" s="89"/>
      <c r="I86" s="89"/>
      <c r="J86" s="89"/>
      <c r="K86" s="89"/>
      <c r="L86" s="89"/>
      <c r="M86" s="89"/>
      <c r="N86" s="89"/>
      <c r="O86" s="89"/>
      <c r="P86" s="89"/>
      <c r="Q86" s="89"/>
      <c r="R86" s="89"/>
      <c r="S86" s="89"/>
      <c r="T86" s="89"/>
      <c r="U86" s="89"/>
      <c r="V86" s="89"/>
    </row>
    <row r="87" spans="1:22" x14ac:dyDescent="0.3">
      <c r="A87" s="89"/>
      <c r="B87" s="89"/>
      <c r="C87" s="89"/>
      <c r="D87" s="89"/>
      <c r="E87" s="89"/>
      <c r="F87" s="89"/>
      <c r="G87" s="89"/>
      <c r="H87" s="89"/>
      <c r="I87" s="89"/>
      <c r="J87" s="89"/>
      <c r="K87" s="89"/>
      <c r="L87" s="89"/>
      <c r="M87" s="89"/>
      <c r="N87" s="89"/>
      <c r="O87" s="89"/>
      <c r="P87" s="89"/>
      <c r="Q87" s="89"/>
      <c r="R87" s="89"/>
      <c r="S87" s="89"/>
      <c r="T87" s="89"/>
      <c r="U87" s="89"/>
      <c r="V87" s="89"/>
    </row>
    <row r="88" spans="1:22" x14ac:dyDescent="0.3">
      <c r="A88" s="89"/>
      <c r="B88" s="89"/>
      <c r="C88" s="89"/>
      <c r="D88" s="89"/>
      <c r="E88" s="89"/>
      <c r="F88" s="89"/>
      <c r="G88" s="89"/>
      <c r="H88" s="89"/>
      <c r="I88" s="89"/>
      <c r="J88" s="89"/>
      <c r="K88" s="89"/>
      <c r="L88" s="89"/>
      <c r="M88" s="89"/>
      <c r="N88" s="89"/>
      <c r="O88" s="89"/>
      <c r="P88" s="89"/>
      <c r="Q88" s="89"/>
      <c r="R88" s="89"/>
      <c r="S88" s="89"/>
      <c r="T88" s="89"/>
      <c r="U88" s="89"/>
      <c r="V88" s="89"/>
    </row>
    <row r="89" spans="1:22" x14ac:dyDescent="0.3">
      <c r="A89" s="89"/>
      <c r="B89" s="89"/>
      <c r="C89" s="89"/>
      <c r="D89" s="89"/>
      <c r="E89" s="89"/>
      <c r="F89" s="89"/>
      <c r="G89" s="89"/>
      <c r="H89" s="89"/>
      <c r="I89" s="89"/>
      <c r="J89" s="89"/>
      <c r="K89" s="89"/>
      <c r="L89" s="89"/>
      <c r="M89" s="89"/>
      <c r="N89" s="89"/>
      <c r="O89" s="89"/>
      <c r="P89" s="89"/>
      <c r="Q89" s="89"/>
      <c r="R89" s="89"/>
      <c r="S89" s="89"/>
      <c r="T89" s="89"/>
      <c r="U89" s="89"/>
      <c r="V89" s="89"/>
    </row>
    <row r="90" spans="1:22" x14ac:dyDescent="0.3">
      <c r="A90" s="89"/>
      <c r="B90" s="89"/>
      <c r="C90" s="89"/>
      <c r="D90" s="89"/>
      <c r="E90" s="89"/>
      <c r="F90" s="89"/>
      <c r="G90" s="89"/>
      <c r="H90" s="89"/>
      <c r="I90" s="89"/>
      <c r="J90" s="89"/>
      <c r="K90" s="89"/>
      <c r="L90" s="89"/>
      <c r="M90" s="89"/>
      <c r="N90" s="89"/>
      <c r="O90" s="89"/>
      <c r="P90" s="89"/>
      <c r="Q90" s="89"/>
      <c r="R90" s="89"/>
      <c r="S90" s="89"/>
      <c r="T90" s="89"/>
      <c r="U90" s="89"/>
      <c r="V90" s="89"/>
    </row>
    <row r="91" spans="1:22" x14ac:dyDescent="0.3">
      <c r="A91" s="89"/>
      <c r="B91" s="89"/>
      <c r="C91" s="89"/>
      <c r="D91" s="89"/>
      <c r="E91" s="89"/>
      <c r="F91" s="89"/>
      <c r="G91" s="89"/>
      <c r="H91" s="89"/>
      <c r="I91" s="89"/>
      <c r="J91" s="89"/>
      <c r="K91" s="89"/>
      <c r="L91" s="89"/>
      <c r="M91" s="89"/>
      <c r="N91" s="89"/>
      <c r="O91" s="89"/>
      <c r="P91" s="89"/>
      <c r="Q91" s="89"/>
      <c r="R91" s="89"/>
      <c r="S91" s="89"/>
      <c r="T91" s="89"/>
      <c r="U91" s="89"/>
      <c r="V91" s="89"/>
    </row>
    <row r="92" spans="1:22" x14ac:dyDescent="0.3">
      <c r="A92" s="89"/>
      <c r="B92" s="89"/>
      <c r="C92" s="89"/>
      <c r="D92" s="89"/>
      <c r="E92" s="89"/>
      <c r="F92" s="89"/>
      <c r="G92" s="89"/>
      <c r="H92" s="89"/>
      <c r="I92" s="89"/>
      <c r="J92" s="89"/>
      <c r="K92" s="89"/>
      <c r="L92" s="89"/>
      <c r="M92" s="89"/>
      <c r="N92" s="89"/>
      <c r="O92" s="89"/>
      <c r="P92" s="89"/>
      <c r="Q92" s="89"/>
      <c r="R92" s="89"/>
      <c r="S92" s="89"/>
      <c r="T92" s="89"/>
      <c r="U92" s="89"/>
      <c r="V92" s="89"/>
    </row>
    <row r="93" spans="1:22" x14ac:dyDescent="0.3">
      <c r="A93" s="89"/>
      <c r="B93" s="89"/>
      <c r="C93" s="89"/>
      <c r="D93" s="89"/>
      <c r="E93" s="89"/>
      <c r="F93" s="89"/>
      <c r="G93" s="89"/>
      <c r="H93" s="89"/>
      <c r="I93" s="89"/>
      <c r="J93" s="89"/>
      <c r="K93" s="89"/>
      <c r="L93" s="89"/>
      <c r="M93" s="89"/>
      <c r="N93" s="89"/>
      <c r="O93" s="89"/>
      <c r="P93" s="89"/>
      <c r="Q93" s="89"/>
      <c r="R93" s="89"/>
      <c r="S93" s="89"/>
      <c r="T93" s="89"/>
      <c r="U93" s="89"/>
      <c r="V93" s="89"/>
    </row>
    <row r="94" spans="1:22" x14ac:dyDescent="0.3">
      <c r="A94" s="89"/>
      <c r="B94" s="89"/>
      <c r="C94" s="89"/>
      <c r="D94" s="89"/>
      <c r="E94" s="89"/>
      <c r="F94" s="89"/>
      <c r="G94" s="89"/>
      <c r="H94" s="89"/>
      <c r="I94" s="89"/>
      <c r="J94" s="89"/>
      <c r="K94" s="89"/>
      <c r="L94" s="89"/>
      <c r="M94" s="89"/>
      <c r="N94" s="89"/>
      <c r="O94" s="89"/>
      <c r="P94" s="89"/>
      <c r="Q94" s="89"/>
      <c r="R94" s="89"/>
      <c r="S94" s="89"/>
      <c r="T94" s="89"/>
      <c r="U94" s="89"/>
      <c r="V94" s="89"/>
    </row>
    <row r="95" spans="1:22" x14ac:dyDescent="0.3">
      <c r="A95" s="89"/>
      <c r="B95" s="89"/>
      <c r="C95" s="89"/>
      <c r="D95" s="89"/>
      <c r="E95" s="89"/>
      <c r="F95" s="89"/>
      <c r="G95" s="89"/>
      <c r="H95" s="89"/>
      <c r="I95" s="89"/>
      <c r="J95" s="89"/>
      <c r="K95" s="89"/>
      <c r="L95" s="89"/>
      <c r="M95" s="89"/>
      <c r="N95" s="89"/>
      <c r="O95" s="89"/>
      <c r="P95" s="89"/>
      <c r="Q95" s="89"/>
      <c r="R95" s="89"/>
      <c r="S95" s="89"/>
      <c r="T95" s="89"/>
      <c r="U95" s="89"/>
      <c r="V95" s="89"/>
    </row>
    <row r="96" spans="1:22" x14ac:dyDescent="0.3">
      <c r="A96" s="89"/>
      <c r="B96" s="89"/>
      <c r="C96" s="89"/>
      <c r="D96" s="89"/>
      <c r="E96" s="89"/>
      <c r="F96" s="89"/>
      <c r="G96" s="89"/>
      <c r="H96" s="89"/>
      <c r="I96" s="89"/>
      <c r="J96" s="89"/>
      <c r="K96" s="89"/>
      <c r="L96" s="89"/>
      <c r="M96" s="89"/>
      <c r="N96" s="89"/>
      <c r="O96" s="89"/>
      <c r="P96" s="89"/>
      <c r="Q96" s="89"/>
      <c r="R96" s="89"/>
      <c r="S96" s="89"/>
      <c r="T96" s="89"/>
      <c r="U96" s="89"/>
      <c r="V96" s="89"/>
    </row>
    <row r="97" spans="1:22" x14ac:dyDescent="0.3">
      <c r="A97" s="89"/>
      <c r="B97" s="89"/>
      <c r="C97" s="89"/>
      <c r="D97" s="89"/>
      <c r="E97" s="89"/>
      <c r="F97" s="89"/>
      <c r="G97" s="89"/>
      <c r="H97" s="89"/>
      <c r="I97" s="89"/>
      <c r="J97" s="89"/>
      <c r="K97" s="89"/>
      <c r="L97" s="89"/>
      <c r="M97" s="89"/>
      <c r="N97" s="89"/>
      <c r="O97" s="89"/>
      <c r="P97" s="89"/>
      <c r="Q97" s="89"/>
      <c r="R97" s="89"/>
      <c r="S97" s="89"/>
      <c r="T97" s="89"/>
      <c r="U97" s="89"/>
      <c r="V97" s="89"/>
    </row>
    <row r="98" spans="1:22" x14ac:dyDescent="0.3">
      <c r="A98" s="89"/>
      <c r="B98" s="89"/>
      <c r="C98" s="89"/>
      <c r="D98" s="89"/>
      <c r="E98" s="89"/>
      <c r="F98" s="89"/>
      <c r="G98" s="89"/>
      <c r="H98" s="89"/>
      <c r="I98" s="89"/>
      <c r="J98" s="89"/>
      <c r="K98" s="89"/>
      <c r="L98" s="89"/>
      <c r="M98" s="89"/>
      <c r="N98" s="89"/>
      <c r="O98" s="89"/>
      <c r="P98" s="89"/>
      <c r="Q98" s="89"/>
      <c r="R98" s="89"/>
      <c r="S98" s="89"/>
      <c r="T98" s="89"/>
      <c r="U98" s="89"/>
      <c r="V98" s="89"/>
    </row>
    <row r="99" spans="1:22" x14ac:dyDescent="0.3">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3">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3">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3">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3">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3">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3">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3">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3">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3">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3">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3">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3">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3">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3">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3">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3">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3">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3">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3">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3">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3">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3">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3">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3">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3">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3">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3">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3">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3">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3">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3">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3">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3">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3">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3">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3">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3">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3">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3">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3">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3">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3">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3">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3">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3">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3">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3">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3">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3">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3">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3">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3">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3">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3">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3">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3">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3">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3">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3">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3">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3">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3">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3">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3">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3">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3">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3">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3">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3">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3">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3">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3">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3">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3">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3">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3">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3">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3">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3">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3">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3">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3">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3">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3">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3">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3">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3">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3">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3">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3">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3">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3">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3">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3">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3">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3">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3">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3">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3">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3">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3">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3">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3">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3">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3">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3">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3">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3">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3">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3">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3">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3">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3">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3">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3">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3">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3">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3">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3">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3">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3">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3">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3">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3">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3">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3">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3">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3">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3">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3">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3">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3">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3">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3">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3">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3">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3">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3">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3">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3">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3">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3">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3">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3">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3">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3">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3">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3">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3">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3">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3">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3">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3">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3">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3">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3">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3">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3">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3">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3">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3">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3">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3">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3">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3">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3">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3">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3">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3">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3">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3">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3">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3">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3">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3">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3">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3">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3">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3">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3">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3">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3">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3">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3">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3">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3">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3">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3">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3">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3">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3">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3">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3">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3">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3">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3">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3">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3">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3">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3">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3">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3">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3">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3">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3">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3">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3">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3">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3">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3">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3">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3">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3">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3">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3">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3">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3">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3">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3">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3">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3">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3">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3">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3">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3">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3">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3">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3">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3">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3">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3">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3">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3">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3">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3">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3">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3">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3">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09375" defaultRowHeight="14.4" x14ac:dyDescent="0.3"/>
  <cols>
    <col min="1" max="1" width="7.44140625" style="90" customWidth="1"/>
    <col min="2" max="2" width="35.88671875" style="90" customWidth="1"/>
    <col min="3" max="3" width="31.109375" style="90" customWidth="1"/>
    <col min="4" max="4" width="25" style="90" customWidth="1"/>
    <col min="5" max="5" width="50" style="90" customWidth="1"/>
    <col min="6" max="6" width="57" style="90" customWidth="1"/>
    <col min="7" max="7" width="57.5546875" style="90" customWidth="1"/>
    <col min="8" max="8" width="20.5546875" style="98" customWidth="1"/>
    <col min="9" max="9" width="20.5546875" style="90" customWidth="1"/>
    <col min="10" max="10" width="20.5546875" style="98" customWidth="1"/>
    <col min="11" max="11" width="16" style="90" customWidth="1"/>
    <col min="12" max="12" width="20.5546875" style="90" customWidth="1"/>
    <col min="13" max="13" width="21.33203125" style="98" customWidth="1"/>
    <col min="14" max="14" width="23.88671875" style="90" customWidth="1"/>
    <col min="15" max="15" width="17.88671875" style="90" customWidth="1"/>
    <col min="16" max="16" width="23.88671875" style="90" customWidth="1"/>
    <col min="17" max="17" width="58" style="90" customWidth="1"/>
    <col min="18" max="18" width="27" style="90" customWidth="1"/>
    <col min="19" max="19" width="43" style="90" customWidth="1"/>
    <col min="20" max="16384" width="9.109375" style="90"/>
  </cols>
  <sheetData>
    <row r="1" spans="1:28" s="63" customFormat="1" ht="18.75" customHeight="1" x14ac:dyDescent="0.25">
      <c r="A1" s="72"/>
      <c r="H1" s="94"/>
      <c r="J1" s="94"/>
      <c r="M1" s="94"/>
      <c r="S1" s="73" t="s">
        <v>67</v>
      </c>
    </row>
    <row r="2" spans="1:28" s="63" customFormat="1" ht="18.75" customHeight="1" x14ac:dyDescent="0.35">
      <c r="A2" s="72"/>
      <c r="H2" s="94"/>
      <c r="J2" s="94"/>
      <c r="M2" s="94"/>
      <c r="S2" s="74" t="s">
        <v>10</v>
      </c>
    </row>
    <row r="3" spans="1:28" s="63" customFormat="1" ht="18" x14ac:dyDescent="0.35">
      <c r="H3" s="94"/>
      <c r="J3" s="94"/>
      <c r="M3" s="94"/>
      <c r="S3" s="74" t="str">
        <f>'1. паспорт местоположение'!C3</f>
        <v>от «05» мая 2016 г. №380</v>
      </c>
    </row>
    <row r="4" spans="1:28" s="63" customFormat="1"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63" customFormat="1" ht="15.6" x14ac:dyDescent="0.25">
      <c r="A5" s="75"/>
      <c r="H5" s="94"/>
      <c r="J5" s="94"/>
      <c r="M5" s="94"/>
    </row>
    <row r="6" spans="1:28" s="63" customFormat="1" ht="17.399999999999999" x14ac:dyDescent="0.25">
      <c r="A6" s="373" t="s">
        <v>9</v>
      </c>
      <c r="B6" s="373"/>
      <c r="C6" s="373"/>
      <c r="D6" s="373"/>
      <c r="E6" s="373"/>
      <c r="F6" s="373"/>
      <c r="G6" s="373"/>
      <c r="H6" s="373"/>
      <c r="I6" s="373"/>
      <c r="J6" s="373"/>
      <c r="K6" s="373"/>
      <c r="L6" s="373"/>
      <c r="M6" s="373"/>
      <c r="N6" s="373"/>
      <c r="O6" s="373"/>
      <c r="P6" s="373"/>
      <c r="Q6" s="373"/>
      <c r="R6" s="373"/>
      <c r="S6" s="373"/>
      <c r="T6" s="62"/>
      <c r="U6" s="62"/>
      <c r="V6" s="62"/>
      <c r="W6" s="62"/>
      <c r="X6" s="62"/>
      <c r="Y6" s="62"/>
      <c r="Z6" s="62"/>
      <c r="AA6" s="62"/>
      <c r="AB6" s="62"/>
    </row>
    <row r="7" spans="1:28" s="63" customFormat="1" ht="17.399999999999999" x14ac:dyDescent="0.25">
      <c r="A7" s="373"/>
      <c r="B7" s="373"/>
      <c r="C7" s="373"/>
      <c r="D7" s="373"/>
      <c r="E7" s="373"/>
      <c r="F7" s="373"/>
      <c r="G7" s="373"/>
      <c r="H7" s="373"/>
      <c r="I7" s="373"/>
      <c r="J7" s="373"/>
      <c r="K7" s="373"/>
      <c r="L7" s="373"/>
      <c r="M7" s="373"/>
      <c r="N7" s="373"/>
      <c r="O7" s="373"/>
      <c r="P7" s="373"/>
      <c r="Q7" s="373"/>
      <c r="R7" s="373"/>
      <c r="S7" s="373"/>
      <c r="T7" s="62"/>
      <c r="U7" s="62"/>
      <c r="V7" s="62"/>
      <c r="W7" s="62"/>
      <c r="X7" s="62"/>
      <c r="Y7" s="62"/>
      <c r="Z7" s="62"/>
      <c r="AA7" s="62"/>
      <c r="AB7" s="62"/>
    </row>
    <row r="8" spans="1:28" s="63" customFormat="1" ht="17.39999999999999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62"/>
      <c r="U8" s="62"/>
      <c r="V8" s="62"/>
      <c r="W8" s="62"/>
      <c r="X8" s="62"/>
      <c r="Y8" s="62"/>
      <c r="Z8" s="62"/>
      <c r="AA8" s="62"/>
      <c r="AB8" s="62"/>
    </row>
    <row r="9" spans="1:28" s="63" customFormat="1" ht="17.399999999999999" x14ac:dyDescent="0.25">
      <c r="A9" s="375" t="s">
        <v>8</v>
      </c>
      <c r="B9" s="375"/>
      <c r="C9" s="375"/>
      <c r="D9" s="375"/>
      <c r="E9" s="375"/>
      <c r="F9" s="375"/>
      <c r="G9" s="375"/>
      <c r="H9" s="375"/>
      <c r="I9" s="375"/>
      <c r="J9" s="375"/>
      <c r="K9" s="375"/>
      <c r="L9" s="375"/>
      <c r="M9" s="375"/>
      <c r="N9" s="375"/>
      <c r="O9" s="375"/>
      <c r="P9" s="375"/>
      <c r="Q9" s="375"/>
      <c r="R9" s="375"/>
      <c r="S9" s="375"/>
      <c r="T9" s="62"/>
      <c r="U9" s="62"/>
      <c r="V9" s="62"/>
      <c r="W9" s="62"/>
      <c r="X9" s="62"/>
      <c r="Y9" s="62"/>
      <c r="Z9" s="62"/>
      <c r="AA9" s="62"/>
      <c r="AB9" s="62"/>
    </row>
    <row r="10" spans="1:28" s="63" customFormat="1" ht="17.399999999999999" x14ac:dyDescent="0.25">
      <c r="A10" s="373"/>
      <c r="B10" s="373"/>
      <c r="C10" s="373"/>
      <c r="D10" s="373"/>
      <c r="E10" s="373"/>
      <c r="F10" s="373"/>
      <c r="G10" s="373"/>
      <c r="H10" s="373"/>
      <c r="I10" s="373"/>
      <c r="J10" s="373"/>
      <c r="K10" s="373"/>
      <c r="L10" s="373"/>
      <c r="M10" s="373"/>
      <c r="N10" s="373"/>
      <c r="O10" s="373"/>
      <c r="P10" s="373"/>
      <c r="Q10" s="373"/>
      <c r="R10" s="373"/>
      <c r="S10" s="373"/>
      <c r="T10" s="62"/>
      <c r="U10" s="62"/>
      <c r="V10" s="62"/>
      <c r="W10" s="62"/>
      <c r="X10" s="62"/>
      <c r="Y10" s="62"/>
      <c r="Z10" s="62"/>
      <c r="AA10" s="62"/>
      <c r="AB10" s="62"/>
    </row>
    <row r="11" spans="1:28" s="63" customFormat="1" ht="17.399999999999999" x14ac:dyDescent="0.25">
      <c r="A11" s="380" t="str">
        <f>'1. паспорт местоположение'!A12:C12</f>
        <v>M_NS3300.KL.0049</v>
      </c>
      <c r="B11" s="380"/>
      <c r="C11" s="380"/>
      <c r="D11" s="380"/>
      <c r="E11" s="380"/>
      <c r="F11" s="380"/>
      <c r="G11" s="380"/>
      <c r="H11" s="380"/>
      <c r="I11" s="380"/>
      <c r="J11" s="380"/>
      <c r="K11" s="380"/>
      <c r="L11" s="380"/>
      <c r="M11" s="380"/>
      <c r="N11" s="380"/>
      <c r="O11" s="380"/>
      <c r="P11" s="380"/>
      <c r="Q11" s="380"/>
      <c r="R11" s="380"/>
      <c r="S11" s="380"/>
      <c r="T11" s="62"/>
      <c r="U11" s="62"/>
      <c r="V11" s="62"/>
      <c r="W11" s="62"/>
      <c r="X11" s="62"/>
      <c r="Y11" s="62"/>
      <c r="Z11" s="62"/>
      <c r="AA11" s="62"/>
      <c r="AB11" s="62"/>
    </row>
    <row r="12" spans="1:28" s="63" customFormat="1" ht="17.399999999999999" x14ac:dyDescent="0.25">
      <c r="A12" s="375" t="s">
        <v>7</v>
      </c>
      <c r="B12" s="375"/>
      <c r="C12" s="375"/>
      <c r="D12" s="375"/>
      <c r="E12" s="375"/>
      <c r="F12" s="375"/>
      <c r="G12" s="375"/>
      <c r="H12" s="375"/>
      <c r="I12" s="375"/>
      <c r="J12" s="375"/>
      <c r="K12" s="375"/>
      <c r="L12" s="375"/>
      <c r="M12" s="375"/>
      <c r="N12" s="375"/>
      <c r="O12" s="375"/>
      <c r="P12" s="375"/>
      <c r="Q12" s="375"/>
      <c r="R12" s="375"/>
      <c r="S12" s="375"/>
      <c r="T12" s="62"/>
      <c r="U12" s="62"/>
      <c r="V12" s="62"/>
      <c r="W12" s="62"/>
      <c r="X12" s="62"/>
      <c r="Y12" s="62"/>
      <c r="Z12" s="62"/>
      <c r="AA12" s="62"/>
      <c r="AB12" s="62"/>
    </row>
    <row r="13" spans="1:28" s="79" customFormat="1" ht="9.75" customHeight="1" x14ac:dyDescent="0.25">
      <c r="A13" s="381"/>
      <c r="B13" s="381"/>
      <c r="C13" s="381"/>
      <c r="D13" s="381"/>
      <c r="E13" s="381"/>
      <c r="F13" s="381"/>
      <c r="G13" s="381"/>
      <c r="H13" s="381"/>
      <c r="I13" s="381"/>
      <c r="J13" s="381"/>
      <c r="K13" s="381"/>
      <c r="L13" s="381"/>
      <c r="M13" s="381"/>
      <c r="N13" s="381"/>
      <c r="O13" s="381"/>
      <c r="P13" s="381"/>
      <c r="Q13" s="381"/>
      <c r="R13" s="381"/>
      <c r="S13" s="381"/>
      <c r="T13" s="146"/>
      <c r="U13" s="146"/>
      <c r="V13" s="146"/>
      <c r="W13" s="146"/>
      <c r="X13" s="146"/>
      <c r="Y13" s="146"/>
      <c r="Z13" s="146"/>
      <c r="AA13" s="146"/>
      <c r="AB13" s="146"/>
    </row>
    <row r="14" spans="1:28" s="80" customFormat="1" ht="18" customHeight="1" x14ac:dyDescent="0.25">
      <c r="A14" s="380"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80"/>
      <c r="C14" s="380"/>
      <c r="D14" s="380"/>
      <c r="E14" s="380"/>
      <c r="F14" s="380"/>
      <c r="G14" s="380"/>
      <c r="H14" s="380"/>
      <c r="I14" s="380"/>
      <c r="J14" s="380"/>
      <c r="K14" s="380"/>
      <c r="L14" s="380"/>
      <c r="M14" s="380"/>
      <c r="N14" s="380"/>
      <c r="O14" s="380"/>
      <c r="P14" s="380"/>
      <c r="Q14" s="380"/>
      <c r="R14" s="380"/>
      <c r="S14" s="380"/>
      <c r="T14" s="61"/>
      <c r="U14" s="61"/>
      <c r="V14" s="61"/>
      <c r="W14" s="61"/>
      <c r="X14" s="61"/>
      <c r="Y14" s="61"/>
      <c r="Z14" s="61"/>
      <c r="AA14" s="61"/>
      <c r="AB14" s="61"/>
    </row>
    <row r="15" spans="1:28" s="80" customFormat="1" ht="15" customHeight="1" x14ac:dyDescent="0.25">
      <c r="A15" s="375" t="s">
        <v>6</v>
      </c>
      <c r="B15" s="375"/>
      <c r="C15" s="375"/>
      <c r="D15" s="375"/>
      <c r="E15" s="375"/>
      <c r="F15" s="375"/>
      <c r="G15" s="375"/>
      <c r="H15" s="375"/>
      <c r="I15" s="375"/>
      <c r="J15" s="375"/>
      <c r="K15" s="375"/>
      <c r="L15" s="375"/>
      <c r="M15" s="375"/>
      <c r="N15" s="375"/>
      <c r="O15" s="375"/>
      <c r="P15" s="375"/>
      <c r="Q15" s="375"/>
      <c r="R15" s="375"/>
      <c r="S15" s="375"/>
      <c r="T15" s="77"/>
      <c r="U15" s="77"/>
      <c r="V15" s="77"/>
      <c r="W15" s="77"/>
      <c r="X15" s="77"/>
      <c r="Y15" s="77"/>
      <c r="Z15" s="77"/>
      <c r="AA15" s="77"/>
      <c r="AB15" s="77"/>
    </row>
    <row r="16" spans="1:28" s="80" customFormat="1" ht="15" customHeight="1" x14ac:dyDescent="0.25">
      <c r="A16" s="384"/>
      <c r="B16" s="384"/>
      <c r="C16" s="384"/>
      <c r="D16" s="384"/>
      <c r="E16" s="384"/>
      <c r="F16" s="384"/>
      <c r="G16" s="384"/>
      <c r="H16" s="384"/>
      <c r="I16" s="384"/>
      <c r="J16" s="384"/>
      <c r="K16" s="384"/>
      <c r="L16" s="384"/>
      <c r="M16" s="384"/>
      <c r="N16" s="384"/>
      <c r="O16" s="384"/>
      <c r="P16" s="384"/>
      <c r="Q16" s="384"/>
      <c r="R16" s="384"/>
      <c r="S16" s="384"/>
      <c r="T16" s="147"/>
      <c r="U16" s="147"/>
      <c r="V16" s="147"/>
      <c r="W16" s="147"/>
      <c r="X16" s="147"/>
      <c r="Y16" s="147"/>
    </row>
    <row r="17" spans="1:28" s="80" customFormat="1" ht="45.75" customHeight="1" x14ac:dyDescent="0.25">
      <c r="A17" s="371" t="s">
        <v>376</v>
      </c>
      <c r="B17" s="371"/>
      <c r="C17" s="371"/>
      <c r="D17" s="371"/>
      <c r="E17" s="371"/>
      <c r="F17" s="371"/>
      <c r="G17" s="371"/>
      <c r="H17" s="371"/>
      <c r="I17" s="371"/>
      <c r="J17" s="371"/>
      <c r="K17" s="371"/>
      <c r="L17" s="371"/>
      <c r="M17" s="371"/>
      <c r="N17" s="371"/>
      <c r="O17" s="371"/>
      <c r="P17" s="371"/>
      <c r="Q17" s="371"/>
      <c r="R17" s="371"/>
      <c r="S17" s="371"/>
      <c r="T17" s="82"/>
      <c r="U17" s="82"/>
      <c r="V17" s="82"/>
      <c r="W17" s="82"/>
      <c r="X17" s="82"/>
      <c r="Y17" s="82"/>
      <c r="Z17" s="82"/>
      <c r="AA17" s="82"/>
      <c r="AB17" s="82"/>
    </row>
    <row r="18" spans="1:28" s="80" customFormat="1" ht="15" customHeight="1" x14ac:dyDescent="0.25">
      <c r="A18" s="385"/>
      <c r="B18" s="385"/>
      <c r="C18" s="385"/>
      <c r="D18" s="385"/>
      <c r="E18" s="385"/>
      <c r="F18" s="385"/>
      <c r="G18" s="385"/>
      <c r="H18" s="385"/>
      <c r="I18" s="385"/>
      <c r="J18" s="385"/>
      <c r="K18" s="385"/>
      <c r="L18" s="385"/>
      <c r="M18" s="385"/>
      <c r="N18" s="385"/>
      <c r="O18" s="385"/>
      <c r="P18" s="385"/>
      <c r="Q18" s="385"/>
      <c r="R18" s="385"/>
      <c r="S18" s="385"/>
      <c r="T18" s="147"/>
      <c r="U18" s="147"/>
      <c r="V18" s="147"/>
      <c r="W18" s="147"/>
      <c r="X18" s="147"/>
      <c r="Y18" s="147"/>
    </row>
    <row r="19" spans="1:28" s="80" customFormat="1" ht="30.75" customHeight="1" x14ac:dyDescent="0.25">
      <c r="A19" s="382" t="s">
        <v>5</v>
      </c>
      <c r="B19" s="382" t="s">
        <v>98</v>
      </c>
      <c r="C19" s="386"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370</v>
      </c>
      <c r="T19" s="147"/>
      <c r="U19" s="147"/>
      <c r="V19" s="147"/>
      <c r="W19" s="147"/>
      <c r="X19" s="147"/>
      <c r="Y19" s="147"/>
    </row>
    <row r="20" spans="1:28" s="80" customFormat="1" ht="156" x14ac:dyDescent="0.25">
      <c r="A20" s="382"/>
      <c r="B20" s="382"/>
      <c r="C20" s="387"/>
      <c r="D20" s="382"/>
      <c r="E20" s="382"/>
      <c r="F20" s="382"/>
      <c r="G20" s="382"/>
      <c r="H20" s="383"/>
      <c r="I20" s="382"/>
      <c r="J20" s="383"/>
      <c r="K20" s="382"/>
      <c r="L20" s="382"/>
      <c r="M20" s="383"/>
      <c r="N20" s="382"/>
      <c r="O20" s="382"/>
      <c r="P20" s="382"/>
      <c r="Q20" s="162" t="s">
        <v>285</v>
      </c>
      <c r="R20" s="164" t="s">
        <v>286</v>
      </c>
      <c r="S20" s="382"/>
      <c r="T20" s="146"/>
      <c r="U20" s="146"/>
      <c r="V20" s="146"/>
      <c r="W20" s="146"/>
      <c r="X20" s="146"/>
      <c r="Y20" s="146"/>
      <c r="Z20" s="87"/>
      <c r="AA20" s="87"/>
      <c r="AB20" s="87"/>
    </row>
    <row r="21" spans="1:28" s="80" customFormat="1" ht="18" x14ac:dyDescent="0.25">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6"/>
      <c r="U21" s="146"/>
      <c r="V21" s="146"/>
      <c r="W21" s="146"/>
      <c r="X21" s="146"/>
      <c r="Y21" s="146"/>
      <c r="Z21" s="87"/>
      <c r="AA21" s="87"/>
      <c r="AB21" s="87"/>
    </row>
    <row r="22" spans="1:28" s="150" customFormat="1" ht="234" customHeight="1" x14ac:dyDescent="0.2">
      <c r="A22" s="154">
        <v>1</v>
      </c>
      <c r="B22" s="151" t="s">
        <v>509</v>
      </c>
      <c r="C22" s="151" t="s">
        <v>434</v>
      </c>
      <c r="D22" s="151" t="s">
        <v>505</v>
      </c>
      <c r="E22" s="152" t="s">
        <v>510</v>
      </c>
      <c r="F22" s="152" t="s">
        <v>508</v>
      </c>
      <c r="G22" s="152" t="s">
        <v>511</v>
      </c>
      <c r="H22" s="153">
        <v>1.1129</v>
      </c>
      <c r="I22" s="151">
        <v>0</v>
      </c>
      <c r="J22" s="153">
        <v>1.1129</v>
      </c>
      <c r="K22" s="151">
        <v>10</v>
      </c>
      <c r="L22" s="151">
        <v>2</v>
      </c>
      <c r="M22" s="234" t="s">
        <v>439</v>
      </c>
      <c r="N22" s="234" t="s">
        <v>439</v>
      </c>
      <c r="O22" s="234" t="s">
        <v>439</v>
      </c>
      <c r="P22" s="234" t="s">
        <v>439</v>
      </c>
      <c r="Q22" s="271" t="s">
        <v>512</v>
      </c>
      <c r="R22" s="153" t="s">
        <v>434</v>
      </c>
      <c r="S22" s="236">
        <v>3.5591929900000001</v>
      </c>
      <c r="T22" s="148"/>
      <c r="U22" s="148"/>
      <c r="V22" s="148"/>
      <c r="W22" s="148"/>
      <c r="X22" s="148"/>
      <c r="Y22" s="148"/>
      <c r="Z22" s="149"/>
      <c r="AA22" s="149"/>
      <c r="AB22" s="149"/>
    </row>
    <row r="23" spans="1:28" x14ac:dyDescent="0.3">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3">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3">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3">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3">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3">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3">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3">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3">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3">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3">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3">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3">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3">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3">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3">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3">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3">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3">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3">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3">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3">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3">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3">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3">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3">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3">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3">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3">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3">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3">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3">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3">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3">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3">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3">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3">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3">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3">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3">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3">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3">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3">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3">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3">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3">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3">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3">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3">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3">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3">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3">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3">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3">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3">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3">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3">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3">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3">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3">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3">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3">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3">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3">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3">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3">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3">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3">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3">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3">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3">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3">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3">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3">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3">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3">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3">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3">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3">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3">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3">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3">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3">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3">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3">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3">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3">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3">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3">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3">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3">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3">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3">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3">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3">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3">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3">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3">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3">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3">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3">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3">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3">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3">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3">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3">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3">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3">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3">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3">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3">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3">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3">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3">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3">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3">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3">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3">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3">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3">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3">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3">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3">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3">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3">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3">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3">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3">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3">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3">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3">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3">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3">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3">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3">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3">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3">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3">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3">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3">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3">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3">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3">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3">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3">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3">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3">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3">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3">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3">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3">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3">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3">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3">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3">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3">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3">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3">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3">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3">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3">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3">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3">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3">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3">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3">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3">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3">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3">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3">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3">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3">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3">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3">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3">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3">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3">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3">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3">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3">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3">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3">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3">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3">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3">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3">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3">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3">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3">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3">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3">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3">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3">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3">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3">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3">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3">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3">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3">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3">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3">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3">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3">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3">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3">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3">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3">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3">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3">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3">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3">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3">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3">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3">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3">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3">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3">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3">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3">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3">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3">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3">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3">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3">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3">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3">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3">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3">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3">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3">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3">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3">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3">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3">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3">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3">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3">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3">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3">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3">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3">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3">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3">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3">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3">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3">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3">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3">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3">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3">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3">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3">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3">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3">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3">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3">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3">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3">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3">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3">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3">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3">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3">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3">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3">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3">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3">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3">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3">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3">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3">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3">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3">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3">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3">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3">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3">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3">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3">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3">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3">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3">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3">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3">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3">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3">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3">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3">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3">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3">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3">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3">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3">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3">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3">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3">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3">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3">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3">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3">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3">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3">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3">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3">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3">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3">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3">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3">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3">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3">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3">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3">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3">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3">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3">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3">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3">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3">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3">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3">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3">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3">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3">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3">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3">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3">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3">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3">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3">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3">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55" zoomScaleNormal="60" zoomScaleSheetLayoutView="55" workbookViewId="0">
      <selection activeCell="A10" sqref="A10:T10"/>
    </sheetView>
  </sheetViews>
  <sheetFormatPr defaultColWidth="10.6640625" defaultRowHeight="15.6" x14ac:dyDescent="0.3"/>
  <cols>
    <col min="1" max="1" width="9.5546875" style="64" customWidth="1"/>
    <col min="2" max="2" width="8.6640625" style="64" customWidth="1"/>
    <col min="3" max="3" width="12.6640625" style="64" customWidth="1"/>
    <col min="4" max="4" width="16.109375" style="64" customWidth="1"/>
    <col min="5" max="5" width="11.109375" style="64" customWidth="1"/>
    <col min="6" max="6" width="11" style="64" customWidth="1"/>
    <col min="7" max="8" width="8.6640625" style="64" customWidth="1"/>
    <col min="9" max="9" width="7.33203125" style="64" customWidth="1"/>
    <col min="10" max="10" width="9.33203125" style="64" customWidth="1"/>
    <col min="11" max="11" width="10.33203125" style="64" customWidth="1"/>
    <col min="12" max="15" width="8.6640625" style="64" customWidth="1"/>
    <col min="16" max="16" width="19.44140625" style="64" customWidth="1"/>
    <col min="17" max="17" width="21.6640625" style="64" customWidth="1"/>
    <col min="18" max="18" width="22" style="64" customWidth="1"/>
    <col min="19" max="19" width="19.6640625" style="64" customWidth="1"/>
    <col min="20" max="20" width="18.44140625" style="64" customWidth="1"/>
    <col min="21" max="237" width="10.6640625" style="64"/>
    <col min="238" max="242" width="15.6640625" style="64" customWidth="1"/>
    <col min="243" max="246" width="12.6640625" style="64" customWidth="1"/>
    <col min="247" max="250" width="15.6640625" style="64" customWidth="1"/>
    <col min="251" max="251" width="22.88671875" style="64" customWidth="1"/>
    <col min="252" max="252" width="20.6640625" style="64" customWidth="1"/>
    <col min="253" max="253" width="16.6640625" style="64" customWidth="1"/>
    <col min="254" max="493" width="10.6640625" style="64"/>
    <col min="494" max="498" width="15.6640625" style="64" customWidth="1"/>
    <col min="499" max="502" width="12.6640625" style="64" customWidth="1"/>
    <col min="503" max="506" width="15.6640625" style="64" customWidth="1"/>
    <col min="507" max="507" width="22.88671875" style="64" customWidth="1"/>
    <col min="508" max="508" width="20.6640625" style="64" customWidth="1"/>
    <col min="509" max="509" width="16.6640625" style="64" customWidth="1"/>
    <col min="510" max="749" width="10.6640625" style="64"/>
    <col min="750" max="754" width="15.6640625" style="64" customWidth="1"/>
    <col min="755" max="758" width="12.6640625" style="64" customWidth="1"/>
    <col min="759" max="762" width="15.6640625" style="64" customWidth="1"/>
    <col min="763" max="763" width="22.88671875" style="64" customWidth="1"/>
    <col min="764" max="764" width="20.6640625" style="64" customWidth="1"/>
    <col min="765" max="765" width="16.6640625" style="64" customWidth="1"/>
    <col min="766" max="1005" width="10.6640625" style="64"/>
    <col min="1006" max="1010" width="15.6640625" style="64" customWidth="1"/>
    <col min="1011" max="1014" width="12.6640625" style="64" customWidth="1"/>
    <col min="1015" max="1018" width="15.6640625" style="64" customWidth="1"/>
    <col min="1019" max="1019" width="22.88671875" style="64" customWidth="1"/>
    <col min="1020" max="1020" width="20.6640625" style="64" customWidth="1"/>
    <col min="1021" max="1021" width="16.6640625" style="64" customWidth="1"/>
    <col min="1022" max="1261" width="10.6640625" style="64"/>
    <col min="1262" max="1266" width="15.6640625" style="64" customWidth="1"/>
    <col min="1267" max="1270" width="12.6640625" style="64" customWidth="1"/>
    <col min="1271" max="1274" width="15.6640625" style="64" customWidth="1"/>
    <col min="1275" max="1275" width="22.88671875" style="64" customWidth="1"/>
    <col min="1276" max="1276" width="20.6640625" style="64" customWidth="1"/>
    <col min="1277" max="1277" width="16.6640625" style="64" customWidth="1"/>
    <col min="1278" max="1517" width="10.6640625" style="64"/>
    <col min="1518" max="1522" width="15.6640625" style="64" customWidth="1"/>
    <col min="1523" max="1526" width="12.6640625" style="64" customWidth="1"/>
    <col min="1527" max="1530" width="15.6640625" style="64" customWidth="1"/>
    <col min="1531" max="1531" width="22.88671875" style="64" customWidth="1"/>
    <col min="1532" max="1532" width="20.6640625" style="64" customWidth="1"/>
    <col min="1533" max="1533" width="16.6640625" style="64" customWidth="1"/>
    <col min="1534" max="1773" width="10.6640625" style="64"/>
    <col min="1774" max="1778" width="15.6640625" style="64" customWidth="1"/>
    <col min="1779" max="1782" width="12.6640625" style="64" customWidth="1"/>
    <col min="1783" max="1786" width="15.6640625" style="64" customWidth="1"/>
    <col min="1787" max="1787" width="22.88671875" style="64" customWidth="1"/>
    <col min="1788" max="1788" width="20.6640625" style="64" customWidth="1"/>
    <col min="1789" max="1789" width="16.6640625" style="64" customWidth="1"/>
    <col min="1790" max="2029" width="10.6640625" style="64"/>
    <col min="2030" max="2034" width="15.6640625" style="64" customWidth="1"/>
    <col min="2035" max="2038" width="12.6640625" style="64" customWidth="1"/>
    <col min="2039" max="2042" width="15.6640625" style="64" customWidth="1"/>
    <col min="2043" max="2043" width="22.88671875" style="64" customWidth="1"/>
    <col min="2044" max="2044" width="20.6640625" style="64" customWidth="1"/>
    <col min="2045" max="2045" width="16.6640625" style="64" customWidth="1"/>
    <col min="2046" max="2285" width="10.6640625" style="64"/>
    <col min="2286" max="2290" width="15.6640625" style="64" customWidth="1"/>
    <col min="2291" max="2294" width="12.6640625" style="64" customWidth="1"/>
    <col min="2295" max="2298" width="15.6640625" style="64" customWidth="1"/>
    <col min="2299" max="2299" width="22.88671875" style="64" customWidth="1"/>
    <col min="2300" max="2300" width="20.6640625" style="64" customWidth="1"/>
    <col min="2301" max="2301" width="16.6640625" style="64" customWidth="1"/>
    <col min="2302" max="2541" width="10.6640625" style="64"/>
    <col min="2542" max="2546" width="15.6640625" style="64" customWidth="1"/>
    <col min="2547" max="2550" width="12.6640625" style="64" customWidth="1"/>
    <col min="2551" max="2554" width="15.6640625" style="64" customWidth="1"/>
    <col min="2555" max="2555" width="22.88671875" style="64" customWidth="1"/>
    <col min="2556" max="2556" width="20.6640625" style="64" customWidth="1"/>
    <col min="2557" max="2557" width="16.6640625" style="64" customWidth="1"/>
    <col min="2558" max="2797" width="10.6640625" style="64"/>
    <col min="2798" max="2802" width="15.6640625" style="64" customWidth="1"/>
    <col min="2803" max="2806" width="12.6640625" style="64" customWidth="1"/>
    <col min="2807" max="2810" width="15.6640625" style="64" customWidth="1"/>
    <col min="2811" max="2811" width="22.88671875" style="64" customWidth="1"/>
    <col min="2812" max="2812" width="20.6640625" style="64" customWidth="1"/>
    <col min="2813" max="2813" width="16.6640625" style="64" customWidth="1"/>
    <col min="2814" max="3053" width="10.6640625" style="64"/>
    <col min="3054" max="3058" width="15.6640625" style="64" customWidth="1"/>
    <col min="3059" max="3062" width="12.6640625" style="64" customWidth="1"/>
    <col min="3063" max="3066" width="15.6640625" style="64" customWidth="1"/>
    <col min="3067" max="3067" width="22.88671875" style="64" customWidth="1"/>
    <col min="3068" max="3068" width="20.6640625" style="64" customWidth="1"/>
    <col min="3069" max="3069" width="16.6640625" style="64" customWidth="1"/>
    <col min="3070" max="3309" width="10.6640625" style="64"/>
    <col min="3310" max="3314" width="15.6640625" style="64" customWidth="1"/>
    <col min="3315" max="3318" width="12.6640625" style="64" customWidth="1"/>
    <col min="3319" max="3322" width="15.6640625" style="64" customWidth="1"/>
    <col min="3323" max="3323" width="22.88671875" style="64" customWidth="1"/>
    <col min="3324" max="3324" width="20.6640625" style="64" customWidth="1"/>
    <col min="3325" max="3325" width="16.6640625" style="64" customWidth="1"/>
    <col min="3326" max="3565" width="10.6640625" style="64"/>
    <col min="3566" max="3570" width="15.6640625" style="64" customWidth="1"/>
    <col min="3571" max="3574" width="12.6640625" style="64" customWidth="1"/>
    <col min="3575" max="3578" width="15.6640625" style="64" customWidth="1"/>
    <col min="3579" max="3579" width="22.88671875" style="64" customWidth="1"/>
    <col min="3580" max="3580" width="20.6640625" style="64" customWidth="1"/>
    <col min="3581" max="3581" width="16.6640625" style="64" customWidth="1"/>
    <col min="3582" max="3821" width="10.6640625" style="64"/>
    <col min="3822" max="3826" width="15.6640625" style="64" customWidth="1"/>
    <col min="3827" max="3830" width="12.6640625" style="64" customWidth="1"/>
    <col min="3831" max="3834" width="15.6640625" style="64" customWidth="1"/>
    <col min="3835" max="3835" width="22.88671875" style="64" customWidth="1"/>
    <col min="3836" max="3836" width="20.6640625" style="64" customWidth="1"/>
    <col min="3837" max="3837" width="16.6640625" style="64" customWidth="1"/>
    <col min="3838" max="4077" width="10.6640625" style="64"/>
    <col min="4078" max="4082" width="15.6640625" style="64" customWidth="1"/>
    <col min="4083" max="4086" width="12.6640625" style="64" customWidth="1"/>
    <col min="4087" max="4090" width="15.6640625" style="64" customWidth="1"/>
    <col min="4091" max="4091" width="22.88671875" style="64" customWidth="1"/>
    <col min="4092" max="4092" width="20.6640625" style="64" customWidth="1"/>
    <col min="4093" max="4093" width="16.6640625" style="64" customWidth="1"/>
    <col min="4094" max="4333" width="10.6640625" style="64"/>
    <col min="4334" max="4338" width="15.6640625" style="64" customWidth="1"/>
    <col min="4339" max="4342" width="12.6640625" style="64" customWidth="1"/>
    <col min="4343" max="4346" width="15.6640625" style="64" customWidth="1"/>
    <col min="4347" max="4347" width="22.88671875" style="64" customWidth="1"/>
    <col min="4348" max="4348" width="20.6640625" style="64" customWidth="1"/>
    <col min="4349" max="4349" width="16.6640625" style="64" customWidth="1"/>
    <col min="4350" max="4589" width="10.6640625" style="64"/>
    <col min="4590" max="4594" width="15.6640625" style="64" customWidth="1"/>
    <col min="4595" max="4598" width="12.6640625" style="64" customWidth="1"/>
    <col min="4599" max="4602" width="15.6640625" style="64" customWidth="1"/>
    <col min="4603" max="4603" width="22.88671875" style="64" customWidth="1"/>
    <col min="4604" max="4604" width="20.6640625" style="64" customWidth="1"/>
    <col min="4605" max="4605" width="16.6640625" style="64" customWidth="1"/>
    <col min="4606" max="4845" width="10.6640625" style="64"/>
    <col min="4846" max="4850" width="15.6640625" style="64" customWidth="1"/>
    <col min="4851" max="4854" width="12.6640625" style="64" customWidth="1"/>
    <col min="4855" max="4858" width="15.6640625" style="64" customWidth="1"/>
    <col min="4859" max="4859" width="22.88671875" style="64" customWidth="1"/>
    <col min="4860" max="4860" width="20.6640625" style="64" customWidth="1"/>
    <col min="4861" max="4861" width="16.6640625" style="64" customWidth="1"/>
    <col min="4862" max="5101" width="10.6640625" style="64"/>
    <col min="5102" max="5106" width="15.6640625" style="64" customWidth="1"/>
    <col min="5107" max="5110" width="12.6640625" style="64" customWidth="1"/>
    <col min="5111" max="5114" width="15.6640625" style="64" customWidth="1"/>
    <col min="5115" max="5115" width="22.88671875" style="64" customWidth="1"/>
    <col min="5116" max="5116" width="20.6640625" style="64" customWidth="1"/>
    <col min="5117" max="5117" width="16.6640625" style="64" customWidth="1"/>
    <col min="5118" max="5357" width="10.6640625" style="64"/>
    <col min="5358" max="5362" width="15.6640625" style="64" customWidth="1"/>
    <col min="5363" max="5366" width="12.6640625" style="64" customWidth="1"/>
    <col min="5367" max="5370" width="15.6640625" style="64" customWidth="1"/>
    <col min="5371" max="5371" width="22.88671875" style="64" customWidth="1"/>
    <col min="5372" max="5372" width="20.6640625" style="64" customWidth="1"/>
    <col min="5373" max="5373" width="16.6640625" style="64" customWidth="1"/>
    <col min="5374" max="5613" width="10.6640625" style="64"/>
    <col min="5614" max="5618" width="15.6640625" style="64" customWidth="1"/>
    <col min="5619" max="5622" width="12.6640625" style="64" customWidth="1"/>
    <col min="5623" max="5626" width="15.6640625" style="64" customWidth="1"/>
    <col min="5627" max="5627" width="22.88671875" style="64" customWidth="1"/>
    <col min="5628" max="5628" width="20.6640625" style="64" customWidth="1"/>
    <col min="5629" max="5629" width="16.6640625" style="64" customWidth="1"/>
    <col min="5630" max="5869" width="10.6640625" style="64"/>
    <col min="5870" max="5874" width="15.6640625" style="64" customWidth="1"/>
    <col min="5875" max="5878" width="12.6640625" style="64" customWidth="1"/>
    <col min="5879" max="5882" width="15.6640625" style="64" customWidth="1"/>
    <col min="5883" max="5883" width="22.88671875" style="64" customWidth="1"/>
    <col min="5884" max="5884" width="20.6640625" style="64" customWidth="1"/>
    <col min="5885" max="5885" width="16.6640625" style="64" customWidth="1"/>
    <col min="5886" max="6125" width="10.6640625" style="64"/>
    <col min="6126" max="6130" width="15.6640625" style="64" customWidth="1"/>
    <col min="6131" max="6134" width="12.6640625" style="64" customWidth="1"/>
    <col min="6135" max="6138" width="15.6640625" style="64" customWidth="1"/>
    <col min="6139" max="6139" width="22.88671875" style="64" customWidth="1"/>
    <col min="6140" max="6140" width="20.6640625" style="64" customWidth="1"/>
    <col min="6141" max="6141" width="16.6640625" style="64" customWidth="1"/>
    <col min="6142" max="6381" width="10.6640625" style="64"/>
    <col min="6382" max="6386" width="15.6640625" style="64" customWidth="1"/>
    <col min="6387" max="6390" width="12.6640625" style="64" customWidth="1"/>
    <col min="6391" max="6394" width="15.6640625" style="64" customWidth="1"/>
    <col min="6395" max="6395" width="22.88671875" style="64" customWidth="1"/>
    <col min="6396" max="6396" width="20.6640625" style="64" customWidth="1"/>
    <col min="6397" max="6397" width="16.6640625" style="64" customWidth="1"/>
    <col min="6398" max="6637" width="10.6640625" style="64"/>
    <col min="6638" max="6642" width="15.6640625" style="64" customWidth="1"/>
    <col min="6643" max="6646" width="12.6640625" style="64" customWidth="1"/>
    <col min="6647" max="6650" width="15.6640625" style="64" customWidth="1"/>
    <col min="6651" max="6651" width="22.88671875" style="64" customWidth="1"/>
    <col min="6652" max="6652" width="20.6640625" style="64" customWidth="1"/>
    <col min="6653" max="6653" width="16.6640625" style="64" customWidth="1"/>
    <col min="6654" max="6893" width="10.6640625" style="64"/>
    <col min="6894" max="6898" width="15.6640625" style="64" customWidth="1"/>
    <col min="6899" max="6902" width="12.6640625" style="64" customWidth="1"/>
    <col min="6903" max="6906" width="15.6640625" style="64" customWidth="1"/>
    <col min="6907" max="6907" width="22.88671875" style="64" customWidth="1"/>
    <col min="6908" max="6908" width="20.6640625" style="64" customWidth="1"/>
    <col min="6909" max="6909" width="16.6640625" style="64" customWidth="1"/>
    <col min="6910" max="7149" width="10.6640625" style="64"/>
    <col min="7150" max="7154" width="15.6640625" style="64" customWidth="1"/>
    <col min="7155" max="7158" width="12.6640625" style="64" customWidth="1"/>
    <col min="7159" max="7162" width="15.6640625" style="64" customWidth="1"/>
    <col min="7163" max="7163" width="22.88671875" style="64" customWidth="1"/>
    <col min="7164" max="7164" width="20.6640625" style="64" customWidth="1"/>
    <col min="7165" max="7165" width="16.6640625" style="64" customWidth="1"/>
    <col min="7166" max="7405" width="10.6640625" style="64"/>
    <col min="7406" max="7410" width="15.6640625" style="64" customWidth="1"/>
    <col min="7411" max="7414" width="12.6640625" style="64" customWidth="1"/>
    <col min="7415" max="7418" width="15.6640625" style="64" customWidth="1"/>
    <col min="7419" max="7419" width="22.88671875" style="64" customWidth="1"/>
    <col min="7420" max="7420" width="20.6640625" style="64" customWidth="1"/>
    <col min="7421" max="7421" width="16.6640625" style="64" customWidth="1"/>
    <col min="7422" max="7661" width="10.6640625" style="64"/>
    <col min="7662" max="7666" width="15.6640625" style="64" customWidth="1"/>
    <col min="7667" max="7670" width="12.6640625" style="64" customWidth="1"/>
    <col min="7671" max="7674" width="15.6640625" style="64" customWidth="1"/>
    <col min="7675" max="7675" width="22.88671875" style="64" customWidth="1"/>
    <col min="7676" max="7676" width="20.6640625" style="64" customWidth="1"/>
    <col min="7677" max="7677" width="16.6640625" style="64" customWidth="1"/>
    <col min="7678" max="7917" width="10.6640625" style="64"/>
    <col min="7918" max="7922" width="15.6640625" style="64" customWidth="1"/>
    <col min="7923" max="7926" width="12.6640625" style="64" customWidth="1"/>
    <col min="7927" max="7930" width="15.6640625" style="64" customWidth="1"/>
    <col min="7931" max="7931" width="22.88671875" style="64" customWidth="1"/>
    <col min="7932" max="7932" width="20.6640625" style="64" customWidth="1"/>
    <col min="7933" max="7933" width="16.6640625" style="64" customWidth="1"/>
    <col min="7934" max="8173" width="10.6640625" style="64"/>
    <col min="8174" max="8178" width="15.6640625" style="64" customWidth="1"/>
    <col min="8179" max="8182" width="12.6640625" style="64" customWidth="1"/>
    <col min="8183" max="8186" width="15.6640625" style="64" customWidth="1"/>
    <col min="8187" max="8187" width="22.88671875" style="64" customWidth="1"/>
    <col min="8188" max="8188" width="20.6640625" style="64" customWidth="1"/>
    <col min="8189" max="8189" width="16.6640625" style="64" customWidth="1"/>
    <col min="8190" max="8429" width="10.6640625" style="64"/>
    <col min="8430" max="8434" width="15.6640625" style="64" customWidth="1"/>
    <col min="8435" max="8438" width="12.6640625" style="64" customWidth="1"/>
    <col min="8439" max="8442" width="15.6640625" style="64" customWidth="1"/>
    <col min="8443" max="8443" width="22.88671875" style="64" customWidth="1"/>
    <col min="8444" max="8444" width="20.6640625" style="64" customWidth="1"/>
    <col min="8445" max="8445" width="16.6640625" style="64" customWidth="1"/>
    <col min="8446" max="8685" width="10.6640625" style="64"/>
    <col min="8686" max="8690" width="15.6640625" style="64" customWidth="1"/>
    <col min="8691" max="8694" width="12.6640625" style="64" customWidth="1"/>
    <col min="8695" max="8698" width="15.6640625" style="64" customWidth="1"/>
    <col min="8699" max="8699" width="22.88671875" style="64" customWidth="1"/>
    <col min="8700" max="8700" width="20.6640625" style="64" customWidth="1"/>
    <col min="8701" max="8701" width="16.6640625" style="64" customWidth="1"/>
    <col min="8702" max="8941" width="10.6640625" style="64"/>
    <col min="8942" max="8946" width="15.6640625" style="64" customWidth="1"/>
    <col min="8947" max="8950" width="12.6640625" style="64" customWidth="1"/>
    <col min="8951" max="8954" width="15.6640625" style="64" customWidth="1"/>
    <col min="8955" max="8955" width="22.88671875" style="64" customWidth="1"/>
    <col min="8956" max="8956" width="20.6640625" style="64" customWidth="1"/>
    <col min="8957" max="8957" width="16.6640625" style="64" customWidth="1"/>
    <col min="8958" max="9197" width="10.6640625" style="64"/>
    <col min="9198" max="9202" width="15.6640625" style="64" customWidth="1"/>
    <col min="9203" max="9206" width="12.6640625" style="64" customWidth="1"/>
    <col min="9207" max="9210" width="15.6640625" style="64" customWidth="1"/>
    <col min="9211" max="9211" width="22.88671875" style="64" customWidth="1"/>
    <col min="9212" max="9212" width="20.6640625" style="64" customWidth="1"/>
    <col min="9213" max="9213" width="16.6640625" style="64" customWidth="1"/>
    <col min="9214" max="9453" width="10.6640625" style="64"/>
    <col min="9454" max="9458" width="15.6640625" style="64" customWidth="1"/>
    <col min="9459" max="9462" width="12.6640625" style="64" customWidth="1"/>
    <col min="9463" max="9466" width="15.6640625" style="64" customWidth="1"/>
    <col min="9467" max="9467" width="22.88671875" style="64" customWidth="1"/>
    <col min="9468" max="9468" width="20.6640625" style="64" customWidth="1"/>
    <col min="9469" max="9469" width="16.6640625" style="64" customWidth="1"/>
    <col min="9470" max="9709" width="10.6640625" style="64"/>
    <col min="9710" max="9714" width="15.6640625" style="64" customWidth="1"/>
    <col min="9715" max="9718" width="12.6640625" style="64" customWidth="1"/>
    <col min="9719" max="9722" width="15.6640625" style="64" customWidth="1"/>
    <col min="9723" max="9723" width="22.88671875" style="64" customWidth="1"/>
    <col min="9724" max="9724" width="20.6640625" style="64" customWidth="1"/>
    <col min="9725" max="9725" width="16.6640625" style="64" customWidth="1"/>
    <col min="9726" max="9965" width="10.6640625" style="64"/>
    <col min="9966" max="9970" width="15.6640625" style="64" customWidth="1"/>
    <col min="9971" max="9974" width="12.6640625" style="64" customWidth="1"/>
    <col min="9975" max="9978" width="15.6640625" style="64" customWidth="1"/>
    <col min="9979" max="9979" width="22.88671875" style="64" customWidth="1"/>
    <col min="9980" max="9980" width="20.6640625" style="64" customWidth="1"/>
    <col min="9981" max="9981" width="16.6640625" style="64" customWidth="1"/>
    <col min="9982" max="10221" width="10.6640625" style="64"/>
    <col min="10222" max="10226" width="15.6640625" style="64" customWidth="1"/>
    <col min="10227" max="10230" width="12.6640625" style="64" customWidth="1"/>
    <col min="10231" max="10234" width="15.6640625" style="64" customWidth="1"/>
    <col min="10235" max="10235" width="22.88671875" style="64" customWidth="1"/>
    <col min="10236" max="10236" width="20.6640625" style="64" customWidth="1"/>
    <col min="10237" max="10237" width="16.6640625" style="64" customWidth="1"/>
    <col min="10238" max="10477" width="10.6640625" style="64"/>
    <col min="10478" max="10482" width="15.6640625" style="64" customWidth="1"/>
    <col min="10483" max="10486" width="12.6640625" style="64" customWidth="1"/>
    <col min="10487" max="10490" width="15.6640625" style="64" customWidth="1"/>
    <col min="10491" max="10491" width="22.88671875" style="64" customWidth="1"/>
    <col min="10492" max="10492" width="20.6640625" style="64" customWidth="1"/>
    <col min="10493" max="10493" width="16.6640625" style="64" customWidth="1"/>
    <col min="10494" max="10733" width="10.6640625" style="64"/>
    <col min="10734" max="10738" width="15.6640625" style="64" customWidth="1"/>
    <col min="10739" max="10742" width="12.6640625" style="64" customWidth="1"/>
    <col min="10743" max="10746" width="15.6640625" style="64" customWidth="1"/>
    <col min="10747" max="10747" width="22.88671875" style="64" customWidth="1"/>
    <col min="10748" max="10748" width="20.6640625" style="64" customWidth="1"/>
    <col min="10749" max="10749" width="16.6640625" style="64" customWidth="1"/>
    <col min="10750" max="10989" width="10.6640625" style="64"/>
    <col min="10990" max="10994" width="15.6640625" style="64" customWidth="1"/>
    <col min="10995" max="10998" width="12.6640625" style="64" customWidth="1"/>
    <col min="10999" max="11002" width="15.6640625" style="64" customWidth="1"/>
    <col min="11003" max="11003" width="22.88671875" style="64" customWidth="1"/>
    <col min="11004" max="11004" width="20.6640625" style="64" customWidth="1"/>
    <col min="11005" max="11005" width="16.6640625" style="64" customWidth="1"/>
    <col min="11006" max="11245" width="10.6640625" style="64"/>
    <col min="11246" max="11250" width="15.6640625" style="64" customWidth="1"/>
    <col min="11251" max="11254" width="12.6640625" style="64" customWidth="1"/>
    <col min="11255" max="11258" width="15.6640625" style="64" customWidth="1"/>
    <col min="11259" max="11259" width="22.88671875" style="64" customWidth="1"/>
    <col min="11260" max="11260" width="20.6640625" style="64" customWidth="1"/>
    <col min="11261" max="11261" width="16.6640625" style="64" customWidth="1"/>
    <col min="11262" max="11501" width="10.6640625" style="64"/>
    <col min="11502" max="11506" width="15.6640625" style="64" customWidth="1"/>
    <col min="11507" max="11510" width="12.6640625" style="64" customWidth="1"/>
    <col min="11511" max="11514" width="15.6640625" style="64" customWidth="1"/>
    <col min="11515" max="11515" width="22.88671875" style="64" customWidth="1"/>
    <col min="11516" max="11516" width="20.6640625" style="64" customWidth="1"/>
    <col min="11517" max="11517" width="16.6640625" style="64" customWidth="1"/>
    <col min="11518" max="11757" width="10.6640625" style="64"/>
    <col min="11758" max="11762" width="15.6640625" style="64" customWidth="1"/>
    <col min="11763" max="11766" width="12.6640625" style="64" customWidth="1"/>
    <col min="11767" max="11770" width="15.6640625" style="64" customWidth="1"/>
    <col min="11771" max="11771" width="22.88671875" style="64" customWidth="1"/>
    <col min="11772" max="11772" width="20.6640625" style="64" customWidth="1"/>
    <col min="11773" max="11773" width="16.6640625" style="64" customWidth="1"/>
    <col min="11774" max="12013" width="10.6640625" style="64"/>
    <col min="12014" max="12018" width="15.6640625" style="64" customWidth="1"/>
    <col min="12019" max="12022" width="12.6640625" style="64" customWidth="1"/>
    <col min="12023" max="12026" width="15.6640625" style="64" customWidth="1"/>
    <col min="12027" max="12027" width="22.88671875" style="64" customWidth="1"/>
    <col min="12028" max="12028" width="20.6640625" style="64" customWidth="1"/>
    <col min="12029" max="12029" width="16.6640625" style="64" customWidth="1"/>
    <col min="12030" max="12269" width="10.6640625" style="64"/>
    <col min="12270" max="12274" width="15.6640625" style="64" customWidth="1"/>
    <col min="12275" max="12278" width="12.6640625" style="64" customWidth="1"/>
    <col min="12279" max="12282" width="15.6640625" style="64" customWidth="1"/>
    <col min="12283" max="12283" width="22.88671875" style="64" customWidth="1"/>
    <col min="12284" max="12284" width="20.6640625" style="64" customWidth="1"/>
    <col min="12285" max="12285" width="16.6640625" style="64" customWidth="1"/>
    <col min="12286" max="12525" width="10.6640625" style="64"/>
    <col min="12526" max="12530" width="15.6640625" style="64" customWidth="1"/>
    <col min="12531" max="12534" width="12.6640625" style="64" customWidth="1"/>
    <col min="12535" max="12538" width="15.6640625" style="64" customWidth="1"/>
    <col min="12539" max="12539" width="22.88671875" style="64" customWidth="1"/>
    <col min="12540" max="12540" width="20.6640625" style="64" customWidth="1"/>
    <col min="12541" max="12541" width="16.6640625" style="64" customWidth="1"/>
    <col min="12542" max="12781" width="10.6640625" style="64"/>
    <col min="12782" max="12786" width="15.6640625" style="64" customWidth="1"/>
    <col min="12787" max="12790" width="12.6640625" style="64" customWidth="1"/>
    <col min="12791" max="12794" width="15.6640625" style="64" customWidth="1"/>
    <col min="12795" max="12795" width="22.88671875" style="64" customWidth="1"/>
    <col min="12796" max="12796" width="20.6640625" style="64" customWidth="1"/>
    <col min="12797" max="12797" width="16.6640625" style="64" customWidth="1"/>
    <col min="12798" max="13037" width="10.6640625" style="64"/>
    <col min="13038" max="13042" width="15.6640625" style="64" customWidth="1"/>
    <col min="13043" max="13046" width="12.6640625" style="64" customWidth="1"/>
    <col min="13047" max="13050" width="15.6640625" style="64" customWidth="1"/>
    <col min="13051" max="13051" width="22.88671875" style="64" customWidth="1"/>
    <col min="13052" max="13052" width="20.6640625" style="64" customWidth="1"/>
    <col min="13053" max="13053" width="16.6640625" style="64" customWidth="1"/>
    <col min="13054" max="13293" width="10.6640625" style="64"/>
    <col min="13294" max="13298" width="15.6640625" style="64" customWidth="1"/>
    <col min="13299" max="13302" width="12.6640625" style="64" customWidth="1"/>
    <col min="13303" max="13306" width="15.6640625" style="64" customWidth="1"/>
    <col min="13307" max="13307" width="22.88671875" style="64" customWidth="1"/>
    <col min="13308" max="13308" width="20.6640625" style="64" customWidth="1"/>
    <col min="13309" max="13309" width="16.6640625" style="64" customWidth="1"/>
    <col min="13310" max="13549" width="10.6640625" style="64"/>
    <col min="13550" max="13554" width="15.6640625" style="64" customWidth="1"/>
    <col min="13555" max="13558" width="12.6640625" style="64" customWidth="1"/>
    <col min="13559" max="13562" width="15.6640625" style="64" customWidth="1"/>
    <col min="13563" max="13563" width="22.88671875" style="64" customWidth="1"/>
    <col min="13564" max="13564" width="20.6640625" style="64" customWidth="1"/>
    <col min="13565" max="13565" width="16.6640625" style="64" customWidth="1"/>
    <col min="13566" max="13805" width="10.6640625" style="64"/>
    <col min="13806" max="13810" width="15.6640625" style="64" customWidth="1"/>
    <col min="13811" max="13814" width="12.6640625" style="64" customWidth="1"/>
    <col min="13815" max="13818" width="15.6640625" style="64" customWidth="1"/>
    <col min="13819" max="13819" width="22.88671875" style="64" customWidth="1"/>
    <col min="13820" max="13820" width="20.6640625" style="64" customWidth="1"/>
    <col min="13821" max="13821" width="16.6640625" style="64" customWidth="1"/>
    <col min="13822" max="14061" width="10.6640625" style="64"/>
    <col min="14062" max="14066" width="15.6640625" style="64" customWidth="1"/>
    <col min="14067" max="14070" width="12.6640625" style="64" customWidth="1"/>
    <col min="14071" max="14074" width="15.6640625" style="64" customWidth="1"/>
    <col min="14075" max="14075" width="22.88671875" style="64" customWidth="1"/>
    <col min="14076" max="14076" width="20.6640625" style="64" customWidth="1"/>
    <col min="14077" max="14077" width="16.6640625" style="64" customWidth="1"/>
    <col min="14078" max="14317" width="10.6640625" style="64"/>
    <col min="14318" max="14322" width="15.6640625" style="64" customWidth="1"/>
    <col min="14323" max="14326" width="12.6640625" style="64" customWidth="1"/>
    <col min="14327" max="14330" width="15.6640625" style="64" customWidth="1"/>
    <col min="14331" max="14331" width="22.88671875" style="64" customWidth="1"/>
    <col min="14332" max="14332" width="20.6640625" style="64" customWidth="1"/>
    <col min="14333" max="14333" width="16.6640625" style="64" customWidth="1"/>
    <col min="14334" max="14573" width="10.6640625" style="64"/>
    <col min="14574" max="14578" width="15.6640625" style="64" customWidth="1"/>
    <col min="14579" max="14582" width="12.6640625" style="64" customWidth="1"/>
    <col min="14583" max="14586" width="15.6640625" style="64" customWidth="1"/>
    <col min="14587" max="14587" width="22.88671875" style="64" customWidth="1"/>
    <col min="14588" max="14588" width="20.6640625" style="64" customWidth="1"/>
    <col min="14589" max="14589" width="16.6640625" style="64" customWidth="1"/>
    <col min="14590" max="14829" width="10.6640625" style="64"/>
    <col min="14830" max="14834" width="15.6640625" style="64" customWidth="1"/>
    <col min="14835" max="14838" width="12.6640625" style="64" customWidth="1"/>
    <col min="14839" max="14842" width="15.6640625" style="64" customWidth="1"/>
    <col min="14843" max="14843" width="22.88671875" style="64" customWidth="1"/>
    <col min="14844" max="14844" width="20.6640625" style="64" customWidth="1"/>
    <col min="14845" max="14845" width="16.6640625" style="64" customWidth="1"/>
    <col min="14846" max="15085" width="10.6640625" style="64"/>
    <col min="15086" max="15090" width="15.6640625" style="64" customWidth="1"/>
    <col min="15091" max="15094" width="12.6640625" style="64" customWidth="1"/>
    <col min="15095" max="15098" width="15.6640625" style="64" customWidth="1"/>
    <col min="15099" max="15099" width="22.88671875" style="64" customWidth="1"/>
    <col min="15100" max="15100" width="20.6640625" style="64" customWidth="1"/>
    <col min="15101" max="15101" width="16.6640625" style="64" customWidth="1"/>
    <col min="15102" max="15341" width="10.6640625" style="64"/>
    <col min="15342" max="15346" width="15.6640625" style="64" customWidth="1"/>
    <col min="15347" max="15350" width="12.6640625" style="64" customWidth="1"/>
    <col min="15351" max="15354" width="15.6640625" style="64" customWidth="1"/>
    <col min="15355" max="15355" width="22.88671875" style="64" customWidth="1"/>
    <col min="15356" max="15356" width="20.6640625" style="64" customWidth="1"/>
    <col min="15357" max="15357" width="16.6640625" style="64" customWidth="1"/>
    <col min="15358" max="15597" width="10.6640625" style="64"/>
    <col min="15598" max="15602" width="15.6640625" style="64" customWidth="1"/>
    <col min="15603" max="15606" width="12.6640625" style="64" customWidth="1"/>
    <col min="15607" max="15610" width="15.6640625" style="64" customWidth="1"/>
    <col min="15611" max="15611" width="22.88671875" style="64" customWidth="1"/>
    <col min="15612" max="15612" width="20.6640625" style="64" customWidth="1"/>
    <col min="15613" max="15613" width="16.6640625" style="64" customWidth="1"/>
    <col min="15614" max="15853" width="10.6640625" style="64"/>
    <col min="15854" max="15858" width="15.6640625" style="64" customWidth="1"/>
    <col min="15859" max="15862" width="12.6640625" style="64" customWidth="1"/>
    <col min="15863" max="15866" width="15.6640625" style="64" customWidth="1"/>
    <col min="15867" max="15867" width="22.88671875" style="64" customWidth="1"/>
    <col min="15868" max="15868" width="20.6640625" style="64" customWidth="1"/>
    <col min="15869" max="15869" width="16.6640625" style="64" customWidth="1"/>
    <col min="15870" max="16109" width="10.6640625" style="64"/>
    <col min="16110" max="16114" width="15.6640625" style="64" customWidth="1"/>
    <col min="16115" max="16118" width="12.6640625" style="64" customWidth="1"/>
    <col min="16119" max="16122" width="15.6640625" style="64" customWidth="1"/>
    <col min="16123" max="16123" width="22.88671875" style="64" customWidth="1"/>
    <col min="16124" max="16124" width="20.6640625" style="64" customWidth="1"/>
    <col min="16125" max="16125" width="16.6640625" style="64" customWidth="1"/>
    <col min="16126" max="16384" width="10.6640625" style="64"/>
  </cols>
  <sheetData>
    <row r="1" spans="1:20" ht="3.15" customHeight="1" x14ac:dyDescent="0.3"/>
    <row r="2" spans="1:20" ht="15" customHeight="1" x14ac:dyDescent="0.3">
      <c r="T2" s="73" t="s">
        <v>67</v>
      </c>
    </row>
    <row r="3" spans="1:20" s="63" customFormat="1" ht="18.75" customHeight="1" x14ac:dyDescent="0.35">
      <c r="A3" s="72"/>
      <c r="T3" s="74" t="s">
        <v>10</v>
      </c>
    </row>
    <row r="4" spans="1:20" s="63" customFormat="1" ht="18.75" customHeight="1" x14ac:dyDescent="0.35">
      <c r="A4" s="72"/>
      <c r="T4" s="74" t="str">
        <f>'1. паспорт местоположение'!C3</f>
        <v>от «05» мая 2016 г. №380</v>
      </c>
    </row>
    <row r="5" spans="1:20" s="63" customFormat="1" ht="18.75" customHeight="1" x14ac:dyDescent="0.35">
      <c r="A5" s="72"/>
      <c r="T5" s="74"/>
    </row>
    <row r="6" spans="1:20" s="63" customFormat="1" x14ac:dyDescent="0.25">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63" customFormat="1" x14ac:dyDescent="0.25">
      <c r="A7" s="75"/>
    </row>
    <row r="8" spans="1:20" s="63" customFormat="1" ht="17.399999999999999" x14ac:dyDescent="0.25">
      <c r="A8" s="373" t="s">
        <v>9</v>
      </c>
      <c r="B8" s="373"/>
      <c r="C8" s="373"/>
      <c r="D8" s="373"/>
      <c r="E8" s="373"/>
      <c r="F8" s="373"/>
      <c r="G8" s="373"/>
      <c r="H8" s="373"/>
      <c r="I8" s="373"/>
      <c r="J8" s="373"/>
      <c r="K8" s="373"/>
      <c r="L8" s="373"/>
      <c r="M8" s="373"/>
      <c r="N8" s="373"/>
      <c r="O8" s="373"/>
      <c r="P8" s="373"/>
      <c r="Q8" s="373"/>
      <c r="R8" s="373"/>
      <c r="S8" s="373"/>
      <c r="T8" s="373"/>
    </row>
    <row r="9" spans="1:20" s="63" customFormat="1" ht="17.399999999999999" x14ac:dyDescent="0.25">
      <c r="A9" s="373"/>
      <c r="B9" s="373"/>
      <c r="C9" s="373"/>
      <c r="D9" s="373"/>
      <c r="E9" s="373"/>
      <c r="F9" s="373"/>
      <c r="G9" s="373"/>
      <c r="H9" s="373"/>
      <c r="I9" s="373"/>
      <c r="J9" s="373"/>
      <c r="K9" s="373"/>
      <c r="L9" s="373"/>
      <c r="M9" s="373"/>
      <c r="N9" s="373"/>
      <c r="O9" s="373"/>
      <c r="P9" s="373"/>
      <c r="Q9" s="373"/>
      <c r="R9" s="373"/>
      <c r="S9" s="373"/>
      <c r="T9" s="373"/>
    </row>
    <row r="10" spans="1:20" s="63" customFormat="1" ht="18.75" customHeight="1" x14ac:dyDescent="0.25">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63" customFormat="1" ht="18.75" customHeight="1" x14ac:dyDescent="0.25">
      <c r="A11" s="375" t="s">
        <v>8</v>
      </c>
      <c r="B11" s="375"/>
      <c r="C11" s="375"/>
      <c r="D11" s="375"/>
      <c r="E11" s="375"/>
      <c r="F11" s="375"/>
      <c r="G11" s="375"/>
      <c r="H11" s="375"/>
      <c r="I11" s="375"/>
      <c r="J11" s="375"/>
      <c r="K11" s="375"/>
      <c r="L11" s="375"/>
      <c r="M11" s="375"/>
      <c r="N11" s="375"/>
      <c r="O11" s="375"/>
      <c r="P11" s="375"/>
      <c r="Q11" s="375"/>
      <c r="R11" s="375"/>
      <c r="S11" s="375"/>
      <c r="T11" s="375"/>
    </row>
    <row r="12" spans="1:20" s="63" customFormat="1" ht="17.399999999999999" x14ac:dyDescent="0.25">
      <c r="A12" s="373"/>
      <c r="B12" s="373"/>
      <c r="C12" s="373"/>
      <c r="D12" s="373"/>
      <c r="E12" s="373"/>
      <c r="F12" s="373"/>
      <c r="G12" s="373"/>
      <c r="H12" s="373"/>
      <c r="I12" s="373"/>
      <c r="J12" s="373"/>
      <c r="K12" s="373"/>
      <c r="L12" s="373"/>
      <c r="M12" s="373"/>
      <c r="N12" s="373"/>
      <c r="O12" s="373"/>
      <c r="P12" s="373"/>
      <c r="Q12" s="373"/>
      <c r="R12" s="373"/>
      <c r="S12" s="373"/>
      <c r="T12" s="373"/>
    </row>
    <row r="13" spans="1:20" s="63" customFormat="1" ht="18.75" customHeight="1" x14ac:dyDescent="0.25">
      <c r="A13" s="380" t="str">
        <f>'2. паспорт  ТП'!A11:S11</f>
        <v>M_NS3300.KL.0049</v>
      </c>
      <c r="B13" s="380"/>
      <c r="C13" s="380"/>
      <c r="D13" s="380"/>
      <c r="E13" s="380"/>
      <c r="F13" s="380"/>
      <c r="G13" s="380"/>
      <c r="H13" s="380"/>
      <c r="I13" s="380"/>
      <c r="J13" s="380"/>
      <c r="K13" s="380"/>
      <c r="L13" s="380"/>
      <c r="M13" s="380"/>
      <c r="N13" s="380"/>
      <c r="O13" s="380"/>
      <c r="P13" s="380"/>
      <c r="Q13" s="380"/>
      <c r="R13" s="380"/>
      <c r="S13" s="380"/>
      <c r="T13" s="380"/>
    </row>
    <row r="14" spans="1:20" s="63" customFormat="1" ht="18.75" customHeight="1" x14ac:dyDescent="0.25">
      <c r="A14" s="375" t="s">
        <v>7</v>
      </c>
      <c r="B14" s="375"/>
      <c r="C14" s="375"/>
      <c r="D14" s="375"/>
      <c r="E14" s="375"/>
      <c r="F14" s="375"/>
      <c r="G14" s="375"/>
      <c r="H14" s="375"/>
      <c r="I14" s="375"/>
      <c r="J14" s="375"/>
      <c r="K14" s="375"/>
      <c r="L14" s="375"/>
      <c r="M14" s="375"/>
      <c r="N14" s="375"/>
      <c r="O14" s="375"/>
      <c r="P14" s="375"/>
      <c r="Q14" s="375"/>
      <c r="R14" s="375"/>
      <c r="S14" s="375"/>
      <c r="T14" s="375"/>
    </row>
    <row r="15" spans="1:20" s="79" customFormat="1" ht="15.75" customHeight="1" x14ac:dyDescent="0.25">
      <c r="A15" s="381"/>
      <c r="B15" s="381"/>
      <c r="C15" s="381"/>
      <c r="D15" s="381"/>
      <c r="E15" s="381"/>
      <c r="F15" s="381"/>
      <c r="G15" s="381"/>
      <c r="H15" s="381"/>
      <c r="I15" s="381"/>
      <c r="J15" s="381"/>
      <c r="K15" s="381"/>
      <c r="L15" s="381"/>
      <c r="M15" s="381"/>
      <c r="N15" s="381"/>
      <c r="O15" s="381"/>
      <c r="P15" s="381"/>
      <c r="Q15" s="381"/>
      <c r="R15" s="381"/>
      <c r="S15" s="381"/>
      <c r="T15" s="381"/>
    </row>
    <row r="16" spans="1:20" s="80" customFormat="1" ht="43.5" customHeight="1" x14ac:dyDescent="0.25">
      <c r="A16" s="391"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391"/>
      <c r="C16" s="391"/>
      <c r="D16" s="391"/>
      <c r="E16" s="391"/>
      <c r="F16" s="391"/>
      <c r="G16" s="391"/>
      <c r="H16" s="391"/>
      <c r="I16" s="391"/>
      <c r="J16" s="391"/>
      <c r="K16" s="391"/>
      <c r="L16" s="391"/>
      <c r="M16" s="391"/>
      <c r="N16" s="391"/>
      <c r="O16" s="391"/>
      <c r="P16" s="391"/>
      <c r="Q16" s="391"/>
      <c r="R16" s="391"/>
      <c r="S16" s="391"/>
      <c r="T16" s="391"/>
    </row>
    <row r="17" spans="1:113" s="80" customFormat="1" ht="15" customHeight="1" x14ac:dyDescent="0.25">
      <c r="A17" s="375" t="s">
        <v>6</v>
      </c>
      <c r="B17" s="375"/>
      <c r="C17" s="375"/>
      <c r="D17" s="375"/>
      <c r="E17" s="375"/>
      <c r="F17" s="375"/>
      <c r="G17" s="375"/>
      <c r="H17" s="375"/>
      <c r="I17" s="375"/>
      <c r="J17" s="375"/>
      <c r="K17" s="375"/>
      <c r="L17" s="375"/>
      <c r="M17" s="375"/>
      <c r="N17" s="375"/>
      <c r="O17" s="375"/>
      <c r="P17" s="375"/>
      <c r="Q17" s="375"/>
      <c r="R17" s="375"/>
      <c r="S17" s="375"/>
      <c r="T17" s="375"/>
    </row>
    <row r="18" spans="1:113" s="80" customFormat="1" ht="15" customHeight="1" x14ac:dyDescent="0.25">
      <c r="A18" s="384"/>
      <c r="B18" s="384"/>
      <c r="C18" s="384"/>
      <c r="D18" s="384"/>
      <c r="E18" s="384"/>
      <c r="F18" s="384"/>
      <c r="G18" s="384"/>
      <c r="H18" s="384"/>
      <c r="I18" s="384"/>
      <c r="J18" s="384"/>
      <c r="K18" s="384"/>
      <c r="L18" s="384"/>
      <c r="M18" s="384"/>
      <c r="N18" s="384"/>
      <c r="O18" s="384"/>
      <c r="P18" s="384"/>
      <c r="Q18" s="384"/>
      <c r="R18" s="384"/>
      <c r="S18" s="384"/>
      <c r="T18" s="384"/>
    </row>
    <row r="19" spans="1:113" s="80" customFormat="1" ht="15" customHeight="1" x14ac:dyDescent="0.25">
      <c r="A19" s="372" t="s">
        <v>381</v>
      </c>
      <c r="B19" s="372"/>
      <c r="C19" s="372"/>
      <c r="D19" s="372"/>
      <c r="E19" s="372"/>
      <c r="F19" s="372"/>
      <c r="G19" s="372"/>
      <c r="H19" s="372"/>
      <c r="I19" s="372"/>
      <c r="J19" s="372"/>
      <c r="K19" s="372"/>
      <c r="L19" s="372"/>
      <c r="M19" s="372"/>
      <c r="N19" s="372"/>
      <c r="O19" s="372"/>
      <c r="P19" s="372"/>
      <c r="Q19" s="372"/>
      <c r="R19" s="372"/>
      <c r="S19" s="372"/>
      <c r="T19" s="372"/>
    </row>
    <row r="20" spans="1:113" s="99" customFormat="1" ht="21.15" customHeight="1" x14ac:dyDescent="0.3">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3">
      <c r="A21" s="393" t="s">
        <v>5</v>
      </c>
      <c r="B21" s="396" t="s">
        <v>219</v>
      </c>
      <c r="C21" s="397"/>
      <c r="D21" s="400" t="s">
        <v>120</v>
      </c>
      <c r="E21" s="396" t="s">
        <v>409</v>
      </c>
      <c r="F21" s="397"/>
      <c r="G21" s="396" t="s">
        <v>238</v>
      </c>
      <c r="H21" s="397"/>
      <c r="I21" s="396" t="s">
        <v>119</v>
      </c>
      <c r="J21" s="397"/>
      <c r="K21" s="400" t="s">
        <v>118</v>
      </c>
      <c r="L21" s="396" t="s">
        <v>117</v>
      </c>
      <c r="M21" s="397"/>
      <c r="N21" s="396" t="s">
        <v>405</v>
      </c>
      <c r="O21" s="397"/>
      <c r="P21" s="400" t="s">
        <v>116</v>
      </c>
      <c r="Q21" s="388" t="s">
        <v>115</v>
      </c>
      <c r="R21" s="389"/>
      <c r="S21" s="388" t="s">
        <v>114</v>
      </c>
      <c r="T21" s="390"/>
    </row>
    <row r="22" spans="1:113" ht="204.75" customHeight="1" x14ac:dyDescent="0.3">
      <c r="A22" s="394"/>
      <c r="B22" s="398"/>
      <c r="C22" s="399"/>
      <c r="D22" s="403"/>
      <c r="E22" s="398"/>
      <c r="F22" s="399"/>
      <c r="G22" s="398"/>
      <c r="H22" s="399"/>
      <c r="I22" s="398"/>
      <c r="J22" s="399"/>
      <c r="K22" s="401"/>
      <c r="L22" s="398"/>
      <c r="M22" s="399"/>
      <c r="N22" s="398"/>
      <c r="O22" s="399"/>
      <c r="P22" s="401"/>
      <c r="Q22" s="65" t="s">
        <v>113</v>
      </c>
      <c r="R22" s="65" t="s">
        <v>380</v>
      </c>
      <c r="S22" s="65" t="s">
        <v>112</v>
      </c>
      <c r="T22" s="65" t="s">
        <v>111</v>
      </c>
    </row>
    <row r="23" spans="1:113" ht="51.75" customHeight="1" x14ac:dyDescent="0.3">
      <c r="A23" s="395"/>
      <c r="B23" s="65" t="s">
        <v>109</v>
      </c>
      <c r="C23" s="65" t="s">
        <v>110</v>
      </c>
      <c r="D23" s="401"/>
      <c r="E23" s="65" t="s">
        <v>109</v>
      </c>
      <c r="F23" s="65" t="s">
        <v>110</v>
      </c>
      <c r="G23" s="65" t="s">
        <v>109</v>
      </c>
      <c r="H23" s="65" t="s">
        <v>110</v>
      </c>
      <c r="I23" s="65" t="s">
        <v>109</v>
      </c>
      <c r="J23" s="65" t="s">
        <v>110</v>
      </c>
      <c r="K23" s="65" t="s">
        <v>109</v>
      </c>
      <c r="L23" s="65" t="s">
        <v>109</v>
      </c>
      <c r="M23" s="65" t="s">
        <v>110</v>
      </c>
      <c r="N23" s="65" t="s">
        <v>109</v>
      </c>
      <c r="O23" s="65" t="s">
        <v>110</v>
      </c>
      <c r="P23" s="100" t="s">
        <v>109</v>
      </c>
      <c r="Q23" s="65" t="s">
        <v>109</v>
      </c>
      <c r="R23" s="65" t="s">
        <v>109</v>
      </c>
      <c r="S23" s="65" t="s">
        <v>109</v>
      </c>
      <c r="T23" s="65" t="s">
        <v>109</v>
      </c>
    </row>
    <row r="24" spans="1:113" x14ac:dyDescent="0.3">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99" customFormat="1" x14ac:dyDescent="0.3">
      <c r="A25" s="101">
        <v>1</v>
      </c>
      <c r="B25" s="101"/>
      <c r="C25" s="101"/>
      <c r="D25" s="102"/>
      <c r="E25" s="101"/>
      <c r="F25" s="101"/>
      <c r="G25" s="101"/>
      <c r="H25" s="101"/>
      <c r="I25" s="101"/>
      <c r="J25" s="67"/>
      <c r="K25" s="67"/>
      <c r="L25" s="67"/>
      <c r="M25" s="101"/>
      <c r="N25" s="101"/>
      <c r="O25" s="101"/>
      <c r="P25" s="67"/>
      <c r="Q25" s="67"/>
      <c r="R25" s="101"/>
      <c r="S25" s="67"/>
      <c r="T25" s="101"/>
    </row>
    <row r="26" spans="1:113" s="68" customFormat="1" ht="13.2" x14ac:dyDescent="0.25">
      <c r="B26" s="103"/>
      <c r="C26" s="103"/>
      <c r="K26" s="103"/>
    </row>
    <row r="27" spans="1:113" s="68" customFormat="1" x14ac:dyDescent="0.3">
      <c r="B27" s="69" t="s">
        <v>108</v>
      </c>
      <c r="C27" s="69"/>
      <c r="D27" s="69"/>
      <c r="E27" s="69"/>
      <c r="F27" s="69"/>
      <c r="G27" s="69"/>
      <c r="H27" s="69"/>
      <c r="I27" s="69"/>
      <c r="J27" s="69"/>
      <c r="K27" s="69"/>
      <c r="L27" s="69"/>
      <c r="M27" s="69"/>
      <c r="N27" s="69"/>
      <c r="O27" s="69"/>
      <c r="P27" s="69"/>
      <c r="Q27" s="69"/>
      <c r="R27" s="69"/>
    </row>
    <row r="28" spans="1:113" x14ac:dyDescent="0.3">
      <c r="B28" s="402" t="s">
        <v>415</v>
      </c>
      <c r="C28" s="402"/>
      <c r="D28" s="402"/>
      <c r="E28" s="402"/>
      <c r="F28" s="402"/>
      <c r="G28" s="402"/>
      <c r="H28" s="402"/>
      <c r="I28" s="402"/>
      <c r="J28" s="402"/>
      <c r="K28" s="402"/>
      <c r="L28" s="402"/>
      <c r="M28" s="402"/>
      <c r="N28" s="402"/>
      <c r="O28" s="402"/>
      <c r="P28" s="402"/>
      <c r="Q28" s="402"/>
      <c r="R28" s="402"/>
    </row>
    <row r="29" spans="1:113" x14ac:dyDescent="0.3">
      <c r="B29" s="69"/>
      <c r="C29" s="69"/>
      <c r="D29" s="69"/>
      <c r="E29" s="69"/>
      <c r="F29" s="69"/>
      <c r="G29" s="69"/>
      <c r="H29" s="69"/>
      <c r="I29" s="69"/>
      <c r="J29" s="69"/>
      <c r="K29" s="69"/>
      <c r="L29" s="69"/>
      <c r="M29" s="69"/>
      <c r="N29" s="69"/>
      <c r="O29" s="69"/>
      <c r="P29" s="69"/>
      <c r="Q29" s="69"/>
      <c r="R29" s="69"/>
      <c r="S29" s="69"/>
      <c r="T29" s="69"/>
      <c r="U29" s="69"/>
      <c r="V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row>
    <row r="30" spans="1:113" x14ac:dyDescent="0.3">
      <c r="B30" s="70" t="s">
        <v>379</v>
      </c>
      <c r="C30" s="70"/>
      <c r="D30" s="70"/>
      <c r="E30" s="70"/>
      <c r="F30" s="71"/>
      <c r="G30" s="71"/>
      <c r="H30" s="70"/>
      <c r="I30" s="70"/>
      <c r="J30" s="70"/>
      <c r="K30" s="70"/>
      <c r="L30" s="70"/>
      <c r="M30" s="70"/>
      <c r="N30" s="70"/>
      <c r="O30" s="70"/>
      <c r="P30" s="70"/>
      <c r="Q30" s="70"/>
      <c r="R30" s="70"/>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3">
      <c r="B31" s="70" t="s">
        <v>107</v>
      </c>
      <c r="C31" s="70"/>
      <c r="D31" s="70"/>
      <c r="E31" s="70"/>
      <c r="F31" s="71"/>
      <c r="G31" s="71"/>
      <c r="H31" s="70"/>
      <c r="I31" s="70"/>
      <c r="J31" s="70"/>
      <c r="K31" s="70"/>
      <c r="L31" s="70"/>
      <c r="M31" s="70"/>
      <c r="N31" s="70"/>
      <c r="O31" s="70"/>
      <c r="P31" s="70"/>
      <c r="Q31" s="70"/>
      <c r="R31" s="70"/>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row>
    <row r="32" spans="1:113" s="71" customFormat="1" x14ac:dyDescent="0.3">
      <c r="B32" s="70" t="s">
        <v>106</v>
      </c>
      <c r="C32" s="70"/>
      <c r="D32" s="70"/>
      <c r="E32" s="70"/>
      <c r="H32" s="70"/>
      <c r="I32" s="70"/>
      <c r="J32" s="70"/>
      <c r="K32" s="70"/>
      <c r="L32" s="70"/>
      <c r="M32" s="70"/>
      <c r="N32" s="70"/>
      <c r="O32" s="70"/>
      <c r="P32" s="70"/>
      <c r="Q32" s="70"/>
      <c r="R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1" customFormat="1" x14ac:dyDescent="0.3">
      <c r="B33" s="70" t="s">
        <v>105</v>
      </c>
      <c r="C33" s="70"/>
      <c r="D33" s="70"/>
      <c r="E33" s="70"/>
      <c r="H33" s="70"/>
      <c r="I33" s="70"/>
      <c r="J33" s="70"/>
      <c r="K33" s="70"/>
      <c r="L33" s="70"/>
      <c r="M33" s="70"/>
      <c r="N33" s="70"/>
      <c r="O33" s="70"/>
      <c r="P33" s="70"/>
      <c r="Q33" s="70"/>
      <c r="R33" s="70"/>
      <c r="S33" s="70"/>
      <c r="T33" s="70"/>
      <c r="U33" s="70"/>
      <c r="V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1" customFormat="1" x14ac:dyDescent="0.3">
      <c r="B34" s="70" t="s">
        <v>104</v>
      </c>
      <c r="C34" s="70"/>
      <c r="D34" s="70"/>
      <c r="E34" s="70"/>
      <c r="H34" s="70"/>
      <c r="I34" s="70"/>
      <c r="J34" s="70"/>
      <c r="K34" s="70"/>
      <c r="L34" s="70"/>
      <c r="M34" s="70"/>
      <c r="N34" s="70"/>
      <c r="O34" s="70"/>
      <c r="P34" s="70"/>
      <c r="Q34" s="70"/>
      <c r="R34" s="70"/>
      <c r="S34" s="70"/>
      <c r="T34" s="70"/>
      <c r="U34" s="70"/>
      <c r="V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1" customFormat="1" x14ac:dyDescent="0.3">
      <c r="B35" s="70" t="s">
        <v>103</v>
      </c>
      <c r="C35" s="70"/>
      <c r="D35" s="70"/>
      <c r="E35" s="70"/>
      <c r="H35" s="70"/>
      <c r="I35" s="70"/>
      <c r="J35" s="70"/>
      <c r="K35" s="70"/>
      <c r="L35" s="70"/>
      <c r="M35" s="70"/>
      <c r="N35" s="70"/>
      <c r="O35" s="70"/>
      <c r="P35" s="70"/>
      <c r="Q35" s="70"/>
      <c r="R35" s="70"/>
      <c r="S35" s="70"/>
      <c r="T35" s="70"/>
      <c r="U35" s="70"/>
      <c r="V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1" customFormat="1" x14ac:dyDescent="0.3">
      <c r="B36" s="70" t="s">
        <v>102</v>
      </c>
      <c r="C36" s="70"/>
      <c r="D36" s="70"/>
      <c r="E36" s="70"/>
      <c r="H36" s="70"/>
      <c r="I36" s="70"/>
      <c r="J36" s="70"/>
      <c r="K36" s="70"/>
      <c r="L36" s="70"/>
      <c r="M36" s="70"/>
      <c r="N36" s="70"/>
      <c r="O36" s="70"/>
      <c r="P36" s="70"/>
      <c r="Q36" s="70"/>
      <c r="R36" s="70"/>
      <c r="S36" s="70"/>
      <c r="T36" s="70"/>
      <c r="U36" s="70"/>
      <c r="V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1" customFormat="1" x14ac:dyDescent="0.3">
      <c r="B37" s="70" t="s">
        <v>101</v>
      </c>
      <c r="C37" s="70"/>
      <c r="D37" s="70"/>
      <c r="E37" s="70"/>
      <c r="H37" s="70"/>
      <c r="I37" s="70"/>
      <c r="J37" s="70"/>
      <c r="K37" s="70"/>
      <c r="L37" s="70"/>
      <c r="M37" s="70"/>
      <c r="N37" s="70"/>
      <c r="O37" s="70"/>
      <c r="P37" s="70"/>
      <c r="Q37" s="70"/>
      <c r="R37" s="70"/>
      <c r="S37" s="70"/>
      <c r="T37" s="70"/>
      <c r="U37" s="70"/>
      <c r="V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1" customFormat="1" x14ac:dyDescent="0.3">
      <c r="B38" s="70" t="s">
        <v>100</v>
      </c>
      <c r="C38" s="70"/>
      <c r="D38" s="70"/>
      <c r="E38" s="70"/>
      <c r="H38" s="70"/>
      <c r="I38" s="70"/>
      <c r="J38" s="70"/>
      <c r="K38" s="70"/>
      <c r="L38" s="70"/>
      <c r="M38" s="70"/>
      <c r="N38" s="70"/>
      <c r="O38" s="70"/>
      <c r="P38" s="70"/>
      <c r="Q38" s="70"/>
      <c r="R38" s="70"/>
      <c r="S38" s="70"/>
      <c r="T38" s="70"/>
      <c r="U38" s="70"/>
      <c r="V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1" customFormat="1" x14ac:dyDescent="0.3">
      <c r="B39" s="70" t="s">
        <v>99</v>
      </c>
      <c r="C39" s="70"/>
      <c r="D39" s="70"/>
      <c r="E39" s="70"/>
      <c r="H39" s="70"/>
      <c r="I39" s="70"/>
      <c r="J39" s="70"/>
      <c r="K39" s="70"/>
      <c r="L39" s="70"/>
      <c r="M39" s="70"/>
      <c r="N39" s="70"/>
      <c r="O39" s="70"/>
      <c r="P39" s="70"/>
      <c r="Q39" s="70"/>
      <c r="R39" s="70"/>
      <c r="S39" s="70"/>
      <c r="T39" s="70"/>
      <c r="U39" s="70"/>
      <c r="V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1" customFormat="1" x14ac:dyDescent="0.3">
      <c r="Q40" s="70"/>
      <c r="R40" s="70"/>
      <c r="S40" s="70"/>
      <c r="T40" s="70"/>
      <c r="U40" s="70"/>
      <c r="V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1" customFormat="1" x14ac:dyDescent="0.3">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6640625" defaultRowHeight="15.6" x14ac:dyDescent="0.3"/>
  <cols>
    <col min="1" max="3" width="10.6640625" style="64"/>
    <col min="4" max="4" width="11.5546875" style="64" customWidth="1"/>
    <col min="5" max="5" width="11.88671875" style="64" customWidth="1"/>
    <col min="6" max="6" width="8.6640625" style="64" customWidth="1"/>
    <col min="7" max="7" width="10.33203125" style="64" customWidth="1"/>
    <col min="8" max="8" width="8.6640625" style="64" customWidth="1"/>
    <col min="9" max="9" width="8.33203125" style="64" customWidth="1"/>
    <col min="10" max="10" width="20.109375" style="64" customWidth="1"/>
    <col min="11" max="11" width="11.109375" style="64" customWidth="1"/>
    <col min="12" max="12" width="8.88671875" style="64" customWidth="1"/>
    <col min="13" max="13" width="8.6640625" style="64" customWidth="1"/>
    <col min="14" max="14" width="13.6640625" style="64" customWidth="1"/>
    <col min="15" max="16" width="8.6640625" style="64" customWidth="1"/>
    <col min="17" max="17" width="11.88671875" style="64" customWidth="1"/>
    <col min="18" max="18" width="12" style="64" customWidth="1"/>
    <col min="19" max="19" width="18.33203125" style="64" customWidth="1"/>
    <col min="20" max="20" width="22.44140625" style="64" customWidth="1"/>
    <col min="21" max="21" width="30.6640625" style="64" customWidth="1"/>
    <col min="22" max="23" width="8.6640625" style="64" customWidth="1"/>
    <col min="24" max="24" width="24.5546875" style="64" customWidth="1"/>
    <col min="25" max="25" width="15.33203125" style="64" customWidth="1"/>
    <col min="26" max="26" width="18.5546875" style="64" customWidth="1"/>
    <col min="27" max="27" width="19.109375" style="64" customWidth="1"/>
    <col min="28" max="240" width="10.6640625" style="64"/>
    <col min="241" max="242" width="15.6640625" style="64" customWidth="1"/>
    <col min="243" max="245" width="14.6640625" style="64" customWidth="1"/>
    <col min="246" max="249" width="13.6640625" style="64" customWidth="1"/>
    <col min="250" max="253" width="15.6640625" style="64" customWidth="1"/>
    <col min="254" max="254" width="22.88671875" style="64" customWidth="1"/>
    <col min="255" max="255" width="20.6640625" style="64" customWidth="1"/>
    <col min="256" max="256" width="17.6640625" style="64" customWidth="1"/>
    <col min="257" max="265" width="14.6640625" style="64" customWidth="1"/>
    <col min="266" max="496" width="10.6640625" style="64"/>
    <col min="497" max="498" width="15.6640625" style="64" customWidth="1"/>
    <col min="499" max="501" width="14.6640625" style="64" customWidth="1"/>
    <col min="502" max="505" width="13.6640625" style="64" customWidth="1"/>
    <col min="506" max="509" width="15.6640625" style="64" customWidth="1"/>
    <col min="510" max="510" width="22.88671875" style="64" customWidth="1"/>
    <col min="511" max="511" width="20.6640625" style="64" customWidth="1"/>
    <col min="512" max="512" width="17.6640625" style="64" customWidth="1"/>
    <col min="513" max="521" width="14.6640625" style="64" customWidth="1"/>
    <col min="522" max="752" width="10.6640625" style="64"/>
    <col min="753" max="754" width="15.6640625" style="64" customWidth="1"/>
    <col min="755" max="757" width="14.6640625" style="64" customWidth="1"/>
    <col min="758" max="761" width="13.6640625" style="64" customWidth="1"/>
    <col min="762" max="765" width="15.6640625" style="64" customWidth="1"/>
    <col min="766" max="766" width="22.88671875" style="64" customWidth="1"/>
    <col min="767" max="767" width="20.6640625" style="64" customWidth="1"/>
    <col min="768" max="768" width="17.6640625" style="64" customWidth="1"/>
    <col min="769" max="777" width="14.6640625" style="64" customWidth="1"/>
    <col min="778" max="1008" width="10.6640625" style="64"/>
    <col min="1009" max="1010" width="15.6640625" style="64" customWidth="1"/>
    <col min="1011" max="1013" width="14.6640625" style="64" customWidth="1"/>
    <col min="1014" max="1017" width="13.6640625" style="64" customWidth="1"/>
    <col min="1018" max="1021" width="15.6640625" style="64" customWidth="1"/>
    <col min="1022" max="1022" width="22.88671875" style="64" customWidth="1"/>
    <col min="1023" max="1023" width="20.6640625" style="64" customWidth="1"/>
    <col min="1024" max="1024" width="17.6640625" style="64" customWidth="1"/>
    <col min="1025" max="1033" width="14.6640625" style="64" customWidth="1"/>
    <col min="1034" max="1264" width="10.6640625" style="64"/>
    <col min="1265" max="1266" width="15.6640625" style="64" customWidth="1"/>
    <col min="1267" max="1269" width="14.6640625" style="64" customWidth="1"/>
    <col min="1270" max="1273" width="13.6640625" style="64" customWidth="1"/>
    <col min="1274" max="1277" width="15.6640625" style="64" customWidth="1"/>
    <col min="1278" max="1278" width="22.88671875" style="64" customWidth="1"/>
    <col min="1279" max="1279" width="20.6640625" style="64" customWidth="1"/>
    <col min="1280" max="1280" width="17.6640625" style="64" customWidth="1"/>
    <col min="1281" max="1289" width="14.6640625" style="64" customWidth="1"/>
    <col min="1290" max="1520" width="10.6640625" style="64"/>
    <col min="1521" max="1522" width="15.6640625" style="64" customWidth="1"/>
    <col min="1523" max="1525" width="14.6640625" style="64" customWidth="1"/>
    <col min="1526" max="1529" width="13.6640625" style="64" customWidth="1"/>
    <col min="1530" max="1533" width="15.6640625" style="64" customWidth="1"/>
    <col min="1534" max="1534" width="22.88671875" style="64" customWidth="1"/>
    <col min="1535" max="1535" width="20.6640625" style="64" customWidth="1"/>
    <col min="1536" max="1536" width="17.6640625" style="64" customWidth="1"/>
    <col min="1537" max="1545" width="14.6640625" style="64" customWidth="1"/>
    <col min="1546" max="1776" width="10.6640625" style="64"/>
    <col min="1777" max="1778" width="15.6640625" style="64" customWidth="1"/>
    <col min="1779" max="1781" width="14.6640625" style="64" customWidth="1"/>
    <col min="1782" max="1785" width="13.6640625" style="64" customWidth="1"/>
    <col min="1786" max="1789" width="15.6640625" style="64" customWidth="1"/>
    <col min="1790" max="1790" width="22.88671875" style="64" customWidth="1"/>
    <col min="1791" max="1791" width="20.6640625" style="64" customWidth="1"/>
    <col min="1792" max="1792" width="17.6640625" style="64" customWidth="1"/>
    <col min="1793" max="1801" width="14.6640625" style="64" customWidth="1"/>
    <col min="1802" max="2032" width="10.6640625" style="64"/>
    <col min="2033" max="2034" width="15.6640625" style="64" customWidth="1"/>
    <col min="2035" max="2037" width="14.6640625" style="64" customWidth="1"/>
    <col min="2038" max="2041" width="13.6640625" style="64" customWidth="1"/>
    <col min="2042" max="2045" width="15.6640625" style="64" customWidth="1"/>
    <col min="2046" max="2046" width="22.88671875" style="64" customWidth="1"/>
    <col min="2047" max="2047" width="20.6640625" style="64" customWidth="1"/>
    <col min="2048" max="2048" width="17.6640625" style="64" customWidth="1"/>
    <col min="2049" max="2057" width="14.6640625" style="64" customWidth="1"/>
    <col min="2058" max="2288" width="10.6640625" style="64"/>
    <col min="2289" max="2290" width="15.6640625" style="64" customWidth="1"/>
    <col min="2291" max="2293" width="14.6640625" style="64" customWidth="1"/>
    <col min="2294" max="2297" width="13.6640625" style="64" customWidth="1"/>
    <col min="2298" max="2301" width="15.6640625" style="64" customWidth="1"/>
    <col min="2302" max="2302" width="22.88671875" style="64" customWidth="1"/>
    <col min="2303" max="2303" width="20.6640625" style="64" customWidth="1"/>
    <col min="2304" max="2304" width="17.6640625" style="64" customWidth="1"/>
    <col min="2305" max="2313" width="14.6640625" style="64" customWidth="1"/>
    <col min="2314" max="2544" width="10.6640625" style="64"/>
    <col min="2545" max="2546" width="15.6640625" style="64" customWidth="1"/>
    <col min="2547" max="2549" width="14.6640625" style="64" customWidth="1"/>
    <col min="2550" max="2553" width="13.6640625" style="64" customWidth="1"/>
    <col min="2554" max="2557" width="15.6640625" style="64" customWidth="1"/>
    <col min="2558" max="2558" width="22.88671875" style="64" customWidth="1"/>
    <col min="2559" max="2559" width="20.6640625" style="64" customWidth="1"/>
    <col min="2560" max="2560" width="17.6640625" style="64" customWidth="1"/>
    <col min="2561" max="2569" width="14.6640625" style="64" customWidth="1"/>
    <col min="2570" max="2800" width="10.6640625" style="64"/>
    <col min="2801" max="2802" width="15.6640625" style="64" customWidth="1"/>
    <col min="2803" max="2805" width="14.6640625" style="64" customWidth="1"/>
    <col min="2806" max="2809" width="13.6640625" style="64" customWidth="1"/>
    <col min="2810" max="2813" width="15.6640625" style="64" customWidth="1"/>
    <col min="2814" max="2814" width="22.88671875" style="64" customWidth="1"/>
    <col min="2815" max="2815" width="20.6640625" style="64" customWidth="1"/>
    <col min="2816" max="2816" width="17.6640625" style="64" customWidth="1"/>
    <col min="2817" max="2825" width="14.6640625" style="64" customWidth="1"/>
    <col min="2826" max="3056" width="10.6640625" style="64"/>
    <col min="3057" max="3058" width="15.6640625" style="64" customWidth="1"/>
    <col min="3059" max="3061" width="14.6640625" style="64" customWidth="1"/>
    <col min="3062" max="3065" width="13.6640625" style="64" customWidth="1"/>
    <col min="3066" max="3069" width="15.6640625" style="64" customWidth="1"/>
    <col min="3070" max="3070" width="22.88671875" style="64" customWidth="1"/>
    <col min="3071" max="3071" width="20.6640625" style="64" customWidth="1"/>
    <col min="3072" max="3072" width="17.6640625" style="64" customWidth="1"/>
    <col min="3073" max="3081" width="14.6640625" style="64" customWidth="1"/>
    <col min="3082" max="3312" width="10.6640625" style="64"/>
    <col min="3313" max="3314" width="15.6640625" style="64" customWidth="1"/>
    <col min="3315" max="3317" width="14.6640625" style="64" customWidth="1"/>
    <col min="3318" max="3321" width="13.6640625" style="64" customWidth="1"/>
    <col min="3322" max="3325" width="15.6640625" style="64" customWidth="1"/>
    <col min="3326" max="3326" width="22.88671875" style="64" customWidth="1"/>
    <col min="3327" max="3327" width="20.6640625" style="64" customWidth="1"/>
    <col min="3328" max="3328" width="17.6640625" style="64" customWidth="1"/>
    <col min="3329" max="3337" width="14.6640625" style="64" customWidth="1"/>
    <col min="3338" max="3568" width="10.6640625" style="64"/>
    <col min="3569" max="3570" width="15.6640625" style="64" customWidth="1"/>
    <col min="3571" max="3573" width="14.6640625" style="64" customWidth="1"/>
    <col min="3574" max="3577" width="13.6640625" style="64" customWidth="1"/>
    <col min="3578" max="3581" width="15.6640625" style="64" customWidth="1"/>
    <col min="3582" max="3582" width="22.88671875" style="64" customWidth="1"/>
    <col min="3583" max="3583" width="20.6640625" style="64" customWidth="1"/>
    <col min="3584" max="3584" width="17.6640625" style="64" customWidth="1"/>
    <col min="3585" max="3593" width="14.6640625" style="64" customWidth="1"/>
    <col min="3594" max="3824" width="10.6640625" style="64"/>
    <col min="3825" max="3826" width="15.6640625" style="64" customWidth="1"/>
    <col min="3827" max="3829" width="14.6640625" style="64" customWidth="1"/>
    <col min="3830" max="3833" width="13.6640625" style="64" customWidth="1"/>
    <col min="3834" max="3837" width="15.6640625" style="64" customWidth="1"/>
    <col min="3838" max="3838" width="22.88671875" style="64" customWidth="1"/>
    <col min="3839" max="3839" width="20.6640625" style="64" customWidth="1"/>
    <col min="3840" max="3840" width="17.6640625" style="64" customWidth="1"/>
    <col min="3841" max="3849" width="14.6640625" style="64" customWidth="1"/>
    <col min="3850" max="4080" width="10.6640625" style="64"/>
    <col min="4081" max="4082" width="15.6640625" style="64" customWidth="1"/>
    <col min="4083" max="4085" width="14.6640625" style="64" customWidth="1"/>
    <col min="4086" max="4089" width="13.6640625" style="64" customWidth="1"/>
    <col min="4090" max="4093" width="15.6640625" style="64" customWidth="1"/>
    <col min="4094" max="4094" width="22.88671875" style="64" customWidth="1"/>
    <col min="4095" max="4095" width="20.6640625" style="64" customWidth="1"/>
    <col min="4096" max="4096" width="17.6640625" style="64" customWidth="1"/>
    <col min="4097" max="4105" width="14.6640625" style="64" customWidth="1"/>
    <col min="4106" max="4336" width="10.6640625" style="64"/>
    <col min="4337" max="4338" width="15.6640625" style="64" customWidth="1"/>
    <col min="4339" max="4341" width="14.6640625" style="64" customWidth="1"/>
    <col min="4342" max="4345" width="13.6640625" style="64" customWidth="1"/>
    <col min="4346" max="4349" width="15.6640625" style="64" customWidth="1"/>
    <col min="4350" max="4350" width="22.88671875" style="64" customWidth="1"/>
    <col min="4351" max="4351" width="20.6640625" style="64" customWidth="1"/>
    <col min="4352" max="4352" width="17.6640625" style="64" customWidth="1"/>
    <col min="4353" max="4361" width="14.6640625" style="64" customWidth="1"/>
    <col min="4362" max="4592" width="10.6640625" style="64"/>
    <col min="4593" max="4594" width="15.6640625" style="64" customWidth="1"/>
    <col min="4595" max="4597" width="14.6640625" style="64" customWidth="1"/>
    <col min="4598" max="4601" width="13.6640625" style="64" customWidth="1"/>
    <col min="4602" max="4605" width="15.6640625" style="64" customWidth="1"/>
    <col min="4606" max="4606" width="22.88671875" style="64" customWidth="1"/>
    <col min="4607" max="4607" width="20.6640625" style="64" customWidth="1"/>
    <col min="4608" max="4608" width="17.6640625" style="64" customWidth="1"/>
    <col min="4609" max="4617" width="14.6640625" style="64" customWidth="1"/>
    <col min="4618" max="4848" width="10.6640625" style="64"/>
    <col min="4849" max="4850" width="15.6640625" style="64" customWidth="1"/>
    <col min="4851" max="4853" width="14.6640625" style="64" customWidth="1"/>
    <col min="4854" max="4857" width="13.6640625" style="64" customWidth="1"/>
    <col min="4858" max="4861" width="15.6640625" style="64" customWidth="1"/>
    <col min="4862" max="4862" width="22.88671875" style="64" customWidth="1"/>
    <col min="4863" max="4863" width="20.6640625" style="64" customWidth="1"/>
    <col min="4864" max="4864" width="17.6640625" style="64" customWidth="1"/>
    <col min="4865" max="4873" width="14.6640625" style="64" customWidth="1"/>
    <col min="4874" max="5104" width="10.6640625" style="64"/>
    <col min="5105" max="5106" width="15.6640625" style="64" customWidth="1"/>
    <col min="5107" max="5109" width="14.6640625" style="64" customWidth="1"/>
    <col min="5110" max="5113" width="13.6640625" style="64" customWidth="1"/>
    <col min="5114" max="5117" width="15.6640625" style="64" customWidth="1"/>
    <col min="5118" max="5118" width="22.88671875" style="64" customWidth="1"/>
    <col min="5119" max="5119" width="20.6640625" style="64" customWidth="1"/>
    <col min="5120" max="5120" width="17.6640625" style="64" customWidth="1"/>
    <col min="5121" max="5129" width="14.6640625" style="64" customWidth="1"/>
    <col min="5130" max="5360" width="10.6640625" style="64"/>
    <col min="5361" max="5362" width="15.6640625" style="64" customWidth="1"/>
    <col min="5363" max="5365" width="14.6640625" style="64" customWidth="1"/>
    <col min="5366" max="5369" width="13.6640625" style="64" customWidth="1"/>
    <col min="5370" max="5373" width="15.6640625" style="64" customWidth="1"/>
    <col min="5374" max="5374" width="22.88671875" style="64" customWidth="1"/>
    <col min="5375" max="5375" width="20.6640625" style="64" customWidth="1"/>
    <col min="5376" max="5376" width="17.6640625" style="64" customWidth="1"/>
    <col min="5377" max="5385" width="14.6640625" style="64" customWidth="1"/>
    <col min="5386" max="5616" width="10.6640625" style="64"/>
    <col min="5617" max="5618" width="15.6640625" style="64" customWidth="1"/>
    <col min="5619" max="5621" width="14.6640625" style="64" customWidth="1"/>
    <col min="5622" max="5625" width="13.6640625" style="64" customWidth="1"/>
    <col min="5626" max="5629" width="15.6640625" style="64" customWidth="1"/>
    <col min="5630" max="5630" width="22.88671875" style="64" customWidth="1"/>
    <col min="5631" max="5631" width="20.6640625" style="64" customWidth="1"/>
    <col min="5632" max="5632" width="17.6640625" style="64" customWidth="1"/>
    <col min="5633" max="5641" width="14.6640625" style="64" customWidth="1"/>
    <col min="5642" max="5872" width="10.6640625" style="64"/>
    <col min="5873" max="5874" width="15.6640625" style="64" customWidth="1"/>
    <col min="5875" max="5877" width="14.6640625" style="64" customWidth="1"/>
    <col min="5878" max="5881" width="13.6640625" style="64" customWidth="1"/>
    <col min="5882" max="5885" width="15.6640625" style="64" customWidth="1"/>
    <col min="5886" max="5886" width="22.88671875" style="64" customWidth="1"/>
    <col min="5887" max="5887" width="20.6640625" style="64" customWidth="1"/>
    <col min="5888" max="5888" width="17.6640625" style="64" customWidth="1"/>
    <col min="5889" max="5897" width="14.6640625" style="64" customWidth="1"/>
    <col min="5898" max="6128" width="10.6640625" style="64"/>
    <col min="6129" max="6130" width="15.6640625" style="64" customWidth="1"/>
    <col min="6131" max="6133" width="14.6640625" style="64" customWidth="1"/>
    <col min="6134" max="6137" width="13.6640625" style="64" customWidth="1"/>
    <col min="6138" max="6141" width="15.6640625" style="64" customWidth="1"/>
    <col min="6142" max="6142" width="22.88671875" style="64" customWidth="1"/>
    <col min="6143" max="6143" width="20.6640625" style="64" customWidth="1"/>
    <col min="6144" max="6144" width="17.6640625" style="64" customWidth="1"/>
    <col min="6145" max="6153" width="14.6640625" style="64" customWidth="1"/>
    <col min="6154" max="6384" width="10.6640625" style="64"/>
    <col min="6385" max="6386" width="15.6640625" style="64" customWidth="1"/>
    <col min="6387" max="6389" width="14.6640625" style="64" customWidth="1"/>
    <col min="6390" max="6393" width="13.6640625" style="64" customWidth="1"/>
    <col min="6394" max="6397" width="15.6640625" style="64" customWidth="1"/>
    <col min="6398" max="6398" width="22.88671875" style="64" customWidth="1"/>
    <col min="6399" max="6399" width="20.6640625" style="64" customWidth="1"/>
    <col min="6400" max="6400" width="17.6640625" style="64" customWidth="1"/>
    <col min="6401" max="6409" width="14.6640625" style="64" customWidth="1"/>
    <col min="6410" max="6640" width="10.6640625" style="64"/>
    <col min="6641" max="6642" width="15.6640625" style="64" customWidth="1"/>
    <col min="6643" max="6645" width="14.6640625" style="64" customWidth="1"/>
    <col min="6646" max="6649" width="13.6640625" style="64" customWidth="1"/>
    <col min="6650" max="6653" width="15.6640625" style="64" customWidth="1"/>
    <col min="6654" max="6654" width="22.88671875" style="64" customWidth="1"/>
    <col min="6655" max="6655" width="20.6640625" style="64" customWidth="1"/>
    <col min="6656" max="6656" width="17.6640625" style="64" customWidth="1"/>
    <col min="6657" max="6665" width="14.6640625" style="64" customWidth="1"/>
    <col min="6666" max="6896" width="10.6640625" style="64"/>
    <col min="6897" max="6898" width="15.6640625" style="64" customWidth="1"/>
    <col min="6899" max="6901" width="14.6640625" style="64" customWidth="1"/>
    <col min="6902" max="6905" width="13.6640625" style="64" customWidth="1"/>
    <col min="6906" max="6909" width="15.6640625" style="64" customWidth="1"/>
    <col min="6910" max="6910" width="22.88671875" style="64" customWidth="1"/>
    <col min="6911" max="6911" width="20.6640625" style="64" customWidth="1"/>
    <col min="6912" max="6912" width="17.6640625" style="64" customWidth="1"/>
    <col min="6913" max="6921" width="14.6640625" style="64" customWidth="1"/>
    <col min="6922" max="7152" width="10.6640625" style="64"/>
    <col min="7153" max="7154" width="15.6640625" style="64" customWidth="1"/>
    <col min="7155" max="7157" width="14.6640625" style="64" customWidth="1"/>
    <col min="7158" max="7161" width="13.6640625" style="64" customWidth="1"/>
    <col min="7162" max="7165" width="15.6640625" style="64" customWidth="1"/>
    <col min="7166" max="7166" width="22.88671875" style="64" customWidth="1"/>
    <col min="7167" max="7167" width="20.6640625" style="64" customWidth="1"/>
    <col min="7168" max="7168" width="17.6640625" style="64" customWidth="1"/>
    <col min="7169" max="7177" width="14.6640625" style="64" customWidth="1"/>
    <col min="7178" max="7408" width="10.6640625" style="64"/>
    <col min="7409" max="7410" width="15.6640625" style="64" customWidth="1"/>
    <col min="7411" max="7413" width="14.6640625" style="64" customWidth="1"/>
    <col min="7414" max="7417" width="13.6640625" style="64" customWidth="1"/>
    <col min="7418" max="7421" width="15.6640625" style="64" customWidth="1"/>
    <col min="7422" max="7422" width="22.88671875" style="64" customWidth="1"/>
    <col min="7423" max="7423" width="20.6640625" style="64" customWidth="1"/>
    <col min="7424" max="7424" width="17.6640625" style="64" customWidth="1"/>
    <col min="7425" max="7433" width="14.6640625" style="64" customWidth="1"/>
    <col min="7434" max="7664" width="10.6640625" style="64"/>
    <col min="7665" max="7666" width="15.6640625" style="64" customWidth="1"/>
    <col min="7667" max="7669" width="14.6640625" style="64" customWidth="1"/>
    <col min="7670" max="7673" width="13.6640625" style="64" customWidth="1"/>
    <col min="7674" max="7677" width="15.6640625" style="64" customWidth="1"/>
    <col min="7678" max="7678" width="22.88671875" style="64" customWidth="1"/>
    <col min="7679" max="7679" width="20.6640625" style="64" customWidth="1"/>
    <col min="7680" max="7680" width="17.6640625" style="64" customWidth="1"/>
    <col min="7681" max="7689" width="14.6640625" style="64" customWidth="1"/>
    <col min="7690" max="7920" width="10.6640625" style="64"/>
    <col min="7921" max="7922" width="15.6640625" style="64" customWidth="1"/>
    <col min="7923" max="7925" width="14.6640625" style="64" customWidth="1"/>
    <col min="7926" max="7929" width="13.6640625" style="64" customWidth="1"/>
    <col min="7930" max="7933" width="15.6640625" style="64" customWidth="1"/>
    <col min="7934" max="7934" width="22.88671875" style="64" customWidth="1"/>
    <col min="7935" max="7935" width="20.6640625" style="64" customWidth="1"/>
    <col min="7936" max="7936" width="17.6640625" style="64" customWidth="1"/>
    <col min="7937" max="7945" width="14.6640625" style="64" customWidth="1"/>
    <col min="7946" max="8176" width="10.6640625" style="64"/>
    <col min="8177" max="8178" width="15.6640625" style="64" customWidth="1"/>
    <col min="8179" max="8181" width="14.6640625" style="64" customWidth="1"/>
    <col min="8182" max="8185" width="13.6640625" style="64" customWidth="1"/>
    <col min="8186" max="8189" width="15.6640625" style="64" customWidth="1"/>
    <col min="8190" max="8190" width="22.88671875" style="64" customWidth="1"/>
    <col min="8191" max="8191" width="20.6640625" style="64" customWidth="1"/>
    <col min="8192" max="8192" width="17.6640625" style="64" customWidth="1"/>
    <col min="8193" max="8201" width="14.6640625" style="64" customWidth="1"/>
    <col min="8202" max="8432" width="10.6640625" style="64"/>
    <col min="8433" max="8434" width="15.6640625" style="64" customWidth="1"/>
    <col min="8435" max="8437" width="14.6640625" style="64" customWidth="1"/>
    <col min="8438" max="8441" width="13.6640625" style="64" customWidth="1"/>
    <col min="8442" max="8445" width="15.6640625" style="64" customWidth="1"/>
    <col min="8446" max="8446" width="22.88671875" style="64" customWidth="1"/>
    <col min="8447" max="8447" width="20.6640625" style="64" customWidth="1"/>
    <col min="8448" max="8448" width="17.6640625" style="64" customWidth="1"/>
    <col min="8449" max="8457" width="14.6640625" style="64" customWidth="1"/>
    <col min="8458" max="8688" width="10.6640625" style="64"/>
    <col min="8689" max="8690" width="15.6640625" style="64" customWidth="1"/>
    <col min="8691" max="8693" width="14.6640625" style="64" customWidth="1"/>
    <col min="8694" max="8697" width="13.6640625" style="64" customWidth="1"/>
    <col min="8698" max="8701" width="15.6640625" style="64" customWidth="1"/>
    <col min="8702" max="8702" width="22.88671875" style="64" customWidth="1"/>
    <col min="8703" max="8703" width="20.6640625" style="64" customWidth="1"/>
    <col min="8704" max="8704" width="17.6640625" style="64" customWidth="1"/>
    <col min="8705" max="8713" width="14.6640625" style="64" customWidth="1"/>
    <col min="8714" max="8944" width="10.6640625" style="64"/>
    <col min="8945" max="8946" width="15.6640625" style="64" customWidth="1"/>
    <col min="8947" max="8949" width="14.6640625" style="64" customWidth="1"/>
    <col min="8950" max="8953" width="13.6640625" style="64" customWidth="1"/>
    <col min="8954" max="8957" width="15.6640625" style="64" customWidth="1"/>
    <col min="8958" max="8958" width="22.88671875" style="64" customWidth="1"/>
    <col min="8959" max="8959" width="20.6640625" style="64" customWidth="1"/>
    <col min="8960" max="8960" width="17.6640625" style="64" customWidth="1"/>
    <col min="8961" max="8969" width="14.6640625" style="64" customWidth="1"/>
    <col min="8970" max="9200" width="10.6640625" style="64"/>
    <col min="9201" max="9202" width="15.6640625" style="64" customWidth="1"/>
    <col min="9203" max="9205" width="14.6640625" style="64" customWidth="1"/>
    <col min="9206" max="9209" width="13.6640625" style="64" customWidth="1"/>
    <col min="9210" max="9213" width="15.6640625" style="64" customWidth="1"/>
    <col min="9214" max="9214" width="22.88671875" style="64" customWidth="1"/>
    <col min="9215" max="9215" width="20.6640625" style="64" customWidth="1"/>
    <col min="9216" max="9216" width="17.6640625" style="64" customWidth="1"/>
    <col min="9217" max="9225" width="14.6640625" style="64" customWidth="1"/>
    <col min="9226" max="9456" width="10.6640625" style="64"/>
    <col min="9457" max="9458" width="15.6640625" style="64" customWidth="1"/>
    <col min="9459" max="9461" width="14.6640625" style="64" customWidth="1"/>
    <col min="9462" max="9465" width="13.6640625" style="64" customWidth="1"/>
    <col min="9466" max="9469" width="15.6640625" style="64" customWidth="1"/>
    <col min="9470" max="9470" width="22.88671875" style="64" customWidth="1"/>
    <col min="9471" max="9471" width="20.6640625" style="64" customWidth="1"/>
    <col min="9472" max="9472" width="17.6640625" style="64" customWidth="1"/>
    <col min="9473" max="9481" width="14.6640625" style="64" customWidth="1"/>
    <col min="9482" max="9712" width="10.6640625" style="64"/>
    <col min="9713" max="9714" width="15.6640625" style="64" customWidth="1"/>
    <col min="9715" max="9717" width="14.6640625" style="64" customWidth="1"/>
    <col min="9718" max="9721" width="13.6640625" style="64" customWidth="1"/>
    <col min="9722" max="9725" width="15.6640625" style="64" customWidth="1"/>
    <col min="9726" max="9726" width="22.88671875" style="64" customWidth="1"/>
    <col min="9727" max="9727" width="20.6640625" style="64" customWidth="1"/>
    <col min="9728" max="9728" width="17.6640625" style="64" customWidth="1"/>
    <col min="9729" max="9737" width="14.6640625" style="64" customWidth="1"/>
    <col min="9738" max="9968" width="10.6640625" style="64"/>
    <col min="9969" max="9970" width="15.6640625" style="64" customWidth="1"/>
    <col min="9971" max="9973" width="14.6640625" style="64" customWidth="1"/>
    <col min="9974" max="9977" width="13.6640625" style="64" customWidth="1"/>
    <col min="9978" max="9981" width="15.6640625" style="64" customWidth="1"/>
    <col min="9982" max="9982" width="22.88671875" style="64" customWidth="1"/>
    <col min="9983" max="9983" width="20.6640625" style="64" customWidth="1"/>
    <col min="9984" max="9984" width="17.6640625" style="64" customWidth="1"/>
    <col min="9985" max="9993" width="14.6640625" style="64" customWidth="1"/>
    <col min="9994" max="10224" width="10.6640625" style="64"/>
    <col min="10225" max="10226" width="15.6640625" style="64" customWidth="1"/>
    <col min="10227" max="10229" width="14.6640625" style="64" customWidth="1"/>
    <col min="10230" max="10233" width="13.6640625" style="64" customWidth="1"/>
    <col min="10234" max="10237" width="15.6640625" style="64" customWidth="1"/>
    <col min="10238" max="10238" width="22.88671875" style="64" customWidth="1"/>
    <col min="10239" max="10239" width="20.6640625" style="64" customWidth="1"/>
    <col min="10240" max="10240" width="17.6640625" style="64" customWidth="1"/>
    <col min="10241" max="10249" width="14.6640625" style="64" customWidth="1"/>
    <col min="10250" max="10480" width="10.6640625" style="64"/>
    <col min="10481" max="10482" width="15.6640625" style="64" customWidth="1"/>
    <col min="10483" max="10485" width="14.6640625" style="64" customWidth="1"/>
    <col min="10486" max="10489" width="13.6640625" style="64" customWidth="1"/>
    <col min="10490" max="10493" width="15.6640625" style="64" customWidth="1"/>
    <col min="10494" max="10494" width="22.88671875" style="64" customWidth="1"/>
    <col min="10495" max="10495" width="20.6640625" style="64" customWidth="1"/>
    <col min="10496" max="10496" width="17.6640625" style="64" customWidth="1"/>
    <col min="10497" max="10505" width="14.6640625" style="64" customWidth="1"/>
    <col min="10506" max="10736" width="10.6640625" style="64"/>
    <col min="10737" max="10738" width="15.6640625" style="64" customWidth="1"/>
    <col min="10739" max="10741" width="14.6640625" style="64" customWidth="1"/>
    <col min="10742" max="10745" width="13.6640625" style="64" customWidth="1"/>
    <col min="10746" max="10749" width="15.6640625" style="64" customWidth="1"/>
    <col min="10750" max="10750" width="22.88671875" style="64" customWidth="1"/>
    <col min="10751" max="10751" width="20.6640625" style="64" customWidth="1"/>
    <col min="10752" max="10752" width="17.6640625" style="64" customWidth="1"/>
    <col min="10753" max="10761" width="14.6640625" style="64" customWidth="1"/>
    <col min="10762" max="10992" width="10.6640625" style="64"/>
    <col min="10993" max="10994" width="15.6640625" style="64" customWidth="1"/>
    <col min="10995" max="10997" width="14.6640625" style="64" customWidth="1"/>
    <col min="10998" max="11001" width="13.6640625" style="64" customWidth="1"/>
    <col min="11002" max="11005" width="15.6640625" style="64" customWidth="1"/>
    <col min="11006" max="11006" width="22.88671875" style="64" customWidth="1"/>
    <col min="11007" max="11007" width="20.6640625" style="64" customWidth="1"/>
    <col min="11008" max="11008" width="17.6640625" style="64" customWidth="1"/>
    <col min="11009" max="11017" width="14.6640625" style="64" customWidth="1"/>
    <col min="11018" max="11248" width="10.6640625" style="64"/>
    <col min="11249" max="11250" width="15.6640625" style="64" customWidth="1"/>
    <col min="11251" max="11253" width="14.6640625" style="64" customWidth="1"/>
    <col min="11254" max="11257" width="13.6640625" style="64" customWidth="1"/>
    <col min="11258" max="11261" width="15.6640625" style="64" customWidth="1"/>
    <col min="11262" max="11262" width="22.88671875" style="64" customWidth="1"/>
    <col min="11263" max="11263" width="20.6640625" style="64" customWidth="1"/>
    <col min="11264" max="11264" width="17.6640625" style="64" customWidth="1"/>
    <col min="11265" max="11273" width="14.6640625" style="64" customWidth="1"/>
    <col min="11274" max="11504" width="10.6640625" style="64"/>
    <col min="11505" max="11506" width="15.6640625" style="64" customWidth="1"/>
    <col min="11507" max="11509" width="14.6640625" style="64" customWidth="1"/>
    <col min="11510" max="11513" width="13.6640625" style="64" customWidth="1"/>
    <col min="11514" max="11517" width="15.6640625" style="64" customWidth="1"/>
    <col min="11518" max="11518" width="22.88671875" style="64" customWidth="1"/>
    <col min="11519" max="11519" width="20.6640625" style="64" customWidth="1"/>
    <col min="11520" max="11520" width="17.6640625" style="64" customWidth="1"/>
    <col min="11521" max="11529" width="14.6640625" style="64" customWidth="1"/>
    <col min="11530" max="11760" width="10.6640625" style="64"/>
    <col min="11761" max="11762" width="15.6640625" style="64" customWidth="1"/>
    <col min="11763" max="11765" width="14.6640625" style="64" customWidth="1"/>
    <col min="11766" max="11769" width="13.6640625" style="64" customWidth="1"/>
    <col min="11770" max="11773" width="15.6640625" style="64" customWidth="1"/>
    <col min="11774" max="11774" width="22.88671875" style="64" customWidth="1"/>
    <col min="11775" max="11775" width="20.6640625" style="64" customWidth="1"/>
    <col min="11776" max="11776" width="17.6640625" style="64" customWidth="1"/>
    <col min="11777" max="11785" width="14.6640625" style="64" customWidth="1"/>
    <col min="11786" max="12016" width="10.6640625" style="64"/>
    <col min="12017" max="12018" width="15.6640625" style="64" customWidth="1"/>
    <col min="12019" max="12021" width="14.6640625" style="64" customWidth="1"/>
    <col min="12022" max="12025" width="13.6640625" style="64" customWidth="1"/>
    <col min="12026" max="12029" width="15.6640625" style="64" customWidth="1"/>
    <col min="12030" max="12030" width="22.88671875" style="64" customWidth="1"/>
    <col min="12031" max="12031" width="20.6640625" style="64" customWidth="1"/>
    <col min="12032" max="12032" width="17.6640625" style="64" customWidth="1"/>
    <col min="12033" max="12041" width="14.6640625" style="64" customWidth="1"/>
    <col min="12042" max="12272" width="10.6640625" style="64"/>
    <col min="12273" max="12274" width="15.6640625" style="64" customWidth="1"/>
    <col min="12275" max="12277" width="14.6640625" style="64" customWidth="1"/>
    <col min="12278" max="12281" width="13.6640625" style="64" customWidth="1"/>
    <col min="12282" max="12285" width="15.6640625" style="64" customWidth="1"/>
    <col min="12286" max="12286" width="22.88671875" style="64" customWidth="1"/>
    <col min="12287" max="12287" width="20.6640625" style="64" customWidth="1"/>
    <col min="12288" max="12288" width="17.6640625" style="64" customWidth="1"/>
    <col min="12289" max="12297" width="14.6640625" style="64" customWidth="1"/>
    <col min="12298" max="12528" width="10.6640625" style="64"/>
    <col min="12529" max="12530" width="15.6640625" style="64" customWidth="1"/>
    <col min="12531" max="12533" width="14.6640625" style="64" customWidth="1"/>
    <col min="12534" max="12537" width="13.6640625" style="64" customWidth="1"/>
    <col min="12538" max="12541" width="15.6640625" style="64" customWidth="1"/>
    <col min="12542" max="12542" width="22.88671875" style="64" customWidth="1"/>
    <col min="12543" max="12543" width="20.6640625" style="64" customWidth="1"/>
    <col min="12544" max="12544" width="17.6640625" style="64" customWidth="1"/>
    <col min="12545" max="12553" width="14.6640625" style="64" customWidth="1"/>
    <col min="12554" max="12784" width="10.6640625" style="64"/>
    <col min="12785" max="12786" width="15.6640625" style="64" customWidth="1"/>
    <col min="12787" max="12789" width="14.6640625" style="64" customWidth="1"/>
    <col min="12790" max="12793" width="13.6640625" style="64" customWidth="1"/>
    <col min="12794" max="12797" width="15.6640625" style="64" customWidth="1"/>
    <col min="12798" max="12798" width="22.88671875" style="64" customWidth="1"/>
    <col min="12799" max="12799" width="20.6640625" style="64" customWidth="1"/>
    <col min="12800" max="12800" width="17.6640625" style="64" customWidth="1"/>
    <col min="12801" max="12809" width="14.6640625" style="64" customWidth="1"/>
    <col min="12810" max="13040" width="10.6640625" style="64"/>
    <col min="13041" max="13042" width="15.6640625" style="64" customWidth="1"/>
    <col min="13043" max="13045" width="14.6640625" style="64" customWidth="1"/>
    <col min="13046" max="13049" width="13.6640625" style="64" customWidth="1"/>
    <col min="13050" max="13053" width="15.6640625" style="64" customWidth="1"/>
    <col min="13054" max="13054" width="22.88671875" style="64" customWidth="1"/>
    <col min="13055" max="13055" width="20.6640625" style="64" customWidth="1"/>
    <col min="13056" max="13056" width="17.6640625" style="64" customWidth="1"/>
    <col min="13057" max="13065" width="14.6640625" style="64" customWidth="1"/>
    <col min="13066" max="13296" width="10.6640625" style="64"/>
    <col min="13297" max="13298" width="15.6640625" style="64" customWidth="1"/>
    <col min="13299" max="13301" width="14.6640625" style="64" customWidth="1"/>
    <col min="13302" max="13305" width="13.6640625" style="64" customWidth="1"/>
    <col min="13306" max="13309" width="15.6640625" style="64" customWidth="1"/>
    <col min="13310" max="13310" width="22.88671875" style="64" customWidth="1"/>
    <col min="13311" max="13311" width="20.6640625" style="64" customWidth="1"/>
    <col min="13312" max="13312" width="17.6640625" style="64" customWidth="1"/>
    <col min="13313" max="13321" width="14.6640625" style="64" customWidth="1"/>
    <col min="13322" max="13552" width="10.6640625" style="64"/>
    <col min="13553" max="13554" width="15.6640625" style="64" customWidth="1"/>
    <col min="13555" max="13557" width="14.6640625" style="64" customWidth="1"/>
    <col min="13558" max="13561" width="13.6640625" style="64" customWidth="1"/>
    <col min="13562" max="13565" width="15.6640625" style="64" customWidth="1"/>
    <col min="13566" max="13566" width="22.88671875" style="64" customWidth="1"/>
    <col min="13567" max="13567" width="20.6640625" style="64" customWidth="1"/>
    <col min="13568" max="13568" width="17.6640625" style="64" customWidth="1"/>
    <col min="13569" max="13577" width="14.6640625" style="64" customWidth="1"/>
    <col min="13578" max="13808" width="10.6640625" style="64"/>
    <col min="13809" max="13810" width="15.6640625" style="64" customWidth="1"/>
    <col min="13811" max="13813" width="14.6640625" style="64" customWidth="1"/>
    <col min="13814" max="13817" width="13.6640625" style="64" customWidth="1"/>
    <col min="13818" max="13821" width="15.6640625" style="64" customWidth="1"/>
    <col min="13822" max="13822" width="22.88671875" style="64" customWidth="1"/>
    <col min="13823" max="13823" width="20.6640625" style="64" customWidth="1"/>
    <col min="13824" max="13824" width="17.6640625" style="64" customWidth="1"/>
    <col min="13825" max="13833" width="14.6640625" style="64" customWidth="1"/>
    <col min="13834" max="14064" width="10.6640625" style="64"/>
    <col min="14065" max="14066" width="15.6640625" style="64" customWidth="1"/>
    <col min="14067" max="14069" width="14.6640625" style="64" customWidth="1"/>
    <col min="14070" max="14073" width="13.6640625" style="64" customWidth="1"/>
    <col min="14074" max="14077" width="15.6640625" style="64" customWidth="1"/>
    <col min="14078" max="14078" width="22.88671875" style="64" customWidth="1"/>
    <col min="14079" max="14079" width="20.6640625" style="64" customWidth="1"/>
    <col min="14080" max="14080" width="17.6640625" style="64" customWidth="1"/>
    <col min="14081" max="14089" width="14.6640625" style="64" customWidth="1"/>
    <col min="14090" max="14320" width="10.6640625" style="64"/>
    <col min="14321" max="14322" width="15.6640625" style="64" customWidth="1"/>
    <col min="14323" max="14325" width="14.6640625" style="64" customWidth="1"/>
    <col min="14326" max="14329" width="13.6640625" style="64" customWidth="1"/>
    <col min="14330" max="14333" width="15.6640625" style="64" customWidth="1"/>
    <col min="14334" max="14334" width="22.88671875" style="64" customWidth="1"/>
    <col min="14335" max="14335" width="20.6640625" style="64" customWidth="1"/>
    <col min="14336" max="14336" width="17.6640625" style="64" customWidth="1"/>
    <col min="14337" max="14345" width="14.6640625" style="64" customWidth="1"/>
    <col min="14346" max="14576" width="10.6640625" style="64"/>
    <col min="14577" max="14578" width="15.6640625" style="64" customWidth="1"/>
    <col min="14579" max="14581" width="14.6640625" style="64" customWidth="1"/>
    <col min="14582" max="14585" width="13.6640625" style="64" customWidth="1"/>
    <col min="14586" max="14589" width="15.6640625" style="64" customWidth="1"/>
    <col min="14590" max="14590" width="22.88671875" style="64" customWidth="1"/>
    <col min="14591" max="14591" width="20.6640625" style="64" customWidth="1"/>
    <col min="14592" max="14592" width="17.6640625" style="64" customWidth="1"/>
    <col min="14593" max="14601" width="14.6640625" style="64" customWidth="1"/>
    <col min="14602" max="14832" width="10.6640625" style="64"/>
    <col min="14833" max="14834" width="15.6640625" style="64" customWidth="1"/>
    <col min="14835" max="14837" width="14.6640625" style="64" customWidth="1"/>
    <col min="14838" max="14841" width="13.6640625" style="64" customWidth="1"/>
    <col min="14842" max="14845" width="15.6640625" style="64" customWidth="1"/>
    <col min="14846" max="14846" width="22.88671875" style="64" customWidth="1"/>
    <col min="14847" max="14847" width="20.6640625" style="64" customWidth="1"/>
    <col min="14848" max="14848" width="17.6640625" style="64" customWidth="1"/>
    <col min="14849" max="14857" width="14.6640625" style="64" customWidth="1"/>
    <col min="14858" max="15088" width="10.6640625" style="64"/>
    <col min="15089" max="15090" width="15.6640625" style="64" customWidth="1"/>
    <col min="15091" max="15093" width="14.6640625" style="64" customWidth="1"/>
    <col min="15094" max="15097" width="13.6640625" style="64" customWidth="1"/>
    <col min="15098" max="15101" width="15.6640625" style="64" customWidth="1"/>
    <col min="15102" max="15102" width="22.88671875" style="64" customWidth="1"/>
    <col min="15103" max="15103" width="20.6640625" style="64" customWidth="1"/>
    <col min="15104" max="15104" width="17.6640625" style="64" customWidth="1"/>
    <col min="15105" max="15113" width="14.6640625" style="64" customWidth="1"/>
    <col min="15114" max="15344" width="10.6640625" style="64"/>
    <col min="15345" max="15346" width="15.6640625" style="64" customWidth="1"/>
    <col min="15347" max="15349" width="14.6640625" style="64" customWidth="1"/>
    <col min="15350" max="15353" width="13.6640625" style="64" customWidth="1"/>
    <col min="15354" max="15357" width="15.6640625" style="64" customWidth="1"/>
    <col min="15358" max="15358" width="22.88671875" style="64" customWidth="1"/>
    <col min="15359" max="15359" width="20.6640625" style="64" customWidth="1"/>
    <col min="15360" max="15360" width="17.6640625" style="64" customWidth="1"/>
    <col min="15361" max="15369" width="14.6640625" style="64" customWidth="1"/>
    <col min="15370" max="15600" width="10.6640625" style="64"/>
    <col min="15601" max="15602" width="15.6640625" style="64" customWidth="1"/>
    <col min="15603" max="15605" width="14.6640625" style="64" customWidth="1"/>
    <col min="15606" max="15609" width="13.6640625" style="64" customWidth="1"/>
    <col min="15610" max="15613" width="15.6640625" style="64" customWidth="1"/>
    <col min="15614" max="15614" width="22.88671875" style="64" customWidth="1"/>
    <col min="15615" max="15615" width="20.6640625" style="64" customWidth="1"/>
    <col min="15616" max="15616" width="17.6640625" style="64" customWidth="1"/>
    <col min="15617" max="15625" width="14.6640625" style="64" customWidth="1"/>
    <col min="15626" max="15856" width="10.6640625" style="64"/>
    <col min="15857" max="15858" width="15.6640625" style="64" customWidth="1"/>
    <col min="15859" max="15861" width="14.6640625" style="64" customWidth="1"/>
    <col min="15862" max="15865" width="13.6640625" style="64" customWidth="1"/>
    <col min="15866" max="15869" width="15.6640625" style="64" customWidth="1"/>
    <col min="15870" max="15870" width="22.88671875" style="64" customWidth="1"/>
    <col min="15871" max="15871" width="20.6640625" style="64" customWidth="1"/>
    <col min="15872" max="15872" width="17.6640625" style="64" customWidth="1"/>
    <col min="15873" max="15881" width="14.6640625" style="64" customWidth="1"/>
    <col min="15882" max="16112" width="10.6640625" style="64"/>
    <col min="16113" max="16114" width="15.6640625" style="64" customWidth="1"/>
    <col min="16115" max="16117" width="14.6640625" style="64" customWidth="1"/>
    <col min="16118" max="16121" width="13.6640625" style="64" customWidth="1"/>
    <col min="16122" max="16125" width="15.6640625" style="64" customWidth="1"/>
    <col min="16126" max="16126" width="22.88671875" style="64" customWidth="1"/>
    <col min="16127" max="16127" width="20.6640625" style="64" customWidth="1"/>
    <col min="16128" max="16128" width="17.6640625" style="64" customWidth="1"/>
    <col min="16129" max="16137" width="14.6640625" style="64" customWidth="1"/>
    <col min="16138" max="16384" width="10.6640625" style="64"/>
  </cols>
  <sheetData>
    <row r="1" spans="1:27" ht="25.5" customHeight="1" x14ac:dyDescent="0.3">
      <c r="AA1" s="73" t="s">
        <v>67</v>
      </c>
    </row>
    <row r="2" spans="1:27" s="63" customFormat="1" ht="18.75" customHeight="1" x14ac:dyDescent="0.35">
      <c r="E2" s="72"/>
      <c r="AA2" s="74" t="s">
        <v>10</v>
      </c>
    </row>
    <row r="3" spans="1:27" s="63" customFormat="1" ht="18.75" customHeight="1" x14ac:dyDescent="0.35">
      <c r="E3" s="72"/>
      <c r="AA3" s="74" t="str">
        <f>'1. паспорт местоположение'!C3</f>
        <v>от «05» мая 2016 г. №380</v>
      </c>
    </row>
    <row r="4" spans="1:27" s="63" customFormat="1" x14ac:dyDescent="0.25">
      <c r="E4" s="75"/>
    </row>
    <row r="5" spans="1:27" s="63" customFormat="1" x14ac:dyDescent="0.25">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63" customFormat="1" x14ac:dyDescent="0.25">
      <c r="A6" s="91"/>
      <c r="B6" s="91"/>
      <c r="C6" s="91"/>
      <c r="D6" s="91"/>
      <c r="E6" s="91"/>
      <c r="F6" s="91"/>
      <c r="G6" s="91"/>
      <c r="H6" s="91"/>
      <c r="I6" s="91"/>
      <c r="J6" s="91"/>
      <c r="K6" s="91"/>
      <c r="L6" s="91"/>
      <c r="M6" s="91"/>
      <c r="N6" s="91"/>
      <c r="O6" s="91"/>
      <c r="P6" s="91"/>
      <c r="Q6" s="91"/>
      <c r="R6" s="91"/>
      <c r="S6" s="91"/>
      <c r="T6" s="91"/>
    </row>
    <row r="7" spans="1:27" s="63" customFormat="1" ht="17.399999999999999" x14ac:dyDescent="0.25">
      <c r="E7" s="373" t="s">
        <v>9</v>
      </c>
      <c r="F7" s="373"/>
      <c r="G7" s="373"/>
      <c r="H7" s="373"/>
      <c r="I7" s="373"/>
      <c r="J7" s="373"/>
      <c r="K7" s="373"/>
      <c r="L7" s="373"/>
      <c r="M7" s="373"/>
      <c r="N7" s="373"/>
      <c r="O7" s="373"/>
      <c r="P7" s="373"/>
      <c r="Q7" s="373"/>
      <c r="R7" s="373"/>
      <c r="S7" s="373"/>
      <c r="T7" s="373"/>
      <c r="U7" s="373"/>
      <c r="V7" s="373"/>
      <c r="W7" s="373"/>
      <c r="X7" s="373"/>
      <c r="Y7" s="373"/>
    </row>
    <row r="8" spans="1:27" s="63" customFormat="1" ht="17.399999999999999" x14ac:dyDescent="0.25">
      <c r="E8" s="92"/>
      <c r="F8" s="92"/>
      <c r="G8" s="92"/>
      <c r="H8" s="92"/>
      <c r="I8" s="92"/>
      <c r="J8" s="92"/>
      <c r="K8" s="92"/>
      <c r="L8" s="92"/>
      <c r="M8" s="92"/>
      <c r="N8" s="92"/>
      <c r="O8" s="92"/>
      <c r="P8" s="92"/>
      <c r="Q8" s="92"/>
      <c r="R8" s="92"/>
      <c r="S8" s="62"/>
      <c r="T8" s="62"/>
      <c r="U8" s="62"/>
      <c r="V8" s="62"/>
      <c r="W8" s="62"/>
    </row>
    <row r="9" spans="1:27" s="63" customFormat="1" ht="18.75" customHeight="1" x14ac:dyDescent="0.25">
      <c r="E9" s="374" t="s">
        <v>438</v>
      </c>
      <c r="F9" s="374"/>
      <c r="G9" s="374"/>
      <c r="H9" s="374"/>
      <c r="I9" s="374"/>
      <c r="J9" s="374"/>
      <c r="K9" s="374"/>
      <c r="L9" s="374"/>
      <c r="M9" s="374"/>
      <c r="N9" s="374"/>
      <c r="O9" s="374"/>
      <c r="P9" s="374"/>
      <c r="Q9" s="374"/>
      <c r="R9" s="374"/>
      <c r="S9" s="374"/>
      <c r="T9" s="374"/>
      <c r="U9" s="374"/>
      <c r="V9" s="374"/>
      <c r="W9" s="374"/>
      <c r="X9" s="374"/>
      <c r="Y9" s="374"/>
    </row>
    <row r="10" spans="1:27" s="63" customFormat="1" ht="18.75" customHeight="1" x14ac:dyDescent="0.25">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63" customFormat="1" ht="17.399999999999999" x14ac:dyDescent="0.25">
      <c r="E11" s="92"/>
      <c r="F11" s="92"/>
      <c r="G11" s="92"/>
      <c r="H11" s="92"/>
      <c r="I11" s="92"/>
      <c r="J11" s="92"/>
      <c r="K11" s="92"/>
      <c r="L11" s="92"/>
      <c r="M11" s="92"/>
      <c r="N11" s="92"/>
      <c r="O11" s="92"/>
      <c r="P11" s="92"/>
      <c r="Q11" s="92"/>
      <c r="R11" s="92"/>
      <c r="S11" s="62"/>
      <c r="T11" s="62"/>
      <c r="U11" s="62"/>
      <c r="V11" s="62"/>
      <c r="W11" s="62"/>
    </row>
    <row r="12" spans="1:27" s="63" customFormat="1" ht="18.75" customHeight="1" x14ac:dyDescent="0.3">
      <c r="A12" s="404" t="str">
        <f>'1. паспорт местоположение'!A12:C12</f>
        <v>M_NS3300.KL.0049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63" customFormat="1" ht="18.75" customHeight="1" x14ac:dyDescent="0.25">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79" customFormat="1" ht="15.75" customHeight="1" x14ac:dyDescent="0.25">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3">
      <c r="A15" s="40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80" customFormat="1" ht="15" customHeight="1" x14ac:dyDescent="0.25">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80" customFormat="1" ht="15" customHeight="1" x14ac:dyDescent="0.25">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5">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3">
      <c r="A19" s="372" t="s">
        <v>383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99" customFormat="1" ht="21.15" customHeight="1" x14ac:dyDescent="0.3"/>
    <row r="21" spans="1:27" ht="15.75" customHeight="1" x14ac:dyDescent="0.3">
      <c r="A21" s="400" t="s">
        <v>5</v>
      </c>
      <c r="B21" s="396" t="s">
        <v>389</v>
      </c>
      <c r="C21" s="397"/>
      <c r="D21" s="396" t="s">
        <v>391</v>
      </c>
      <c r="E21" s="397"/>
      <c r="F21" s="388" t="s">
        <v>92</v>
      </c>
      <c r="G21" s="390"/>
      <c r="H21" s="390"/>
      <c r="I21" s="389"/>
      <c r="J21" s="400" t="s">
        <v>392</v>
      </c>
      <c r="K21" s="396" t="s">
        <v>393</v>
      </c>
      <c r="L21" s="397"/>
      <c r="M21" s="396" t="s">
        <v>394</v>
      </c>
      <c r="N21" s="397"/>
      <c r="O21" s="396" t="s">
        <v>382</v>
      </c>
      <c r="P21" s="397"/>
      <c r="Q21" s="396" t="s">
        <v>125</v>
      </c>
      <c r="R21" s="397"/>
      <c r="S21" s="400" t="s">
        <v>124</v>
      </c>
      <c r="T21" s="400" t="s">
        <v>395</v>
      </c>
      <c r="U21" s="400" t="s">
        <v>390</v>
      </c>
      <c r="V21" s="396" t="s">
        <v>123</v>
      </c>
      <c r="W21" s="397"/>
      <c r="X21" s="388" t="s">
        <v>115</v>
      </c>
      <c r="Y21" s="390"/>
      <c r="Z21" s="388" t="s">
        <v>114</v>
      </c>
      <c r="AA21" s="390"/>
    </row>
    <row r="22" spans="1:27" ht="216" customHeight="1" x14ac:dyDescent="0.3">
      <c r="A22" s="403"/>
      <c r="B22" s="398"/>
      <c r="C22" s="399"/>
      <c r="D22" s="398"/>
      <c r="E22" s="399"/>
      <c r="F22" s="388" t="s">
        <v>122</v>
      </c>
      <c r="G22" s="389"/>
      <c r="H22" s="388" t="s">
        <v>121</v>
      </c>
      <c r="I22" s="389"/>
      <c r="J22" s="401"/>
      <c r="K22" s="398"/>
      <c r="L22" s="399"/>
      <c r="M22" s="398"/>
      <c r="N22" s="399"/>
      <c r="O22" s="398"/>
      <c r="P22" s="399"/>
      <c r="Q22" s="398"/>
      <c r="R22" s="399"/>
      <c r="S22" s="401"/>
      <c r="T22" s="401"/>
      <c r="U22" s="401"/>
      <c r="V22" s="398"/>
      <c r="W22" s="399"/>
      <c r="X22" s="65" t="s">
        <v>113</v>
      </c>
      <c r="Y22" s="65" t="s">
        <v>380</v>
      </c>
      <c r="Z22" s="65" t="s">
        <v>112</v>
      </c>
      <c r="AA22" s="65" t="s">
        <v>111</v>
      </c>
    </row>
    <row r="23" spans="1:27" ht="60" customHeight="1" x14ac:dyDescent="0.3">
      <c r="A23" s="401"/>
      <c r="B23" s="100" t="s">
        <v>109</v>
      </c>
      <c r="C23" s="100"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65" t="s">
        <v>109</v>
      </c>
      <c r="AA23" s="65" t="s">
        <v>109</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51.75" customHeight="1" x14ac:dyDescent="0.3">
      <c r="A25" s="107"/>
      <c r="B25" s="107"/>
      <c r="C25" s="107"/>
      <c r="D25" s="107"/>
      <c r="E25" s="65"/>
      <c r="F25" s="65"/>
      <c r="G25" s="107"/>
      <c r="H25" s="107"/>
      <c r="I25" s="107"/>
      <c r="J25" s="108"/>
      <c r="K25" s="108"/>
      <c r="L25" s="109"/>
      <c r="M25" s="109"/>
      <c r="N25" s="110"/>
      <c r="O25" s="110"/>
      <c r="P25" s="110"/>
      <c r="Q25" s="110"/>
      <c r="R25" s="107"/>
      <c r="S25" s="108"/>
      <c r="T25" s="108"/>
      <c r="U25" s="108"/>
      <c r="V25" s="108"/>
      <c r="W25" s="110"/>
      <c r="X25" s="107"/>
      <c r="Y25" s="107"/>
      <c r="Z25" s="107"/>
      <c r="AA25" s="107"/>
    </row>
    <row r="26" spans="1:27" ht="3.15" customHeight="1" x14ac:dyDescent="0.3">
      <c r="X26" s="111"/>
      <c r="Y26" s="112"/>
      <c r="Z26" s="71"/>
      <c r="AA26" s="71"/>
    </row>
    <row r="27" spans="1:27" s="68" customFormat="1" ht="13.2" x14ac:dyDescent="0.25">
      <c r="A27" s="103"/>
      <c r="B27" s="103"/>
      <c r="C27" s="103"/>
      <c r="E27" s="103"/>
      <c r="X27" s="113"/>
      <c r="Y27" s="113"/>
      <c r="Z27" s="113"/>
      <c r="AA27" s="113"/>
    </row>
    <row r="28" spans="1:27" s="68" customFormat="1" ht="13.2" x14ac:dyDescent="0.25">
      <c r="A28" s="103"/>
      <c r="B28" s="103"/>
      <c r="C28" s="1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8" sqref="C28:C30"/>
    </sheetView>
  </sheetViews>
  <sheetFormatPr defaultColWidth="9.109375" defaultRowHeight="14.4" x14ac:dyDescent="0.3"/>
  <cols>
    <col min="1" max="1" width="6.109375" style="90" customWidth="1"/>
    <col min="2" max="2" width="53.5546875" style="90" customWidth="1"/>
    <col min="3" max="3" width="98.33203125" style="90" customWidth="1"/>
    <col min="4" max="4" width="14.44140625" style="90" customWidth="1"/>
    <col min="5" max="5" width="36.5546875" style="90" customWidth="1"/>
    <col min="6" max="6" width="20" style="90" customWidth="1"/>
    <col min="7" max="7" width="25.5546875" style="90" customWidth="1"/>
    <col min="8" max="8" width="16.44140625" style="90" customWidth="1"/>
    <col min="9" max="16384" width="9.109375" style="90"/>
  </cols>
  <sheetData>
    <row r="1" spans="1:29" s="63" customFormat="1" ht="18.75" customHeight="1" x14ac:dyDescent="0.25">
      <c r="A1" s="72"/>
      <c r="C1" s="73" t="s">
        <v>67</v>
      </c>
    </row>
    <row r="2" spans="1:29" s="63" customFormat="1" ht="18.75" customHeight="1" x14ac:dyDescent="0.35">
      <c r="A2" s="72"/>
      <c r="C2" s="74" t="s">
        <v>10</v>
      </c>
    </row>
    <row r="3" spans="1:29" s="63" customFormat="1" ht="18" x14ac:dyDescent="0.35">
      <c r="A3" s="75"/>
      <c r="C3" s="74" t="str">
        <f>'1. паспорт местоположение'!C3</f>
        <v>от «05» мая 2016 г. №380</v>
      </c>
    </row>
    <row r="4" spans="1:29" s="63" customFormat="1" ht="18" x14ac:dyDescent="0.35">
      <c r="A4" s="75"/>
      <c r="C4" s="74"/>
    </row>
    <row r="5" spans="1:29" s="63" customFormat="1" ht="15.6" x14ac:dyDescent="0.25">
      <c r="A5" s="369" t="str">
        <f>'1. паспорт местоположение'!A5:C5</f>
        <v>Год раскрытия информации: 2024 год</v>
      </c>
      <c r="B5" s="369"/>
      <c r="C5" s="3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3" customFormat="1" ht="18" x14ac:dyDescent="0.35">
      <c r="A6" s="75"/>
      <c r="G6" s="74"/>
    </row>
    <row r="7" spans="1:29" s="63" customFormat="1" ht="17.399999999999999" x14ac:dyDescent="0.25">
      <c r="A7" s="373" t="s">
        <v>9</v>
      </c>
      <c r="B7" s="373"/>
      <c r="C7" s="373"/>
      <c r="D7" s="62"/>
      <c r="E7" s="62"/>
      <c r="F7" s="62"/>
      <c r="G7" s="62"/>
      <c r="H7" s="62"/>
      <c r="I7" s="62"/>
      <c r="J7" s="62"/>
      <c r="K7" s="62"/>
      <c r="L7" s="62"/>
      <c r="M7" s="62"/>
      <c r="N7" s="62"/>
      <c r="O7" s="62"/>
      <c r="P7" s="62"/>
      <c r="Q7" s="62"/>
      <c r="R7" s="62"/>
      <c r="S7" s="62"/>
      <c r="T7" s="62"/>
      <c r="U7" s="62"/>
    </row>
    <row r="8" spans="1:29" s="63" customFormat="1" ht="17.399999999999999" x14ac:dyDescent="0.25">
      <c r="A8" s="373"/>
      <c r="B8" s="373"/>
      <c r="C8" s="373"/>
      <c r="D8" s="92"/>
      <c r="E8" s="92"/>
      <c r="F8" s="92"/>
      <c r="G8" s="92"/>
      <c r="H8" s="62"/>
      <c r="I8" s="62"/>
      <c r="J8" s="62"/>
      <c r="K8" s="62"/>
      <c r="L8" s="62"/>
      <c r="M8" s="62"/>
      <c r="N8" s="62"/>
      <c r="O8" s="62"/>
      <c r="P8" s="62"/>
      <c r="Q8" s="62"/>
      <c r="R8" s="62"/>
      <c r="S8" s="62"/>
      <c r="T8" s="62"/>
      <c r="U8" s="62"/>
    </row>
    <row r="9" spans="1:29" s="63" customFormat="1" ht="17.399999999999999" x14ac:dyDescent="0.25">
      <c r="A9" s="374" t="str">
        <f>'1. паспорт местоположение'!A9:C9</f>
        <v>АО "Россети Тюмень"</v>
      </c>
      <c r="B9" s="374"/>
      <c r="C9" s="374"/>
      <c r="D9" s="61"/>
      <c r="E9" s="61"/>
      <c r="F9" s="61"/>
      <c r="G9" s="61"/>
      <c r="H9" s="62"/>
      <c r="I9" s="62"/>
      <c r="J9" s="62"/>
      <c r="K9" s="62"/>
      <c r="L9" s="62"/>
      <c r="M9" s="62"/>
      <c r="N9" s="62"/>
      <c r="O9" s="62"/>
      <c r="P9" s="62"/>
      <c r="Q9" s="62"/>
      <c r="R9" s="62"/>
      <c r="S9" s="62"/>
      <c r="T9" s="62"/>
      <c r="U9" s="62"/>
    </row>
    <row r="10" spans="1:29" s="63" customFormat="1" ht="17.399999999999999" x14ac:dyDescent="0.25">
      <c r="A10" s="375" t="s">
        <v>8</v>
      </c>
      <c r="B10" s="375"/>
      <c r="C10" s="375"/>
      <c r="D10" s="77"/>
      <c r="E10" s="77"/>
      <c r="F10" s="77"/>
      <c r="G10" s="77"/>
      <c r="H10" s="62"/>
      <c r="I10" s="62"/>
      <c r="J10" s="62"/>
      <c r="K10" s="62"/>
      <c r="L10" s="62"/>
      <c r="M10" s="62"/>
      <c r="N10" s="62"/>
      <c r="O10" s="62"/>
      <c r="P10" s="62"/>
      <c r="Q10" s="62"/>
      <c r="R10" s="62"/>
      <c r="S10" s="62"/>
      <c r="T10" s="62"/>
      <c r="U10" s="62"/>
    </row>
    <row r="11" spans="1:29" s="63" customFormat="1" ht="17.399999999999999" x14ac:dyDescent="0.25">
      <c r="A11" s="373"/>
      <c r="B11" s="373"/>
      <c r="C11" s="373"/>
      <c r="D11" s="92"/>
      <c r="E11" s="92"/>
      <c r="F11" s="92"/>
      <c r="G11" s="92"/>
      <c r="H11" s="62"/>
      <c r="I11" s="62"/>
      <c r="J11" s="62"/>
      <c r="K11" s="62"/>
      <c r="L11" s="62"/>
      <c r="M11" s="62"/>
      <c r="N11" s="62"/>
      <c r="O11" s="62"/>
      <c r="P11" s="62"/>
      <c r="Q11" s="62"/>
      <c r="R11" s="62"/>
      <c r="S11" s="62"/>
      <c r="T11" s="62"/>
      <c r="U11" s="62"/>
    </row>
    <row r="12" spans="1:29" s="63" customFormat="1" ht="17.399999999999999" x14ac:dyDescent="0.25">
      <c r="A12" s="374" t="str">
        <f>'1. паспорт местоположение'!A12:C12</f>
        <v>M_NS3300.KL.0049</v>
      </c>
      <c r="B12" s="374"/>
      <c r="C12" s="374"/>
      <c r="D12" s="61"/>
      <c r="E12" s="61"/>
      <c r="F12" s="61"/>
      <c r="G12" s="61"/>
      <c r="H12" s="62"/>
      <c r="I12" s="62"/>
      <c r="J12" s="62"/>
      <c r="K12" s="62"/>
      <c r="L12" s="62"/>
      <c r="M12" s="62"/>
      <c r="N12" s="62"/>
      <c r="O12" s="62"/>
      <c r="P12" s="62"/>
      <c r="Q12" s="62"/>
      <c r="R12" s="62"/>
      <c r="S12" s="62"/>
      <c r="T12" s="62"/>
      <c r="U12" s="62"/>
    </row>
    <row r="13" spans="1:29" s="63" customFormat="1" ht="17.399999999999999" x14ac:dyDescent="0.25">
      <c r="A13" s="375" t="s">
        <v>7</v>
      </c>
      <c r="B13" s="375"/>
      <c r="C13" s="375"/>
      <c r="D13" s="77"/>
      <c r="E13" s="77"/>
      <c r="F13" s="77"/>
      <c r="G13" s="77"/>
      <c r="H13" s="62"/>
      <c r="I13" s="62"/>
      <c r="J13" s="62"/>
      <c r="K13" s="62"/>
      <c r="L13" s="62"/>
      <c r="M13" s="62"/>
      <c r="N13" s="62"/>
      <c r="O13" s="62"/>
      <c r="P13" s="62"/>
      <c r="Q13" s="62"/>
      <c r="R13" s="62"/>
      <c r="S13" s="62"/>
      <c r="T13" s="62"/>
      <c r="U13" s="62"/>
    </row>
    <row r="14" spans="1:29" s="79" customFormat="1" ht="15.75" customHeight="1" x14ac:dyDescent="0.25">
      <c r="A14" s="381"/>
      <c r="B14" s="381"/>
      <c r="C14" s="381"/>
      <c r="D14" s="78"/>
      <c r="E14" s="78"/>
      <c r="F14" s="78"/>
      <c r="G14" s="78"/>
      <c r="H14" s="78"/>
      <c r="I14" s="78"/>
      <c r="J14" s="78"/>
      <c r="K14" s="78"/>
      <c r="L14" s="78"/>
      <c r="M14" s="78"/>
      <c r="N14" s="78"/>
      <c r="O14" s="78"/>
      <c r="P14" s="78"/>
      <c r="Q14" s="78"/>
      <c r="R14" s="78"/>
      <c r="S14" s="78"/>
      <c r="T14" s="78"/>
      <c r="U14" s="78"/>
    </row>
    <row r="15" spans="1:29" s="80" customFormat="1" ht="32.25" customHeight="1" x14ac:dyDescent="0.25">
      <c r="A15" s="40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5"/>
      <c r="C15" s="405"/>
      <c r="D15" s="61"/>
      <c r="E15" s="61"/>
      <c r="F15" s="61"/>
      <c r="G15" s="61"/>
      <c r="H15" s="61"/>
      <c r="I15" s="61"/>
      <c r="J15" s="61"/>
      <c r="K15" s="61"/>
      <c r="L15" s="61"/>
      <c r="M15" s="61"/>
      <c r="N15" s="61"/>
      <c r="O15" s="61"/>
      <c r="P15" s="61"/>
      <c r="Q15" s="61"/>
      <c r="R15" s="61"/>
      <c r="S15" s="61"/>
      <c r="T15" s="61"/>
      <c r="U15" s="61"/>
    </row>
    <row r="16" spans="1:29" s="80" customFormat="1" ht="15" customHeight="1" x14ac:dyDescent="0.25">
      <c r="A16" s="375" t="s">
        <v>6</v>
      </c>
      <c r="B16" s="375"/>
      <c r="C16" s="375"/>
      <c r="D16" s="77"/>
      <c r="E16" s="77"/>
      <c r="F16" s="77"/>
      <c r="G16" s="77"/>
      <c r="H16" s="77"/>
      <c r="I16" s="77"/>
      <c r="J16" s="77"/>
      <c r="K16" s="77"/>
      <c r="L16" s="77"/>
      <c r="M16" s="77"/>
      <c r="N16" s="77"/>
      <c r="O16" s="77"/>
      <c r="P16" s="77"/>
      <c r="Q16" s="77"/>
      <c r="R16" s="77"/>
      <c r="S16" s="77"/>
      <c r="T16" s="77"/>
      <c r="U16" s="77"/>
    </row>
    <row r="17" spans="1:21" s="80" customFormat="1" ht="15" customHeight="1" x14ac:dyDescent="0.25">
      <c r="A17" s="384"/>
      <c r="B17" s="384"/>
      <c r="C17" s="384"/>
      <c r="D17" s="81"/>
      <c r="E17" s="81"/>
      <c r="F17" s="81"/>
      <c r="G17" s="81"/>
      <c r="H17" s="81"/>
      <c r="I17" s="81"/>
      <c r="J17" s="81"/>
      <c r="K17" s="81"/>
      <c r="L17" s="81"/>
      <c r="M17" s="81"/>
      <c r="N17" s="81"/>
      <c r="O17" s="81"/>
      <c r="P17" s="81"/>
      <c r="Q17" s="81"/>
      <c r="R17" s="81"/>
    </row>
    <row r="18" spans="1:21" s="80" customFormat="1" ht="27.75" customHeight="1" x14ac:dyDescent="0.25">
      <c r="A18" s="371" t="s">
        <v>375</v>
      </c>
      <c r="B18" s="371"/>
      <c r="C18" s="371"/>
      <c r="D18" s="82"/>
      <c r="E18" s="82"/>
      <c r="F18" s="82"/>
      <c r="G18" s="82"/>
      <c r="H18" s="82"/>
      <c r="I18" s="82"/>
      <c r="J18" s="82"/>
      <c r="K18" s="82"/>
      <c r="L18" s="82"/>
      <c r="M18" s="82"/>
      <c r="N18" s="82"/>
      <c r="O18" s="82"/>
      <c r="P18" s="82"/>
      <c r="Q18" s="82"/>
      <c r="R18" s="82"/>
      <c r="S18" s="82"/>
      <c r="T18" s="82"/>
      <c r="U18" s="82"/>
    </row>
    <row r="19" spans="1:21" s="80" customFormat="1" ht="15" customHeight="1" x14ac:dyDescent="0.25">
      <c r="A19" s="77"/>
      <c r="B19" s="77"/>
      <c r="C19" s="77"/>
      <c r="D19" s="77"/>
      <c r="E19" s="77"/>
      <c r="F19" s="77"/>
      <c r="G19" s="77"/>
      <c r="H19" s="81"/>
      <c r="I19" s="81"/>
      <c r="J19" s="81"/>
      <c r="K19" s="81"/>
      <c r="L19" s="81"/>
      <c r="M19" s="81"/>
      <c r="N19" s="81"/>
      <c r="O19" s="81"/>
      <c r="P19" s="81"/>
      <c r="Q19" s="81"/>
      <c r="R19" s="81"/>
    </row>
    <row r="20" spans="1:21" s="80" customFormat="1" ht="39.75" customHeight="1" x14ac:dyDescent="0.25">
      <c r="A20" s="83" t="s">
        <v>5</v>
      </c>
      <c r="B20" s="84" t="s">
        <v>66</v>
      </c>
      <c r="C20" s="85" t="s">
        <v>65</v>
      </c>
      <c r="D20" s="86"/>
      <c r="E20" s="86"/>
      <c r="F20" s="86"/>
      <c r="G20" s="86"/>
      <c r="H20" s="78"/>
      <c r="I20" s="78"/>
      <c r="J20" s="78"/>
      <c r="K20" s="78"/>
      <c r="L20" s="78"/>
      <c r="M20" s="78"/>
      <c r="N20" s="78"/>
      <c r="O20" s="78"/>
      <c r="P20" s="78"/>
      <c r="Q20" s="78"/>
      <c r="R20" s="78"/>
      <c r="S20" s="87"/>
      <c r="T20" s="87"/>
      <c r="U20" s="87"/>
    </row>
    <row r="21" spans="1:21" s="80" customFormat="1" ht="16.5" customHeight="1" x14ac:dyDescent="0.25">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31.2" x14ac:dyDescent="0.25">
      <c r="A22" s="88" t="s">
        <v>64</v>
      </c>
      <c r="B22" s="161" t="s">
        <v>387</v>
      </c>
      <c r="C22" s="158" t="s">
        <v>570</v>
      </c>
      <c r="D22" s="86"/>
      <c r="E22" s="86"/>
      <c r="F22" s="78"/>
      <c r="G22" s="78"/>
      <c r="H22" s="78"/>
      <c r="I22" s="78"/>
      <c r="J22" s="78"/>
      <c r="K22" s="78"/>
      <c r="L22" s="78"/>
      <c r="M22" s="78"/>
      <c r="N22" s="78"/>
      <c r="O22" s="78"/>
      <c r="P22" s="78"/>
      <c r="Q22" s="87"/>
      <c r="R22" s="87"/>
      <c r="S22" s="87"/>
      <c r="T22" s="87"/>
      <c r="U22" s="87"/>
    </row>
    <row r="23" spans="1:21" ht="62.4" x14ac:dyDescent="0.3">
      <c r="A23" s="88" t="s">
        <v>63</v>
      </c>
      <c r="B23" s="157" t="s">
        <v>60</v>
      </c>
      <c r="C23" s="235" t="s">
        <v>569</v>
      </c>
      <c r="D23" s="86"/>
      <c r="E23" s="89"/>
      <c r="F23" s="89"/>
      <c r="G23" s="89"/>
      <c r="H23" s="89"/>
      <c r="I23" s="89"/>
      <c r="J23" s="89"/>
      <c r="K23" s="89"/>
      <c r="L23" s="89"/>
      <c r="M23" s="89"/>
      <c r="N23" s="89"/>
      <c r="O23" s="89"/>
      <c r="P23" s="89"/>
      <c r="Q23" s="89"/>
      <c r="R23" s="89"/>
      <c r="S23" s="89"/>
      <c r="T23" s="89"/>
      <c r="U23" s="89"/>
    </row>
    <row r="24" spans="1:21" ht="46.8" x14ac:dyDescent="0.3">
      <c r="A24" s="88" t="s">
        <v>62</v>
      </c>
      <c r="B24" s="157" t="s">
        <v>407</v>
      </c>
      <c r="C24" s="235" t="s">
        <v>513</v>
      </c>
      <c r="D24" s="89"/>
      <c r="E24" s="89"/>
      <c r="F24" s="89"/>
      <c r="G24" s="89"/>
      <c r="H24" s="89"/>
      <c r="I24" s="89"/>
      <c r="J24" s="89"/>
      <c r="K24" s="89"/>
      <c r="L24" s="89"/>
      <c r="M24" s="89"/>
      <c r="N24" s="89"/>
      <c r="O24" s="89"/>
      <c r="P24" s="89"/>
      <c r="Q24" s="89"/>
      <c r="R24" s="89"/>
      <c r="S24" s="89"/>
      <c r="T24" s="89"/>
      <c r="U24" s="89"/>
    </row>
    <row r="25" spans="1:21" ht="31.2" x14ac:dyDescent="0.3">
      <c r="A25" s="88" t="s">
        <v>61</v>
      </c>
      <c r="B25" s="157" t="s">
        <v>408</v>
      </c>
      <c r="C25" s="235" t="s">
        <v>517</v>
      </c>
      <c r="D25" s="89"/>
      <c r="E25" s="89"/>
      <c r="F25" s="89"/>
      <c r="G25" s="89"/>
      <c r="H25" s="89"/>
      <c r="I25" s="89"/>
      <c r="J25" s="89"/>
      <c r="K25" s="89"/>
      <c r="L25" s="89"/>
      <c r="M25" s="89"/>
      <c r="N25" s="89"/>
      <c r="O25" s="89"/>
      <c r="P25" s="89"/>
      <c r="Q25" s="89"/>
      <c r="R25" s="89"/>
      <c r="S25" s="89"/>
      <c r="T25" s="89"/>
      <c r="U25" s="89"/>
    </row>
    <row r="26" spans="1:21" ht="31.2" x14ac:dyDescent="0.3">
      <c r="A26" s="88" t="s">
        <v>59</v>
      </c>
      <c r="B26" s="157" t="s">
        <v>226</v>
      </c>
      <c r="C26" s="83" t="s">
        <v>571</v>
      </c>
      <c r="D26" s="89"/>
      <c r="E26" s="89"/>
      <c r="F26" s="89"/>
      <c r="G26" s="89"/>
      <c r="H26" s="89"/>
      <c r="I26" s="89"/>
      <c r="J26" s="89"/>
      <c r="K26" s="89"/>
      <c r="L26" s="89"/>
      <c r="M26" s="89"/>
      <c r="N26" s="89"/>
      <c r="O26" s="89"/>
      <c r="P26" s="89"/>
      <c r="Q26" s="89"/>
      <c r="R26" s="89"/>
      <c r="S26" s="89"/>
      <c r="T26" s="89"/>
      <c r="U26" s="89"/>
    </row>
    <row r="27" spans="1:21" ht="33.6" x14ac:dyDescent="0.3">
      <c r="A27" s="88" t="s">
        <v>58</v>
      </c>
      <c r="B27" s="157" t="s">
        <v>388</v>
      </c>
      <c r="C27" s="296" t="s">
        <v>515</v>
      </c>
      <c r="D27" s="86"/>
      <c r="E27" s="89"/>
      <c r="F27" s="89"/>
      <c r="G27" s="89"/>
      <c r="H27" s="89"/>
      <c r="I27" s="89"/>
      <c r="J27" s="89"/>
      <c r="K27" s="89"/>
      <c r="L27" s="89"/>
      <c r="M27" s="89"/>
      <c r="N27" s="89"/>
      <c r="O27" s="89"/>
      <c r="P27" s="89"/>
      <c r="Q27" s="89"/>
      <c r="R27" s="89"/>
      <c r="S27" s="89"/>
      <c r="T27" s="89"/>
      <c r="U27" s="89"/>
    </row>
    <row r="28" spans="1:21" ht="15.6" x14ac:dyDescent="0.3">
      <c r="A28" s="88" t="s">
        <v>56</v>
      </c>
      <c r="B28" s="157" t="s">
        <v>57</v>
      </c>
      <c r="C28" s="237">
        <v>2022</v>
      </c>
      <c r="D28" s="89"/>
      <c r="E28" s="89"/>
      <c r="F28" s="89"/>
      <c r="G28" s="89"/>
      <c r="H28" s="89"/>
      <c r="I28" s="89"/>
      <c r="J28" s="89"/>
      <c r="K28" s="89"/>
      <c r="L28" s="89"/>
      <c r="M28" s="89"/>
      <c r="N28" s="89"/>
      <c r="O28" s="89"/>
      <c r="P28" s="89"/>
      <c r="Q28" s="89"/>
      <c r="R28" s="89"/>
      <c r="S28" s="89"/>
      <c r="T28" s="89"/>
      <c r="U28" s="89"/>
    </row>
    <row r="29" spans="1:21" ht="15.6" x14ac:dyDescent="0.3">
      <c r="A29" s="88" t="s">
        <v>54</v>
      </c>
      <c r="B29" s="158" t="s">
        <v>55</v>
      </c>
      <c r="C29" s="238">
        <v>2024</v>
      </c>
      <c r="D29" s="89"/>
      <c r="E29" s="89"/>
      <c r="F29" s="89"/>
      <c r="G29" s="89"/>
      <c r="H29" s="89"/>
      <c r="I29" s="89"/>
      <c r="J29" s="89"/>
      <c r="K29" s="89"/>
      <c r="L29" s="89"/>
      <c r="M29" s="89"/>
      <c r="N29" s="89"/>
      <c r="O29" s="89"/>
      <c r="P29" s="89"/>
      <c r="Q29" s="89"/>
      <c r="R29" s="89"/>
      <c r="S29" s="89"/>
      <c r="T29" s="89"/>
      <c r="U29" s="89"/>
    </row>
    <row r="30" spans="1:21" ht="31.2" x14ac:dyDescent="0.3">
      <c r="A30" s="88" t="s">
        <v>71</v>
      </c>
      <c r="B30" s="158" t="s">
        <v>53</v>
      </c>
      <c r="C30" s="83" t="s">
        <v>587</v>
      </c>
      <c r="D30" s="89"/>
      <c r="E30" s="89"/>
      <c r="F30" s="89"/>
      <c r="G30" s="89"/>
      <c r="H30" s="89"/>
      <c r="I30" s="89"/>
      <c r="J30" s="89"/>
      <c r="K30" s="89"/>
      <c r="L30" s="89"/>
      <c r="M30" s="89"/>
      <c r="N30" s="89"/>
      <c r="O30" s="89"/>
      <c r="P30" s="89"/>
      <c r="Q30" s="89"/>
      <c r="R30" s="89"/>
      <c r="S30" s="89"/>
      <c r="T30" s="89"/>
      <c r="U30" s="89"/>
    </row>
    <row r="31" spans="1:21" x14ac:dyDescent="0.3">
      <c r="A31" s="89"/>
      <c r="B31" s="89"/>
      <c r="C31" s="89"/>
      <c r="D31" s="89"/>
      <c r="E31" s="89"/>
      <c r="F31" s="89"/>
      <c r="G31" s="89"/>
      <c r="H31" s="89"/>
      <c r="I31" s="89"/>
      <c r="J31" s="89"/>
      <c r="K31" s="89"/>
      <c r="L31" s="89"/>
      <c r="M31" s="89"/>
      <c r="N31" s="89"/>
      <c r="O31" s="89"/>
      <c r="P31" s="89"/>
      <c r="Q31" s="89"/>
      <c r="R31" s="89"/>
      <c r="S31" s="89"/>
      <c r="T31" s="89"/>
      <c r="U31" s="89"/>
    </row>
    <row r="32" spans="1:21" x14ac:dyDescent="0.3">
      <c r="A32" s="89"/>
      <c r="B32" s="89"/>
      <c r="C32" s="89"/>
      <c r="D32" s="89"/>
      <c r="E32" s="89"/>
      <c r="F32" s="89"/>
      <c r="G32" s="89"/>
      <c r="H32" s="89"/>
      <c r="I32" s="89"/>
      <c r="J32" s="89"/>
      <c r="K32" s="89"/>
      <c r="L32" s="89"/>
      <c r="M32" s="89"/>
      <c r="N32" s="89"/>
      <c r="O32" s="89"/>
      <c r="P32" s="89"/>
      <c r="Q32" s="89"/>
      <c r="R32" s="89"/>
      <c r="S32" s="89"/>
      <c r="T32" s="89"/>
      <c r="U32" s="89"/>
    </row>
    <row r="33" spans="1:21" x14ac:dyDescent="0.3">
      <c r="A33" s="89"/>
      <c r="B33" s="89"/>
      <c r="C33" s="89"/>
      <c r="D33" s="89"/>
      <c r="E33" s="89"/>
      <c r="F33" s="89"/>
      <c r="G33" s="89"/>
      <c r="H33" s="89"/>
      <c r="I33" s="89"/>
      <c r="J33" s="89"/>
      <c r="K33" s="89"/>
      <c r="L33" s="89"/>
      <c r="M33" s="89"/>
      <c r="N33" s="89"/>
      <c r="O33" s="89"/>
      <c r="P33" s="89"/>
      <c r="Q33" s="89"/>
      <c r="R33" s="89"/>
      <c r="S33" s="89"/>
      <c r="T33" s="89"/>
      <c r="U33" s="89"/>
    </row>
    <row r="34" spans="1:21" x14ac:dyDescent="0.3">
      <c r="A34" s="89"/>
      <c r="B34" s="89"/>
      <c r="C34" s="89"/>
      <c r="D34" s="89"/>
      <c r="E34" s="89"/>
      <c r="F34" s="89"/>
      <c r="G34" s="89"/>
      <c r="H34" s="89"/>
      <c r="I34" s="89"/>
      <c r="J34" s="89"/>
      <c r="K34" s="89"/>
      <c r="L34" s="89"/>
      <c r="M34" s="89"/>
      <c r="N34" s="89"/>
      <c r="O34" s="89"/>
      <c r="P34" s="89"/>
      <c r="Q34" s="89"/>
      <c r="R34" s="89"/>
      <c r="S34" s="89"/>
      <c r="T34" s="89"/>
      <c r="U34" s="89"/>
    </row>
    <row r="35" spans="1:21" x14ac:dyDescent="0.3">
      <c r="A35" s="89"/>
      <c r="B35" s="89"/>
      <c r="C35" s="89"/>
      <c r="D35" s="89"/>
      <c r="E35" s="89"/>
      <c r="F35" s="89"/>
      <c r="G35" s="89"/>
      <c r="H35" s="89"/>
      <c r="I35" s="89"/>
      <c r="J35" s="89"/>
      <c r="K35" s="89"/>
      <c r="L35" s="89"/>
      <c r="M35" s="89"/>
      <c r="N35" s="89"/>
      <c r="O35" s="89"/>
      <c r="P35" s="89"/>
      <c r="Q35" s="89"/>
      <c r="R35" s="89"/>
      <c r="S35" s="89"/>
      <c r="T35" s="89"/>
      <c r="U35" s="89"/>
    </row>
    <row r="36" spans="1:21" x14ac:dyDescent="0.3">
      <c r="A36" s="89"/>
      <c r="B36" s="89"/>
      <c r="C36" s="89"/>
      <c r="D36" s="89"/>
      <c r="E36" s="89"/>
      <c r="F36" s="89"/>
      <c r="G36" s="89"/>
      <c r="H36" s="89"/>
      <c r="I36" s="89"/>
      <c r="J36" s="89"/>
      <c r="K36" s="89"/>
      <c r="L36" s="89"/>
      <c r="M36" s="89"/>
      <c r="N36" s="89"/>
      <c r="O36" s="89"/>
      <c r="P36" s="89"/>
      <c r="Q36" s="89"/>
      <c r="R36" s="89"/>
      <c r="S36" s="89"/>
      <c r="T36" s="89"/>
      <c r="U36" s="89"/>
    </row>
    <row r="37" spans="1:21" x14ac:dyDescent="0.3">
      <c r="A37" s="89"/>
      <c r="B37" s="89"/>
      <c r="C37" s="89"/>
      <c r="D37" s="89"/>
      <c r="E37" s="89"/>
      <c r="F37" s="89"/>
      <c r="G37" s="89"/>
      <c r="H37" s="89"/>
      <c r="I37" s="89"/>
      <c r="J37" s="89"/>
      <c r="K37" s="89"/>
      <c r="L37" s="89"/>
      <c r="M37" s="89"/>
      <c r="N37" s="89"/>
      <c r="O37" s="89"/>
      <c r="P37" s="89"/>
      <c r="Q37" s="89"/>
      <c r="R37" s="89"/>
      <c r="S37" s="89"/>
      <c r="T37" s="89"/>
      <c r="U37" s="89"/>
    </row>
    <row r="38" spans="1:21" x14ac:dyDescent="0.3">
      <c r="A38" s="89"/>
      <c r="B38" s="89"/>
      <c r="C38" s="89"/>
      <c r="D38" s="89"/>
      <c r="E38" s="89"/>
      <c r="F38" s="89"/>
      <c r="G38" s="89"/>
      <c r="H38" s="89"/>
      <c r="I38" s="89"/>
      <c r="J38" s="89"/>
      <c r="K38" s="89"/>
      <c r="L38" s="89"/>
      <c r="M38" s="89"/>
      <c r="N38" s="89"/>
      <c r="O38" s="89"/>
      <c r="P38" s="89"/>
      <c r="Q38" s="89"/>
      <c r="R38" s="89"/>
      <c r="S38" s="89"/>
      <c r="T38" s="89"/>
      <c r="U38" s="89"/>
    </row>
    <row r="39" spans="1:21" x14ac:dyDescent="0.3">
      <c r="A39" s="89"/>
      <c r="B39" s="89"/>
      <c r="C39" s="89"/>
      <c r="D39" s="89"/>
      <c r="E39" s="89"/>
      <c r="F39" s="89"/>
      <c r="G39" s="89"/>
      <c r="H39" s="89"/>
      <c r="I39" s="89"/>
      <c r="J39" s="89"/>
      <c r="K39" s="89"/>
      <c r="L39" s="89"/>
      <c r="M39" s="89"/>
      <c r="N39" s="89"/>
      <c r="O39" s="89"/>
      <c r="P39" s="89"/>
      <c r="Q39" s="89"/>
      <c r="R39" s="89"/>
      <c r="S39" s="89"/>
      <c r="T39" s="89"/>
      <c r="U39" s="89"/>
    </row>
    <row r="40" spans="1:21" x14ac:dyDescent="0.3">
      <c r="A40" s="89"/>
      <c r="B40" s="89"/>
      <c r="C40" s="89"/>
      <c r="D40" s="89"/>
      <c r="E40" s="89"/>
      <c r="F40" s="89"/>
      <c r="G40" s="89"/>
      <c r="H40" s="89"/>
      <c r="I40" s="89"/>
      <c r="J40" s="89"/>
      <c r="K40" s="89"/>
      <c r="L40" s="89"/>
      <c r="M40" s="89"/>
      <c r="N40" s="89"/>
      <c r="O40" s="89"/>
      <c r="P40" s="89"/>
      <c r="Q40" s="89"/>
      <c r="R40" s="89"/>
      <c r="S40" s="89"/>
      <c r="T40" s="89"/>
      <c r="U40" s="89"/>
    </row>
    <row r="41" spans="1:21" x14ac:dyDescent="0.3">
      <c r="A41" s="89"/>
      <c r="B41" s="89"/>
      <c r="C41" s="89"/>
      <c r="D41" s="89"/>
      <c r="E41" s="89"/>
      <c r="F41" s="89"/>
      <c r="G41" s="89"/>
      <c r="H41" s="89"/>
      <c r="I41" s="89"/>
      <c r="J41" s="89"/>
      <c r="K41" s="89"/>
      <c r="L41" s="89"/>
      <c r="M41" s="89"/>
      <c r="N41" s="89"/>
      <c r="O41" s="89"/>
      <c r="P41" s="89"/>
      <c r="Q41" s="89"/>
      <c r="R41" s="89"/>
      <c r="S41" s="89"/>
      <c r="T41" s="89"/>
      <c r="U41" s="89"/>
    </row>
    <row r="42" spans="1:21" x14ac:dyDescent="0.3">
      <c r="A42" s="89"/>
      <c r="B42" s="89"/>
      <c r="C42" s="89"/>
      <c r="D42" s="89"/>
      <c r="E42" s="89"/>
      <c r="F42" s="89"/>
      <c r="G42" s="89"/>
      <c r="H42" s="89"/>
      <c r="I42" s="89"/>
      <c r="J42" s="89"/>
      <c r="K42" s="89"/>
      <c r="L42" s="89"/>
      <c r="M42" s="89"/>
      <c r="N42" s="89"/>
      <c r="O42" s="89"/>
      <c r="P42" s="89"/>
      <c r="Q42" s="89"/>
      <c r="R42" s="89"/>
      <c r="S42" s="89"/>
      <c r="T42" s="89"/>
      <c r="U42" s="89"/>
    </row>
    <row r="43" spans="1:21" x14ac:dyDescent="0.3">
      <c r="A43" s="89"/>
      <c r="B43" s="89"/>
      <c r="C43" s="89"/>
      <c r="D43" s="89"/>
      <c r="E43" s="89"/>
      <c r="F43" s="89"/>
      <c r="G43" s="89"/>
      <c r="H43" s="89"/>
      <c r="I43" s="89"/>
      <c r="J43" s="89"/>
      <c r="K43" s="89"/>
      <c r="L43" s="89"/>
      <c r="M43" s="89"/>
      <c r="N43" s="89"/>
      <c r="O43" s="89"/>
      <c r="P43" s="89"/>
      <c r="Q43" s="89"/>
      <c r="R43" s="89"/>
      <c r="S43" s="89"/>
      <c r="T43" s="89"/>
      <c r="U43" s="89"/>
    </row>
    <row r="44" spans="1:21" x14ac:dyDescent="0.3">
      <c r="A44" s="89"/>
      <c r="B44" s="89"/>
      <c r="C44" s="89"/>
      <c r="D44" s="89"/>
      <c r="E44" s="89"/>
      <c r="F44" s="89"/>
      <c r="G44" s="89"/>
      <c r="H44" s="89"/>
      <c r="I44" s="89"/>
      <c r="J44" s="89"/>
      <c r="K44" s="89"/>
      <c r="L44" s="89"/>
      <c r="M44" s="89"/>
      <c r="N44" s="89"/>
      <c r="O44" s="89"/>
      <c r="P44" s="89"/>
      <c r="Q44" s="89"/>
      <c r="R44" s="89"/>
      <c r="S44" s="89"/>
      <c r="T44" s="89"/>
      <c r="U44" s="89"/>
    </row>
    <row r="45" spans="1:21" x14ac:dyDescent="0.3">
      <c r="A45" s="89"/>
      <c r="B45" s="89"/>
      <c r="C45" s="89"/>
      <c r="D45" s="89"/>
      <c r="E45" s="89"/>
      <c r="F45" s="89"/>
      <c r="G45" s="89"/>
      <c r="H45" s="89"/>
      <c r="I45" s="89"/>
      <c r="J45" s="89"/>
      <c r="K45" s="89"/>
      <c r="L45" s="89"/>
      <c r="M45" s="89"/>
      <c r="N45" s="89"/>
      <c r="O45" s="89"/>
      <c r="P45" s="89"/>
      <c r="Q45" s="89"/>
      <c r="R45" s="89"/>
      <c r="S45" s="89"/>
      <c r="T45" s="89"/>
      <c r="U45" s="89"/>
    </row>
    <row r="46" spans="1:21" x14ac:dyDescent="0.3">
      <c r="A46" s="89"/>
      <c r="B46" s="89"/>
      <c r="C46" s="89"/>
      <c r="D46" s="89"/>
      <c r="E46" s="89"/>
      <c r="F46" s="89"/>
      <c r="G46" s="89"/>
      <c r="H46" s="89"/>
      <c r="I46" s="89"/>
      <c r="J46" s="89"/>
      <c r="K46" s="89"/>
      <c r="L46" s="89"/>
      <c r="M46" s="89"/>
      <c r="N46" s="89"/>
      <c r="O46" s="89"/>
      <c r="P46" s="89"/>
      <c r="Q46" s="89"/>
      <c r="R46" s="89"/>
      <c r="S46" s="89"/>
      <c r="T46" s="89"/>
      <c r="U46" s="89"/>
    </row>
    <row r="47" spans="1:21" x14ac:dyDescent="0.3">
      <c r="A47" s="89"/>
      <c r="B47" s="89"/>
      <c r="C47" s="89"/>
      <c r="D47" s="89"/>
      <c r="E47" s="89"/>
      <c r="F47" s="89"/>
      <c r="G47" s="89"/>
      <c r="H47" s="89"/>
      <c r="I47" s="89"/>
      <c r="J47" s="89"/>
      <c r="K47" s="89"/>
      <c r="L47" s="89"/>
      <c r="M47" s="89"/>
      <c r="N47" s="89"/>
      <c r="O47" s="89"/>
      <c r="P47" s="89"/>
      <c r="Q47" s="89"/>
      <c r="R47" s="89"/>
      <c r="S47" s="89"/>
      <c r="T47" s="89"/>
      <c r="U47" s="89"/>
    </row>
    <row r="48" spans="1:21" x14ac:dyDescent="0.3">
      <c r="A48" s="89"/>
      <c r="B48" s="89"/>
      <c r="C48" s="89"/>
      <c r="D48" s="89"/>
      <c r="E48" s="89"/>
      <c r="F48" s="89"/>
      <c r="G48" s="89"/>
      <c r="H48" s="89"/>
      <c r="I48" s="89"/>
      <c r="J48" s="89"/>
      <c r="K48" s="89"/>
      <c r="L48" s="89"/>
      <c r="M48" s="89"/>
      <c r="N48" s="89"/>
      <c r="O48" s="89"/>
      <c r="P48" s="89"/>
      <c r="Q48" s="89"/>
      <c r="R48" s="89"/>
      <c r="S48" s="89"/>
      <c r="T48" s="89"/>
      <c r="U48" s="89"/>
    </row>
    <row r="49" spans="1:21" x14ac:dyDescent="0.3">
      <c r="A49" s="89"/>
      <c r="B49" s="89"/>
      <c r="C49" s="89"/>
      <c r="D49" s="89"/>
      <c r="E49" s="89"/>
      <c r="F49" s="89"/>
      <c r="G49" s="89"/>
      <c r="H49" s="89"/>
      <c r="I49" s="89"/>
      <c r="J49" s="89"/>
      <c r="K49" s="89"/>
      <c r="L49" s="89"/>
      <c r="M49" s="89"/>
      <c r="N49" s="89"/>
      <c r="O49" s="89"/>
      <c r="P49" s="89"/>
      <c r="Q49" s="89"/>
      <c r="R49" s="89"/>
      <c r="S49" s="89"/>
      <c r="T49" s="89"/>
      <c r="U49" s="89"/>
    </row>
    <row r="50" spans="1:21" x14ac:dyDescent="0.3">
      <c r="A50" s="89"/>
      <c r="B50" s="89"/>
      <c r="C50" s="89"/>
      <c r="D50" s="89"/>
      <c r="E50" s="89"/>
      <c r="F50" s="89"/>
      <c r="G50" s="89"/>
      <c r="H50" s="89"/>
      <c r="I50" s="89"/>
      <c r="J50" s="89"/>
      <c r="K50" s="89"/>
      <c r="L50" s="89"/>
      <c r="M50" s="89"/>
      <c r="N50" s="89"/>
      <c r="O50" s="89"/>
      <c r="P50" s="89"/>
      <c r="Q50" s="89"/>
      <c r="R50" s="89"/>
      <c r="S50" s="89"/>
      <c r="T50" s="89"/>
      <c r="U50" s="89"/>
    </row>
    <row r="51" spans="1:21" x14ac:dyDescent="0.3">
      <c r="A51" s="89"/>
      <c r="B51" s="89"/>
      <c r="C51" s="89"/>
      <c r="D51" s="89"/>
      <c r="E51" s="89"/>
      <c r="F51" s="89"/>
      <c r="G51" s="89"/>
      <c r="H51" s="89"/>
      <c r="I51" s="89"/>
      <c r="J51" s="89"/>
      <c r="K51" s="89"/>
      <c r="L51" s="89"/>
      <c r="M51" s="89"/>
      <c r="N51" s="89"/>
      <c r="O51" s="89"/>
      <c r="P51" s="89"/>
      <c r="Q51" s="89"/>
      <c r="R51" s="89"/>
      <c r="S51" s="89"/>
      <c r="T51" s="89"/>
      <c r="U51" s="89"/>
    </row>
    <row r="52" spans="1:21" x14ac:dyDescent="0.3">
      <c r="A52" s="89"/>
      <c r="B52" s="89"/>
      <c r="C52" s="89"/>
      <c r="D52" s="89"/>
      <c r="E52" s="89"/>
      <c r="F52" s="89"/>
      <c r="G52" s="89"/>
      <c r="H52" s="89"/>
      <c r="I52" s="89"/>
      <c r="J52" s="89"/>
      <c r="K52" s="89"/>
      <c r="L52" s="89"/>
      <c r="M52" s="89"/>
      <c r="N52" s="89"/>
      <c r="O52" s="89"/>
      <c r="P52" s="89"/>
      <c r="Q52" s="89"/>
      <c r="R52" s="89"/>
      <c r="S52" s="89"/>
      <c r="T52" s="89"/>
      <c r="U52" s="89"/>
    </row>
    <row r="53" spans="1:21" x14ac:dyDescent="0.3">
      <c r="A53" s="89"/>
      <c r="B53" s="89"/>
      <c r="C53" s="89"/>
      <c r="D53" s="89"/>
      <c r="E53" s="89"/>
      <c r="F53" s="89"/>
      <c r="G53" s="89"/>
      <c r="H53" s="89"/>
      <c r="I53" s="89"/>
      <c r="J53" s="89"/>
      <c r="K53" s="89"/>
      <c r="L53" s="89"/>
      <c r="M53" s="89"/>
      <c r="N53" s="89"/>
      <c r="O53" s="89"/>
      <c r="P53" s="89"/>
      <c r="Q53" s="89"/>
      <c r="R53" s="89"/>
      <c r="S53" s="89"/>
      <c r="T53" s="89"/>
      <c r="U53" s="89"/>
    </row>
    <row r="54" spans="1:21" x14ac:dyDescent="0.3">
      <c r="A54" s="89"/>
      <c r="B54" s="89"/>
      <c r="C54" s="89"/>
      <c r="D54" s="89"/>
      <c r="E54" s="89"/>
      <c r="F54" s="89"/>
      <c r="G54" s="89"/>
      <c r="H54" s="89"/>
      <c r="I54" s="89"/>
      <c r="J54" s="89"/>
      <c r="K54" s="89"/>
      <c r="L54" s="89"/>
      <c r="M54" s="89"/>
      <c r="N54" s="89"/>
      <c r="O54" s="89"/>
      <c r="P54" s="89"/>
      <c r="Q54" s="89"/>
      <c r="R54" s="89"/>
      <c r="S54" s="89"/>
      <c r="T54" s="89"/>
      <c r="U54" s="89"/>
    </row>
    <row r="55" spans="1:21" x14ac:dyDescent="0.3">
      <c r="A55" s="89"/>
      <c r="B55" s="89"/>
      <c r="C55" s="89"/>
      <c r="D55" s="89"/>
      <c r="E55" s="89"/>
      <c r="F55" s="89"/>
      <c r="G55" s="89"/>
      <c r="H55" s="89"/>
      <c r="I55" s="89"/>
      <c r="J55" s="89"/>
      <c r="K55" s="89"/>
      <c r="L55" s="89"/>
      <c r="M55" s="89"/>
      <c r="N55" s="89"/>
      <c r="O55" s="89"/>
      <c r="P55" s="89"/>
      <c r="Q55" s="89"/>
      <c r="R55" s="89"/>
      <c r="S55" s="89"/>
      <c r="T55" s="89"/>
      <c r="U55" s="89"/>
    </row>
    <row r="56" spans="1:21" x14ac:dyDescent="0.3">
      <c r="A56" s="89"/>
      <c r="B56" s="89"/>
      <c r="C56" s="89"/>
      <c r="D56" s="89"/>
      <c r="E56" s="89"/>
      <c r="F56" s="89"/>
      <c r="G56" s="89"/>
      <c r="H56" s="89"/>
      <c r="I56" s="89"/>
      <c r="J56" s="89"/>
      <c r="K56" s="89"/>
      <c r="L56" s="89"/>
      <c r="M56" s="89"/>
      <c r="N56" s="89"/>
      <c r="O56" s="89"/>
      <c r="P56" s="89"/>
      <c r="Q56" s="89"/>
      <c r="R56" s="89"/>
      <c r="S56" s="89"/>
      <c r="T56" s="89"/>
      <c r="U56" s="89"/>
    </row>
    <row r="57" spans="1:21" x14ac:dyDescent="0.3">
      <c r="A57" s="89"/>
      <c r="B57" s="89"/>
      <c r="C57" s="89"/>
      <c r="D57" s="89"/>
      <c r="E57" s="89"/>
      <c r="F57" s="89"/>
      <c r="G57" s="89"/>
      <c r="H57" s="89"/>
      <c r="I57" s="89"/>
      <c r="J57" s="89"/>
      <c r="K57" s="89"/>
      <c r="L57" s="89"/>
      <c r="M57" s="89"/>
      <c r="N57" s="89"/>
      <c r="O57" s="89"/>
      <c r="P57" s="89"/>
      <c r="Q57" s="89"/>
      <c r="R57" s="89"/>
      <c r="S57" s="89"/>
      <c r="T57" s="89"/>
      <c r="U57" s="89"/>
    </row>
    <row r="58" spans="1:21" x14ac:dyDescent="0.3">
      <c r="A58" s="89"/>
      <c r="B58" s="89"/>
      <c r="C58" s="89"/>
      <c r="D58" s="89"/>
      <c r="E58" s="89"/>
      <c r="F58" s="89"/>
      <c r="G58" s="89"/>
      <c r="H58" s="89"/>
      <c r="I58" s="89"/>
      <c r="J58" s="89"/>
      <c r="K58" s="89"/>
      <c r="L58" s="89"/>
      <c r="M58" s="89"/>
      <c r="N58" s="89"/>
      <c r="O58" s="89"/>
      <c r="P58" s="89"/>
      <c r="Q58" s="89"/>
      <c r="R58" s="89"/>
      <c r="S58" s="89"/>
      <c r="T58" s="89"/>
      <c r="U58" s="89"/>
    </row>
    <row r="59" spans="1:21" x14ac:dyDescent="0.3">
      <c r="A59" s="89"/>
      <c r="B59" s="89"/>
      <c r="C59" s="89"/>
      <c r="D59" s="89"/>
      <c r="E59" s="89"/>
      <c r="F59" s="89"/>
      <c r="G59" s="89"/>
      <c r="H59" s="89"/>
      <c r="I59" s="89"/>
      <c r="J59" s="89"/>
      <c r="K59" s="89"/>
      <c r="L59" s="89"/>
      <c r="M59" s="89"/>
      <c r="N59" s="89"/>
      <c r="O59" s="89"/>
      <c r="P59" s="89"/>
      <c r="Q59" s="89"/>
      <c r="R59" s="89"/>
      <c r="S59" s="89"/>
      <c r="T59" s="89"/>
      <c r="U59" s="89"/>
    </row>
    <row r="60" spans="1:21" x14ac:dyDescent="0.3">
      <c r="A60" s="89"/>
      <c r="B60" s="89"/>
      <c r="C60" s="89"/>
      <c r="D60" s="89"/>
      <c r="E60" s="89"/>
      <c r="F60" s="89"/>
      <c r="G60" s="89"/>
      <c r="H60" s="89"/>
      <c r="I60" s="89"/>
      <c r="J60" s="89"/>
      <c r="K60" s="89"/>
      <c r="L60" s="89"/>
      <c r="M60" s="89"/>
      <c r="N60" s="89"/>
      <c r="O60" s="89"/>
      <c r="P60" s="89"/>
      <c r="Q60" s="89"/>
      <c r="R60" s="89"/>
      <c r="S60" s="89"/>
      <c r="T60" s="89"/>
      <c r="U60" s="89"/>
    </row>
    <row r="61" spans="1:21" x14ac:dyDescent="0.3">
      <c r="A61" s="89"/>
      <c r="B61" s="89"/>
      <c r="C61" s="89"/>
      <c r="D61" s="89"/>
      <c r="E61" s="89"/>
      <c r="F61" s="89"/>
      <c r="G61" s="89"/>
      <c r="H61" s="89"/>
      <c r="I61" s="89"/>
      <c r="J61" s="89"/>
      <c r="K61" s="89"/>
      <c r="L61" s="89"/>
      <c r="M61" s="89"/>
      <c r="N61" s="89"/>
      <c r="O61" s="89"/>
      <c r="P61" s="89"/>
      <c r="Q61" s="89"/>
      <c r="R61" s="89"/>
      <c r="S61" s="89"/>
      <c r="T61" s="89"/>
      <c r="U61" s="89"/>
    </row>
    <row r="62" spans="1:21" x14ac:dyDescent="0.3">
      <c r="A62" s="89"/>
      <c r="B62" s="89"/>
      <c r="C62" s="89"/>
      <c r="D62" s="89"/>
      <c r="E62" s="89"/>
      <c r="F62" s="89"/>
      <c r="G62" s="89"/>
      <c r="H62" s="89"/>
      <c r="I62" s="89"/>
      <c r="J62" s="89"/>
      <c r="K62" s="89"/>
      <c r="L62" s="89"/>
      <c r="M62" s="89"/>
      <c r="N62" s="89"/>
      <c r="O62" s="89"/>
      <c r="P62" s="89"/>
      <c r="Q62" s="89"/>
      <c r="R62" s="89"/>
      <c r="S62" s="89"/>
      <c r="T62" s="89"/>
      <c r="U62" s="89"/>
    </row>
    <row r="63" spans="1:21" x14ac:dyDescent="0.3">
      <c r="A63" s="89"/>
      <c r="B63" s="89"/>
      <c r="C63" s="89"/>
      <c r="D63" s="89"/>
      <c r="E63" s="89"/>
      <c r="F63" s="89"/>
      <c r="G63" s="89"/>
      <c r="H63" s="89"/>
      <c r="I63" s="89"/>
      <c r="J63" s="89"/>
      <c r="K63" s="89"/>
      <c r="L63" s="89"/>
      <c r="M63" s="89"/>
      <c r="N63" s="89"/>
      <c r="O63" s="89"/>
      <c r="P63" s="89"/>
      <c r="Q63" s="89"/>
      <c r="R63" s="89"/>
      <c r="S63" s="89"/>
      <c r="T63" s="89"/>
      <c r="U63" s="89"/>
    </row>
    <row r="64" spans="1:21" x14ac:dyDescent="0.3">
      <c r="A64" s="89"/>
      <c r="B64" s="89"/>
      <c r="C64" s="89"/>
      <c r="D64" s="89"/>
      <c r="E64" s="89"/>
      <c r="F64" s="89"/>
      <c r="G64" s="89"/>
      <c r="H64" s="89"/>
      <c r="I64" s="89"/>
      <c r="J64" s="89"/>
      <c r="K64" s="89"/>
      <c r="L64" s="89"/>
      <c r="M64" s="89"/>
      <c r="N64" s="89"/>
      <c r="O64" s="89"/>
      <c r="P64" s="89"/>
      <c r="Q64" s="89"/>
      <c r="R64" s="89"/>
      <c r="S64" s="89"/>
      <c r="T64" s="89"/>
      <c r="U64" s="89"/>
    </row>
    <row r="65" spans="1:21" x14ac:dyDescent="0.3">
      <c r="A65" s="89"/>
      <c r="B65" s="89"/>
      <c r="C65" s="89"/>
      <c r="D65" s="89"/>
      <c r="E65" s="89"/>
      <c r="F65" s="89"/>
      <c r="G65" s="89"/>
      <c r="H65" s="89"/>
      <c r="I65" s="89"/>
      <c r="J65" s="89"/>
      <c r="K65" s="89"/>
      <c r="L65" s="89"/>
      <c r="M65" s="89"/>
      <c r="N65" s="89"/>
      <c r="O65" s="89"/>
      <c r="P65" s="89"/>
      <c r="Q65" s="89"/>
      <c r="R65" s="89"/>
      <c r="S65" s="89"/>
      <c r="T65" s="89"/>
      <c r="U65" s="89"/>
    </row>
    <row r="66" spans="1:21" x14ac:dyDescent="0.3">
      <c r="A66" s="89"/>
      <c r="B66" s="89"/>
      <c r="C66" s="89"/>
      <c r="D66" s="89"/>
      <c r="E66" s="89"/>
      <c r="F66" s="89"/>
      <c r="G66" s="89"/>
      <c r="H66" s="89"/>
      <c r="I66" s="89"/>
      <c r="J66" s="89"/>
      <c r="K66" s="89"/>
      <c r="L66" s="89"/>
      <c r="M66" s="89"/>
      <c r="N66" s="89"/>
      <c r="O66" s="89"/>
      <c r="P66" s="89"/>
      <c r="Q66" s="89"/>
      <c r="R66" s="89"/>
      <c r="S66" s="89"/>
      <c r="T66" s="89"/>
      <c r="U66" s="89"/>
    </row>
    <row r="67" spans="1:21" x14ac:dyDescent="0.3">
      <c r="A67" s="89"/>
      <c r="B67" s="89"/>
      <c r="C67" s="89"/>
      <c r="D67" s="89"/>
      <c r="E67" s="89"/>
      <c r="F67" s="89"/>
      <c r="G67" s="89"/>
      <c r="H67" s="89"/>
      <c r="I67" s="89"/>
      <c r="J67" s="89"/>
      <c r="K67" s="89"/>
      <c r="L67" s="89"/>
      <c r="M67" s="89"/>
      <c r="N67" s="89"/>
      <c r="O67" s="89"/>
      <c r="P67" s="89"/>
      <c r="Q67" s="89"/>
      <c r="R67" s="89"/>
      <c r="S67" s="89"/>
      <c r="T67" s="89"/>
      <c r="U67" s="89"/>
    </row>
    <row r="68" spans="1:21" x14ac:dyDescent="0.3">
      <c r="A68" s="89"/>
      <c r="B68" s="89"/>
      <c r="C68" s="89"/>
      <c r="D68" s="89"/>
      <c r="E68" s="89"/>
      <c r="F68" s="89"/>
      <c r="G68" s="89"/>
      <c r="H68" s="89"/>
      <c r="I68" s="89"/>
      <c r="J68" s="89"/>
      <c r="K68" s="89"/>
      <c r="L68" s="89"/>
      <c r="M68" s="89"/>
      <c r="N68" s="89"/>
      <c r="O68" s="89"/>
      <c r="P68" s="89"/>
      <c r="Q68" s="89"/>
      <c r="R68" s="89"/>
      <c r="S68" s="89"/>
      <c r="T68" s="89"/>
      <c r="U68" s="89"/>
    </row>
    <row r="69" spans="1:21" x14ac:dyDescent="0.3">
      <c r="A69" s="89"/>
      <c r="B69" s="89"/>
      <c r="C69" s="89"/>
      <c r="D69" s="89"/>
      <c r="E69" s="89"/>
      <c r="F69" s="89"/>
      <c r="G69" s="89"/>
      <c r="H69" s="89"/>
      <c r="I69" s="89"/>
      <c r="J69" s="89"/>
      <c r="K69" s="89"/>
      <c r="L69" s="89"/>
      <c r="M69" s="89"/>
      <c r="N69" s="89"/>
      <c r="O69" s="89"/>
      <c r="P69" s="89"/>
      <c r="Q69" s="89"/>
      <c r="R69" s="89"/>
      <c r="S69" s="89"/>
      <c r="T69" s="89"/>
      <c r="U69" s="89"/>
    </row>
    <row r="70" spans="1:21" x14ac:dyDescent="0.3">
      <c r="A70" s="89"/>
      <c r="B70" s="89"/>
      <c r="C70" s="89"/>
      <c r="D70" s="89"/>
      <c r="E70" s="89"/>
      <c r="F70" s="89"/>
      <c r="G70" s="89"/>
      <c r="H70" s="89"/>
      <c r="I70" s="89"/>
      <c r="J70" s="89"/>
      <c r="K70" s="89"/>
      <c r="L70" s="89"/>
      <c r="M70" s="89"/>
      <c r="N70" s="89"/>
      <c r="O70" s="89"/>
      <c r="P70" s="89"/>
      <c r="Q70" s="89"/>
      <c r="R70" s="89"/>
      <c r="S70" s="89"/>
      <c r="T70" s="89"/>
      <c r="U70" s="89"/>
    </row>
    <row r="71" spans="1:21" x14ac:dyDescent="0.3">
      <c r="A71" s="89"/>
      <c r="B71" s="89"/>
      <c r="C71" s="89"/>
      <c r="D71" s="89"/>
      <c r="E71" s="89"/>
      <c r="F71" s="89"/>
      <c r="G71" s="89"/>
      <c r="H71" s="89"/>
      <c r="I71" s="89"/>
      <c r="J71" s="89"/>
      <c r="K71" s="89"/>
      <c r="L71" s="89"/>
      <c r="M71" s="89"/>
      <c r="N71" s="89"/>
      <c r="O71" s="89"/>
      <c r="P71" s="89"/>
      <c r="Q71" s="89"/>
      <c r="R71" s="89"/>
      <c r="S71" s="89"/>
      <c r="T71" s="89"/>
      <c r="U71" s="89"/>
    </row>
    <row r="72" spans="1:21" x14ac:dyDescent="0.3">
      <c r="A72" s="89"/>
      <c r="B72" s="89"/>
      <c r="C72" s="89"/>
      <c r="D72" s="89"/>
      <c r="E72" s="89"/>
      <c r="F72" s="89"/>
      <c r="G72" s="89"/>
      <c r="H72" s="89"/>
      <c r="I72" s="89"/>
      <c r="J72" s="89"/>
      <c r="K72" s="89"/>
      <c r="L72" s="89"/>
      <c r="M72" s="89"/>
      <c r="N72" s="89"/>
      <c r="O72" s="89"/>
      <c r="P72" s="89"/>
      <c r="Q72" s="89"/>
      <c r="R72" s="89"/>
      <c r="S72" s="89"/>
      <c r="T72" s="89"/>
      <c r="U72" s="89"/>
    </row>
    <row r="73" spans="1:21" x14ac:dyDescent="0.3">
      <c r="A73" s="89"/>
      <c r="B73" s="89"/>
      <c r="C73" s="89"/>
      <c r="D73" s="89"/>
      <c r="E73" s="89"/>
      <c r="F73" s="89"/>
      <c r="G73" s="89"/>
      <c r="H73" s="89"/>
      <c r="I73" s="89"/>
      <c r="J73" s="89"/>
      <c r="K73" s="89"/>
      <c r="L73" s="89"/>
      <c r="M73" s="89"/>
      <c r="N73" s="89"/>
      <c r="O73" s="89"/>
      <c r="P73" s="89"/>
      <c r="Q73" s="89"/>
      <c r="R73" s="89"/>
      <c r="S73" s="89"/>
      <c r="T73" s="89"/>
      <c r="U73" s="89"/>
    </row>
    <row r="74" spans="1:21" x14ac:dyDescent="0.3">
      <c r="A74" s="89"/>
      <c r="B74" s="89"/>
      <c r="C74" s="89"/>
      <c r="D74" s="89"/>
      <c r="E74" s="89"/>
      <c r="F74" s="89"/>
      <c r="G74" s="89"/>
      <c r="H74" s="89"/>
      <c r="I74" s="89"/>
      <c r="J74" s="89"/>
      <c r="K74" s="89"/>
      <c r="L74" s="89"/>
      <c r="M74" s="89"/>
      <c r="N74" s="89"/>
      <c r="O74" s="89"/>
      <c r="P74" s="89"/>
      <c r="Q74" s="89"/>
      <c r="R74" s="89"/>
      <c r="S74" s="89"/>
      <c r="T74" s="89"/>
      <c r="U74" s="89"/>
    </row>
    <row r="75" spans="1:21" x14ac:dyDescent="0.3">
      <c r="A75" s="89"/>
      <c r="B75" s="89"/>
      <c r="C75" s="89"/>
      <c r="D75" s="89"/>
      <c r="E75" s="89"/>
      <c r="F75" s="89"/>
      <c r="G75" s="89"/>
      <c r="H75" s="89"/>
      <c r="I75" s="89"/>
      <c r="J75" s="89"/>
      <c r="K75" s="89"/>
      <c r="L75" s="89"/>
      <c r="M75" s="89"/>
      <c r="N75" s="89"/>
      <c r="O75" s="89"/>
      <c r="P75" s="89"/>
      <c r="Q75" s="89"/>
      <c r="R75" s="89"/>
      <c r="S75" s="89"/>
      <c r="T75" s="89"/>
      <c r="U75" s="89"/>
    </row>
    <row r="76" spans="1:21" x14ac:dyDescent="0.3">
      <c r="A76" s="89"/>
      <c r="B76" s="89"/>
      <c r="C76" s="89"/>
      <c r="D76" s="89"/>
      <c r="E76" s="89"/>
      <c r="F76" s="89"/>
      <c r="G76" s="89"/>
      <c r="H76" s="89"/>
      <c r="I76" s="89"/>
      <c r="J76" s="89"/>
      <c r="K76" s="89"/>
      <c r="L76" s="89"/>
      <c r="M76" s="89"/>
      <c r="N76" s="89"/>
      <c r="O76" s="89"/>
      <c r="P76" s="89"/>
      <c r="Q76" s="89"/>
      <c r="R76" s="89"/>
      <c r="S76" s="89"/>
      <c r="T76" s="89"/>
      <c r="U76" s="89"/>
    </row>
    <row r="77" spans="1:21" x14ac:dyDescent="0.3">
      <c r="A77" s="89"/>
      <c r="B77" s="89"/>
      <c r="C77" s="89"/>
      <c r="D77" s="89"/>
      <c r="E77" s="89"/>
      <c r="F77" s="89"/>
      <c r="G77" s="89"/>
      <c r="H77" s="89"/>
      <c r="I77" s="89"/>
      <c r="J77" s="89"/>
      <c r="K77" s="89"/>
      <c r="L77" s="89"/>
      <c r="M77" s="89"/>
      <c r="N77" s="89"/>
      <c r="O77" s="89"/>
      <c r="P77" s="89"/>
      <c r="Q77" s="89"/>
      <c r="R77" s="89"/>
      <c r="S77" s="89"/>
      <c r="T77" s="89"/>
      <c r="U77" s="89"/>
    </row>
    <row r="78" spans="1:21" x14ac:dyDescent="0.3">
      <c r="A78" s="89"/>
      <c r="B78" s="89"/>
      <c r="C78" s="89"/>
      <c r="D78" s="89"/>
      <c r="E78" s="89"/>
      <c r="F78" s="89"/>
      <c r="G78" s="89"/>
      <c r="H78" s="89"/>
      <c r="I78" s="89"/>
      <c r="J78" s="89"/>
      <c r="K78" s="89"/>
      <c r="L78" s="89"/>
      <c r="M78" s="89"/>
      <c r="N78" s="89"/>
      <c r="O78" s="89"/>
      <c r="P78" s="89"/>
      <c r="Q78" s="89"/>
      <c r="R78" s="89"/>
      <c r="S78" s="89"/>
      <c r="T78" s="89"/>
      <c r="U78" s="89"/>
    </row>
    <row r="79" spans="1:21" x14ac:dyDescent="0.3">
      <c r="A79" s="89"/>
      <c r="B79" s="89"/>
      <c r="C79" s="89"/>
      <c r="D79" s="89"/>
      <c r="E79" s="89"/>
      <c r="F79" s="89"/>
      <c r="G79" s="89"/>
      <c r="H79" s="89"/>
      <c r="I79" s="89"/>
      <c r="J79" s="89"/>
      <c r="K79" s="89"/>
      <c r="L79" s="89"/>
      <c r="M79" s="89"/>
      <c r="N79" s="89"/>
      <c r="O79" s="89"/>
      <c r="P79" s="89"/>
      <c r="Q79" s="89"/>
      <c r="R79" s="89"/>
      <c r="S79" s="89"/>
      <c r="T79" s="89"/>
      <c r="U79" s="89"/>
    </row>
    <row r="80" spans="1:21" x14ac:dyDescent="0.3">
      <c r="A80" s="89"/>
      <c r="B80" s="89"/>
      <c r="C80" s="89"/>
      <c r="D80" s="89"/>
      <c r="E80" s="89"/>
      <c r="F80" s="89"/>
      <c r="G80" s="89"/>
      <c r="H80" s="89"/>
      <c r="I80" s="89"/>
      <c r="J80" s="89"/>
      <c r="K80" s="89"/>
      <c r="L80" s="89"/>
      <c r="M80" s="89"/>
      <c r="N80" s="89"/>
      <c r="O80" s="89"/>
      <c r="P80" s="89"/>
      <c r="Q80" s="89"/>
      <c r="R80" s="89"/>
      <c r="S80" s="89"/>
      <c r="T80" s="89"/>
      <c r="U80" s="89"/>
    </row>
    <row r="81" spans="1:21" x14ac:dyDescent="0.3">
      <c r="A81" s="89"/>
      <c r="B81" s="89"/>
      <c r="C81" s="89"/>
      <c r="D81" s="89"/>
      <c r="E81" s="89"/>
      <c r="F81" s="89"/>
      <c r="G81" s="89"/>
      <c r="H81" s="89"/>
      <c r="I81" s="89"/>
      <c r="J81" s="89"/>
      <c r="K81" s="89"/>
      <c r="L81" s="89"/>
      <c r="M81" s="89"/>
      <c r="N81" s="89"/>
      <c r="O81" s="89"/>
      <c r="P81" s="89"/>
      <c r="Q81" s="89"/>
      <c r="R81" s="89"/>
      <c r="S81" s="89"/>
      <c r="T81" s="89"/>
      <c r="U81" s="89"/>
    </row>
    <row r="82" spans="1:21" x14ac:dyDescent="0.3">
      <c r="A82" s="89"/>
      <c r="B82" s="89"/>
      <c r="C82" s="89"/>
      <c r="D82" s="89"/>
      <c r="E82" s="89"/>
      <c r="F82" s="89"/>
      <c r="G82" s="89"/>
      <c r="H82" s="89"/>
      <c r="I82" s="89"/>
      <c r="J82" s="89"/>
      <c r="K82" s="89"/>
      <c r="L82" s="89"/>
      <c r="M82" s="89"/>
      <c r="N82" s="89"/>
      <c r="O82" s="89"/>
      <c r="P82" s="89"/>
      <c r="Q82" s="89"/>
      <c r="R82" s="89"/>
      <c r="S82" s="89"/>
      <c r="T82" s="89"/>
      <c r="U82" s="89"/>
    </row>
    <row r="83" spans="1:21" x14ac:dyDescent="0.3">
      <c r="A83" s="89"/>
      <c r="B83" s="89"/>
      <c r="C83" s="89"/>
      <c r="D83" s="89"/>
      <c r="E83" s="89"/>
      <c r="F83" s="89"/>
      <c r="G83" s="89"/>
      <c r="H83" s="89"/>
      <c r="I83" s="89"/>
      <c r="J83" s="89"/>
      <c r="K83" s="89"/>
      <c r="L83" s="89"/>
      <c r="M83" s="89"/>
      <c r="N83" s="89"/>
      <c r="O83" s="89"/>
      <c r="P83" s="89"/>
      <c r="Q83" s="89"/>
      <c r="R83" s="89"/>
      <c r="S83" s="89"/>
      <c r="T83" s="89"/>
      <c r="U83" s="89"/>
    </row>
    <row r="84" spans="1:21" x14ac:dyDescent="0.3">
      <c r="A84" s="89"/>
      <c r="B84" s="89"/>
      <c r="C84" s="89"/>
      <c r="D84" s="89"/>
      <c r="E84" s="89"/>
      <c r="F84" s="89"/>
      <c r="G84" s="89"/>
      <c r="H84" s="89"/>
      <c r="I84" s="89"/>
      <c r="J84" s="89"/>
      <c r="K84" s="89"/>
      <c r="L84" s="89"/>
      <c r="M84" s="89"/>
      <c r="N84" s="89"/>
      <c r="O84" s="89"/>
      <c r="P84" s="89"/>
      <c r="Q84" s="89"/>
      <c r="R84" s="89"/>
      <c r="S84" s="89"/>
      <c r="T84" s="89"/>
      <c r="U84" s="89"/>
    </row>
    <row r="85" spans="1:21" x14ac:dyDescent="0.3">
      <c r="A85" s="89"/>
      <c r="B85" s="89"/>
      <c r="C85" s="89"/>
      <c r="D85" s="89"/>
      <c r="E85" s="89"/>
      <c r="F85" s="89"/>
      <c r="G85" s="89"/>
      <c r="H85" s="89"/>
      <c r="I85" s="89"/>
      <c r="J85" s="89"/>
      <c r="K85" s="89"/>
      <c r="L85" s="89"/>
      <c r="M85" s="89"/>
      <c r="N85" s="89"/>
      <c r="O85" s="89"/>
      <c r="P85" s="89"/>
      <c r="Q85" s="89"/>
      <c r="R85" s="89"/>
      <c r="S85" s="89"/>
      <c r="T85" s="89"/>
      <c r="U85" s="89"/>
    </row>
    <row r="86" spans="1:21" x14ac:dyDescent="0.3">
      <c r="A86" s="89"/>
      <c r="B86" s="89"/>
      <c r="C86" s="89"/>
      <c r="D86" s="89"/>
      <c r="E86" s="89"/>
      <c r="F86" s="89"/>
      <c r="G86" s="89"/>
      <c r="H86" s="89"/>
      <c r="I86" s="89"/>
      <c r="J86" s="89"/>
      <c r="K86" s="89"/>
      <c r="L86" s="89"/>
      <c r="M86" s="89"/>
      <c r="N86" s="89"/>
      <c r="O86" s="89"/>
      <c r="P86" s="89"/>
      <c r="Q86" s="89"/>
      <c r="R86" s="89"/>
      <c r="S86" s="89"/>
      <c r="T86" s="89"/>
      <c r="U86" s="89"/>
    </row>
    <row r="87" spans="1:21" x14ac:dyDescent="0.3">
      <c r="A87" s="89"/>
      <c r="B87" s="89"/>
      <c r="C87" s="89"/>
      <c r="D87" s="89"/>
      <c r="E87" s="89"/>
      <c r="F87" s="89"/>
      <c r="G87" s="89"/>
      <c r="H87" s="89"/>
      <c r="I87" s="89"/>
      <c r="J87" s="89"/>
      <c r="K87" s="89"/>
      <c r="L87" s="89"/>
      <c r="M87" s="89"/>
      <c r="N87" s="89"/>
      <c r="O87" s="89"/>
      <c r="P87" s="89"/>
      <c r="Q87" s="89"/>
      <c r="R87" s="89"/>
      <c r="S87" s="89"/>
      <c r="T87" s="89"/>
      <c r="U87" s="89"/>
    </row>
    <row r="88" spans="1:21" x14ac:dyDescent="0.3">
      <c r="A88" s="89"/>
      <c r="B88" s="89"/>
      <c r="C88" s="89"/>
      <c r="D88" s="89"/>
      <c r="E88" s="89"/>
      <c r="F88" s="89"/>
      <c r="G88" s="89"/>
      <c r="H88" s="89"/>
      <c r="I88" s="89"/>
      <c r="J88" s="89"/>
      <c r="K88" s="89"/>
      <c r="L88" s="89"/>
      <c r="M88" s="89"/>
      <c r="N88" s="89"/>
      <c r="O88" s="89"/>
      <c r="P88" s="89"/>
      <c r="Q88" s="89"/>
      <c r="R88" s="89"/>
      <c r="S88" s="89"/>
      <c r="T88" s="89"/>
      <c r="U88" s="89"/>
    </row>
    <row r="89" spans="1:21" x14ac:dyDescent="0.3">
      <c r="A89" s="89"/>
      <c r="B89" s="89"/>
      <c r="C89" s="89"/>
      <c r="D89" s="89"/>
      <c r="E89" s="89"/>
      <c r="F89" s="89"/>
      <c r="G89" s="89"/>
      <c r="H89" s="89"/>
      <c r="I89" s="89"/>
      <c r="J89" s="89"/>
      <c r="K89" s="89"/>
      <c r="L89" s="89"/>
      <c r="M89" s="89"/>
      <c r="N89" s="89"/>
      <c r="O89" s="89"/>
      <c r="P89" s="89"/>
      <c r="Q89" s="89"/>
      <c r="R89" s="89"/>
      <c r="S89" s="89"/>
      <c r="T89" s="89"/>
      <c r="U89" s="89"/>
    </row>
    <row r="90" spans="1:21" x14ac:dyDescent="0.3">
      <c r="A90" s="89"/>
      <c r="B90" s="89"/>
      <c r="C90" s="89"/>
      <c r="D90" s="89"/>
      <c r="E90" s="89"/>
      <c r="F90" s="89"/>
      <c r="G90" s="89"/>
      <c r="H90" s="89"/>
      <c r="I90" s="89"/>
      <c r="J90" s="89"/>
      <c r="K90" s="89"/>
      <c r="L90" s="89"/>
      <c r="M90" s="89"/>
      <c r="N90" s="89"/>
      <c r="O90" s="89"/>
      <c r="P90" s="89"/>
      <c r="Q90" s="89"/>
      <c r="R90" s="89"/>
      <c r="S90" s="89"/>
      <c r="T90" s="89"/>
      <c r="U90" s="89"/>
    </row>
    <row r="91" spans="1:21" x14ac:dyDescent="0.3">
      <c r="A91" s="89"/>
      <c r="B91" s="89"/>
      <c r="C91" s="89"/>
      <c r="D91" s="89"/>
      <c r="E91" s="89"/>
      <c r="F91" s="89"/>
      <c r="G91" s="89"/>
      <c r="H91" s="89"/>
      <c r="I91" s="89"/>
      <c r="J91" s="89"/>
      <c r="K91" s="89"/>
      <c r="L91" s="89"/>
      <c r="M91" s="89"/>
      <c r="N91" s="89"/>
      <c r="O91" s="89"/>
      <c r="P91" s="89"/>
      <c r="Q91" s="89"/>
      <c r="R91" s="89"/>
      <c r="S91" s="89"/>
      <c r="T91" s="89"/>
      <c r="U91" s="89"/>
    </row>
    <row r="92" spans="1:21" x14ac:dyDescent="0.3">
      <c r="A92" s="89"/>
      <c r="B92" s="89"/>
      <c r="C92" s="89"/>
      <c r="D92" s="89"/>
      <c r="E92" s="89"/>
      <c r="F92" s="89"/>
      <c r="G92" s="89"/>
      <c r="H92" s="89"/>
      <c r="I92" s="89"/>
      <c r="J92" s="89"/>
      <c r="K92" s="89"/>
      <c r="L92" s="89"/>
      <c r="M92" s="89"/>
      <c r="N92" s="89"/>
      <c r="O92" s="89"/>
      <c r="P92" s="89"/>
      <c r="Q92" s="89"/>
      <c r="R92" s="89"/>
      <c r="S92" s="89"/>
      <c r="T92" s="89"/>
      <c r="U92" s="89"/>
    </row>
    <row r="93" spans="1:21" x14ac:dyDescent="0.3">
      <c r="A93" s="89"/>
      <c r="B93" s="89"/>
      <c r="C93" s="89"/>
      <c r="D93" s="89"/>
      <c r="E93" s="89"/>
      <c r="F93" s="89"/>
      <c r="G93" s="89"/>
      <c r="H93" s="89"/>
      <c r="I93" s="89"/>
      <c r="J93" s="89"/>
      <c r="K93" s="89"/>
      <c r="L93" s="89"/>
      <c r="M93" s="89"/>
      <c r="N93" s="89"/>
      <c r="O93" s="89"/>
      <c r="P93" s="89"/>
      <c r="Q93" s="89"/>
      <c r="R93" s="89"/>
      <c r="S93" s="89"/>
      <c r="T93" s="89"/>
      <c r="U93" s="89"/>
    </row>
    <row r="94" spans="1:21" x14ac:dyDescent="0.3">
      <c r="A94" s="89"/>
      <c r="B94" s="89"/>
      <c r="C94" s="89"/>
      <c r="D94" s="89"/>
      <c r="E94" s="89"/>
      <c r="F94" s="89"/>
      <c r="G94" s="89"/>
      <c r="H94" s="89"/>
      <c r="I94" s="89"/>
      <c r="J94" s="89"/>
      <c r="K94" s="89"/>
      <c r="L94" s="89"/>
      <c r="M94" s="89"/>
      <c r="N94" s="89"/>
      <c r="O94" s="89"/>
      <c r="P94" s="89"/>
      <c r="Q94" s="89"/>
      <c r="R94" s="89"/>
      <c r="S94" s="89"/>
      <c r="T94" s="89"/>
      <c r="U94" s="89"/>
    </row>
    <row r="95" spans="1:21" x14ac:dyDescent="0.3">
      <c r="A95" s="89"/>
      <c r="B95" s="89"/>
      <c r="C95" s="89"/>
      <c r="D95" s="89"/>
      <c r="E95" s="89"/>
      <c r="F95" s="89"/>
      <c r="G95" s="89"/>
      <c r="H95" s="89"/>
      <c r="I95" s="89"/>
      <c r="J95" s="89"/>
      <c r="K95" s="89"/>
      <c r="L95" s="89"/>
      <c r="M95" s="89"/>
      <c r="N95" s="89"/>
      <c r="O95" s="89"/>
      <c r="P95" s="89"/>
      <c r="Q95" s="89"/>
      <c r="R95" s="89"/>
      <c r="S95" s="89"/>
      <c r="T95" s="89"/>
      <c r="U95" s="89"/>
    </row>
    <row r="96" spans="1:21" x14ac:dyDescent="0.3">
      <c r="A96" s="89"/>
      <c r="B96" s="89"/>
      <c r="C96" s="89"/>
      <c r="D96" s="89"/>
      <c r="E96" s="89"/>
      <c r="F96" s="89"/>
      <c r="G96" s="89"/>
      <c r="H96" s="89"/>
      <c r="I96" s="89"/>
      <c r="J96" s="89"/>
      <c r="K96" s="89"/>
      <c r="L96" s="89"/>
      <c r="M96" s="89"/>
      <c r="N96" s="89"/>
      <c r="O96" s="89"/>
      <c r="P96" s="89"/>
      <c r="Q96" s="89"/>
      <c r="R96" s="89"/>
      <c r="S96" s="89"/>
      <c r="T96" s="89"/>
      <c r="U96" s="89"/>
    </row>
    <row r="97" spans="1:21" x14ac:dyDescent="0.3">
      <c r="A97" s="89"/>
      <c r="B97" s="89"/>
      <c r="C97" s="89"/>
      <c r="D97" s="89"/>
      <c r="E97" s="89"/>
      <c r="F97" s="89"/>
      <c r="G97" s="89"/>
      <c r="H97" s="89"/>
      <c r="I97" s="89"/>
      <c r="J97" s="89"/>
      <c r="K97" s="89"/>
      <c r="L97" s="89"/>
      <c r="M97" s="89"/>
      <c r="N97" s="89"/>
      <c r="O97" s="89"/>
      <c r="P97" s="89"/>
      <c r="Q97" s="89"/>
      <c r="R97" s="89"/>
      <c r="S97" s="89"/>
      <c r="T97" s="89"/>
      <c r="U97" s="89"/>
    </row>
    <row r="98" spans="1:21" x14ac:dyDescent="0.3">
      <c r="A98" s="89"/>
      <c r="B98" s="89"/>
      <c r="C98" s="89"/>
      <c r="D98" s="89"/>
      <c r="E98" s="89"/>
      <c r="F98" s="89"/>
      <c r="G98" s="89"/>
      <c r="H98" s="89"/>
      <c r="I98" s="89"/>
      <c r="J98" s="89"/>
      <c r="K98" s="89"/>
      <c r="L98" s="89"/>
      <c r="M98" s="89"/>
      <c r="N98" s="89"/>
      <c r="O98" s="89"/>
      <c r="P98" s="89"/>
      <c r="Q98" s="89"/>
      <c r="R98" s="89"/>
      <c r="S98" s="89"/>
      <c r="T98" s="89"/>
      <c r="U98" s="89"/>
    </row>
    <row r="99" spans="1:21" x14ac:dyDescent="0.3">
      <c r="A99" s="89"/>
      <c r="B99" s="89"/>
      <c r="C99" s="89"/>
      <c r="D99" s="89"/>
      <c r="E99" s="89"/>
      <c r="F99" s="89"/>
      <c r="G99" s="89"/>
      <c r="H99" s="89"/>
      <c r="I99" s="89"/>
      <c r="J99" s="89"/>
      <c r="K99" s="89"/>
      <c r="L99" s="89"/>
      <c r="M99" s="89"/>
      <c r="N99" s="89"/>
      <c r="O99" s="89"/>
      <c r="P99" s="89"/>
      <c r="Q99" s="89"/>
      <c r="R99" s="89"/>
      <c r="S99" s="89"/>
      <c r="T99" s="89"/>
      <c r="U99" s="89"/>
    </row>
    <row r="100" spans="1:21" x14ac:dyDescent="0.3">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3">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3">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3">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3">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3">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3">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3">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3">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3">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3">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3">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3">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3">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3">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3">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3">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3">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3">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3">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3">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3">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3">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3">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3">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3">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3">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3">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3">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3">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3">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3">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3">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3">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3">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3">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3">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3">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3">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3">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3">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3">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3">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3">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3">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3">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3">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3">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3">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3">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3">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3">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3">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3">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3">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3">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3">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3">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3">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3">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3">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3">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3">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3">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3">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3">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3">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3">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3">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3">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3">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3">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3">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3">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3">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3">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3">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3">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3">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3">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3">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3">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3">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3">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3">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3">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3">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3">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3">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3">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3">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3">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3">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3">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3">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3">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3">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3">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3">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3">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3">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3">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3">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3">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3">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3">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3">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3">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3">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3">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3">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3">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3">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3">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3">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3">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3">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3">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3">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3">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3">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3">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3">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3">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3">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3">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3">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3">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3">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3">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3">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3">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3">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3">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3">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3">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3">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3">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3">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3">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3">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3">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3">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3">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3">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3">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3">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3">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3">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3">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3">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3">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3">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3">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3">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3">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3">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3">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3">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3">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3">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3">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3">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3">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3">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3">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3">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3">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3">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3">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3">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3">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3">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3">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3">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3">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3">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3">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3">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3">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3">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3">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3">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3">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3">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3">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3">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3">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3">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3">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3">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3">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3">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3">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3">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3">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3">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3">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3">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3">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3">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3">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3">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3">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3">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3">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3">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3">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3">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3">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3">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3">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3">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3">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3">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3">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3">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3">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3">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3">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3">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3">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3">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3">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3">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3">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3">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3">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3">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3">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3">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3">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3">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3">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3">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3">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3">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3">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3">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3">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3">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3">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3">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3">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3">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3">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3">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3">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3">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3">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3">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3">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3">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3">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3">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3">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3">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3">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3">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3">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3">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3">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3">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3">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3">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3">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3">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3">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3">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3">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3">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3">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3">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3">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3">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3">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3">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3">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3">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3">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3">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3">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3">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09375" defaultRowHeight="14.4" x14ac:dyDescent="0.3"/>
  <cols>
    <col min="1" max="1" width="17.6640625" style="115" customWidth="1"/>
    <col min="2" max="2" width="30.109375" style="115" customWidth="1"/>
    <col min="3" max="3" width="12.33203125" style="115" customWidth="1"/>
    <col min="4" max="5" width="15" style="115" customWidth="1"/>
    <col min="6" max="7" width="13.33203125" style="115" customWidth="1"/>
    <col min="8" max="8" width="12.33203125" style="115" customWidth="1"/>
    <col min="9" max="9" width="17.88671875" style="115" customWidth="1"/>
    <col min="10" max="10" width="16.6640625" style="115" customWidth="1"/>
    <col min="11" max="11" width="24.5546875" style="115" customWidth="1"/>
    <col min="12" max="12" width="30.88671875" style="115" customWidth="1"/>
    <col min="13" max="13" width="27.109375" style="115" customWidth="1"/>
    <col min="14" max="14" width="32.44140625" style="115" customWidth="1"/>
    <col min="15" max="15" width="13.33203125" style="115" customWidth="1"/>
    <col min="16" max="16" width="8.6640625" style="115" customWidth="1"/>
    <col min="17" max="17" width="12.6640625" style="115" customWidth="1"/>
    <col min="18" max="18" width="9.109375" style="115"/>
    <col min="19" max="19" width="17" style="115" customWidth="1"/>
    <col min="20" max="21" width="12" style="115" customWidth="1"/>
    <col min="22" max="22" width="11" style="115" customWidth="1"/>
    <col min="23" max="25" width="17.6640625" style="115" customWidth="1"/>
    <col min="26" max="26" width="46.5546875" style="115" customWidth="1"/>
    <col min="27" max="28" width="12.33203125" style="115" customWidth="1"/>
    <col min="29" max="16384" width="9.109375" style="115"/>
  </cols>
  <sheetData>
    <row r="1" spans="1:28" ht="18" x14ac:dyDescent="0.3">
      <c r="Z1" s="73" t="s">
        <v>67</v>
      </c>
    </row>
    <row r="2" spans="1:28" ht="18" x14ac:dyDescent="0.35">
      <c r="Z2" s="74" t="s">
        <v>10</v>
      </c>
    </row>
    <row r="3" spans="1:28" ht="18" x14ac:dyDescent="0.35">
      <c r="Z3" s="74" t="str">
        <f>'1. паспорт местоположение'!C3</f>
        <v>от «05» мая 2016 г. №380</v>
      </c>
    </row>
    <row r="4" spans="1:28" ht="18.75" customHeight="1" x14ac:dyDescent="0.3">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7.399999999999999" x14ac:dyDescent="0.3">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62"/>
      <c r="AB6" s="62"/>
    </row>
    <row r="7" spans="1:28" ht="17.399999999999999" x14ac:dyDescent="0.3">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62"/>
      <c r="AB7" s="62"/>
    </row>
    <row r="8" spans="1:28" x14ac:dyDescent="0.3">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1"/>
      <c r="AB8" s="61"/>
    </row>
    <row r="9" spans="1:28" ht="15.6" x14ac:dyDescent="0.3">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7.399999999999999" x14ac:dyDescent="0.3">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62"/>
      <c r="AB10" s="62"/>
    </row>
    <row r="11" spans="1:28" x14ac:dyDescent="0.3">
      <c r="A11" s="374" t="str">
        <f>'3.3 паспорт описание'!A12:C12</f>
        <v>M_NS3300.KL.0049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1"/>
      <c r="AB11" s="61"/>
    </row>
    <row r="12" spans="1:28" ht="15.6" x14ac:dyDescent="0.3">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 x14ac:dyDescent="0.3">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6"/>
      <c r="AB13" s="116"/>
    </row>
    <row r="14" spans="1:28" x14ac:dyDescent="0.3">
      <c r="A14" s="374"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1"/>
      <c r="AB14" s="61"/>
    </row>
    <row r="15" spans="1:28" ht="15.6" x14ac:dyDescent="0.3">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3">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7"/>
      <c r="AB16" s="117"/>
    </row>
    <row r="17" spans="1:28" x14ac:dyDescent="0.3">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7"/>
      <c r="AB17" s="117"/>
    </row>
    <row r="18" spans="1:28" x14ac:dyDescent="0.3">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7"/>
      <c r="AB18" s="117"/>
    </row>
    <row r="19" spans="1:28" x14ac:dyDescent="0.3">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7"/>
      <c r="AB19" s="117"/>
    </row>
    <row r="20" spans="1:28" x14ac:dyDescent="0.3">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7"/>
      <c r="AB20" s="117"/>
    </row>
    <row r="21" spans="1:28" x14ac:dyDescent="0.3">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7"/>
      <c r="AB21" s="117"/>
    </row>
    <row r="22" spans="1:28" x14ac:dyDescent="0.3">
      <c r="A22" s="407" t="s">
        <v>406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8"/>
      <c r="AB22" s="118"/>
    </row>
    <row r="23" spans="1:28" ht="32.25" customHeight="1" x14ac:dyDescent="0.3">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3">
      <c r="A24" s="119" t="s">
        <v>229</v>
      </c>
      <c r="B24" s="120" t="s">
        <v>236</v>
      </c>
      <c r="C24" s="119" t="s">
        <v>276</v>
      </c>
      <c r="D24" s="119" t="s">
        <v>230</v>
      </c>
      <c r="E24" s="119" t="s">
        <v>277</v>
      </c>
      <c r="F24" s="119" t="s">
        <v>279</v>
      </c>
      <c r="G24" s="119" t="s">
        <v>278</v>
      </c>
      <c r="H24" s="119" t="s">
        <v>231</v>
      </c>
      <c r="I24" s="119" t="s">
        <v>280</v>
      </c>
      <c r="J24" s="119" t="s">
        <v>237</v>
      </c>
      <c r="K24" s="120" t="s">
        <v>235</v>
      </c>
      <c r="L24" s="120" t="s">
        <v>232</v>
      </c>
      <c r="M24" s="121" t="s">
        <v>244</v>
      </c>
      <c r="N24" s="120" t="s">
        <v>417</v>
      </c>
      <c r="O24" s="119" t="s">
        <v>242</v>
      </c>
      <c r="P24" s="119" t="s">
        <v>243</v>
      </c>
      <c r="Q24" s="119" t="s">
        <v>241</v>
      </c>
      <c r="R24" s="119" t="s">
        <v>231</v>
      </c>
      <c r="S24" s="119" t="s">
        <v>240</v>
      </c>
      <c r="T24" s="119" t="s">
        <v>239</v>
      </c>
      <c r="U24" s="119" t="s">
        <v>275</v>
      </c>
      <c r="V24" s="119" t="s">
        <v>241</v>
      </c>
      <c r="W24" s="122" t="s">
        <v>234</v>
      </c>
      <c r="X24" s="122" t="s">
        <v>246</v>
      </c>
      <c r="Y24" s="122" t="s">
        <v>247</v>
      </c>
      <c r="Z24" s="123" t="s">
        <v>245</v>
      </c>
    </row>
    <row r="25" spans="1:28" ht="16.5" customHeight="1" x14ac:dyDescent="0.3">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3">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30" spans="1:28" x14ac:dyDescent="0.3">
      <c r="A30"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54"/>
      <c r="Q5" s="54"/>
      <c r="R5" s="54"/>
      <c r="S5" s="54"/>
      <c r="T5" s="54"/>
      <c r="U5" s="54"/>
      <c r="V5" s="54"/>
      <c r="W5" s="54"/>
      <c r="X5" s="54"/>
      <c r="Y5" s="54"/>
      <c r="Z5" s="54"/>
      <c r="AA5" s="54"/>
      <c r="AB5" s="54"/>
    </row>
    <row r="6" spans="1:28" s="11" customFormat="1" ht="18" x14ac:dyDescent="0.35">
      <c r="A6" s="14"/>
      <c r="B6" s="14"/>
      <c r="L6" s="13"/>
    </row>
    <row r="7" spans="1:28" s="11" customFormat="1" ht="17.399999999999999" x14ac:dyDescent="0.25">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7.399999999999999" x14ac:dyDescent="0.25">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7.399999999999999"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7.399999999999999" x14ac:dyDescent="0.25">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7.399999999999999" x14ac:dyDescent="0.25">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7.399999999999999" x14ac:dyDescent="0.25">
      <c r="A12" s="418" t="str">
        <f>'3.4. Паспорт надежность'!A11:Z11</f>
        <v>M_NS3300.KL.0049</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7.399999999999999" x14ac:dyDescent="0.25">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5">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5">
      <c r="A15" s="418"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5">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5">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5">
      <c r="A18" s="422" t="s">
        <v>384</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5">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5">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0" zoomScale="55" zoomScaleNormal="100" zoomScaleSheetLayoutView="55" zoomScalePageLayoutView="50" workbookViewId="0">
      <selection activeCell="B26" sqref="B26"/>
    </sheetView>
  </sheetViews>
  <sheetFormatPr defaultColWidth="9.109375" defaultRowHeight="15.6" x14ac:dyDescent="0.3"/>
  <cols>
    <col min="1" max="1" width="61.6640625" style="155" customWidth="1"/>
    <col min="2" max="2" width="23.44140625" style="155" customWidth="1"/>
    <col min="3" max="3" width="16.6640625" style="155" customWidth="1"/>
    <col min="4" max="4" width="22.109375" style="155" customWidth="1"/>
    <col min="5" max="5" width="20.33203125" style="155" customWidth="1"/>
    <col min="6" max="12" width="16.6640625" style="155" customWidth="1"/>
    <col min="13" max="13" width="16.6640625" style="156" customWidth="1"/>
    <col min="14" max="19" width="16.6640625" style="155" customWidth="1"/>
    <col min="20" max="20" width="18.88671875" style="155" customWidth="1"/>
    <col min="21" max="21" width="20.5546875" style="155" customWidth="1"/>
    <col min="22" max="23" width="16.6640625" style="155" customWidth="1"/>
    <col min="24" max="24" width="26.33203125" style="155" customWidth="1"/>
    <col min="25" max="43" width="16.6640625" style="155" customWidth="1"/>
    <col min="44" max="52" width="17.88671875" style="155" customWidth="1"/>
    <col min="53" max="96" width="16.6640625" style="155" customWidth="1"/>
    <col min="97" max="16384" width="9.109375" style="155"/>
  </cols>
  <sheetData>
    <row r="1" spans="1:53" s="11" customFormat="1" ht="18.75" customHeight="1" x14ac:dyDescent="0.25">
      <c r="A1" s="15"/>
      <c r="I1" s="266"/>
      <c r="AR1" s="25"/>
      <c r="AY1" s="266"/>
      <c r="AZ1" s="25" t="s">
        <v>67</v>
      </c>
    </row>
    <row r="2" spans="1:53" s="11" customFormat="1" ht="18.75" customHeight="1" x14ac:dyDescent="0.35">
      <c r="A2" s="15"/>
      <c r="I2" s="266"/>
      <c r="AR2" s="13"/>
      <c r="AY2" s="266"/>
      <c r="AZ2" s="13" t="s">
        <v>10</v>
      </c>
    </row>
    <row r="3" spans="1:53" s="11" customFormat="1" ht="18" x14ac:dyDescent="0.35">
      <c r="A3" s="14"/>
      <c r="I3" s="266"/>
      <c r="AR3" s="13"/>
      <c r="AY3" s="266"/>
      <c r="AZ3" s="13" t="s">
        <v>506</v>
      </c>
    </row>
    <row r="4" spans="1:53" s="11" customFormat="1" ht="18" x14ac:dyDescent="0.35">
      <c r="A4" s="14"/>
      <c r="I4" s="266"/>
      <c r="J4" s="266"/>
      <c r="K4" s="13"/>
    </row>
    <row r="5" spans="1:53" s="11" customFormat="1"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53" s="11" customFormat="1" ht="18" x14ac:dyDescent="0.35">
      <c r="A6" s="284"/>
      <c r="B6" s="15"/>
      <c r="C6" s="15"/>
      <c r="D6" s="15"/>
      <c r="E6" s="15"/>
      <c r="F6" s="15"/>
      <c r="G6" s="15"/>
      <c r="H6" s="15"/>
      <c r="I6" s="269"/>
      <c r="J6" s="26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7.399999999999999" x14ac:dyDescent="0.25">
      <c r="A7" s="427" t="s">
        <v>9</v>
      </c>
      <c r="B7" s="427"/>
      <c r="C7" s="427"/>
      <c r="D7" s="427"/>
      <c r="E7" s="427"/>
      <c r="F7" s="427"/>
      <c r="G7" s="427"/>
      <c r="H7" s="427"/>
      <c r="I7" s="427"/>
      <c r="J7" s="427"/>
      <c r="K7" s="427"/>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53" s="11" customFormat="1" ht="17.399999999999999" x14ac:dyDescent="0.25">
      <c r="A8" s="307"/>
      <c r="B8" s="307"/>
      <c r="C8" s="307"/>
      <c r="D8" s="307"/>
      <c r="E8" s="307"/>
      <c r="F8" s="307"/>
      <c r="G8" s="307"/>
      <c r="H8" s="307"/>
      <c r="I8" s="307"/>
      <c r="J8" s="307"/>
      <c r="K8" s="307"/>
      <c r="L8" s="285"/>
      <c r="M8" s="285"/>
      <c r="N8" s="285"/>
      <c r="O8" s="285"/>
      <c r="P8" s="285"/>
      <c r="Q8" s="285"/>
      <c r="R8" s="285"/>
      <c r="S8" s="285"/>
      <c r="T8" s="285"/>
      <c r="U8" s="285"/>
      <c r="V8" s="285"/>
      <c r="W8" s="285"/>
      <c r="X8" s="285"/>
      <c r="Y8" s="285"/>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5">
      <c r="A9" s="428" t="s">
        <v>438</v>
      </c>
      <c r="B9" s="428"/>
      <c r="C9" s="428"/>
      <c r="D9" s="428"/>
      <c r="E9" s="428"/>
      <c r="F9" s="428"/>
      <c r="G9" s="428"/>
      <c r="H9" s="428"/>
      <c r="I9" s="428"/>
      <c r="J9" s="428"/>
      <c r="K9" s="428"/>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5">
      <c r="A10" s="423" t="s">
        <v>8</v>
      </c>
      <c r="B10" s="423"/>
      <c r="C10" s="423"/>
      <c r="D10" s="423"/>
      <c r="E10" s="423"/>
      <c r="F10" s="423"/>
      <c r="G10" s="423"/>
      <c r="H10" s="423"/>
      <c r="I10" s="423"/>
      <c r="J10" s="423"/>
      <c r="K10" s="423"/>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7.399999999999999" x14ac:dyDescent="0.25">
      <c r="A11" s="307"/>
      <c r="B11" s="307"/>
      <c r="C11" s="307"/>
      <c r="D11" s="307"/>
      <c r="E11" s="307"/>
      <c r="F11" s="307"/>
      <c r="G11" s="307"/>
      <c r="H11" s="307"/>
      <c r="I11" s="307"/>
      <c r="J11" s="307"/>
      <c r="K11" s="307"/>
      <c r="L11" s="285"/>
      <c r="M11" s="285"/>
      <c r="N11" s="285"/>
      <c r="O11" s="285"/>
      <c r="P11" s="285"/>
      <c r="Q11" s="285"/>
      <c r="R11" s="285"/>
      <c r="S11" s="285"/>
      <c r="T11" s="285"/>
      <c r="U11" s="285"/>
      <c r="V11" s="285"/>
      <c r="W11" s="285"/>
      <c r="X11" s="285"/>
      <c r="Y11" s="285"/>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5">
      <c r="A12" s="428" t="str">
        <f>'1. паспорт местоположение'!A12:C12</f>
        <v>M_NS3300.KL.0049</v>
      </c>
      <c r="B12" s="428"/>
      <c r="C12" s="428"/>
      <c r="D12" s="428"/>
      <c r="E12" s="428"/>
      <c r="F12" s="428"/>
      <c r="G12" s="428"/>
      <c r="H12" s="428"/>
      <c r="I12" s="428"/>
      <c r="J12" s="428"/>
      <c r="K12" s="428"/>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5">
      <c r="A13" s="423" t="s">
        <v>7</v>
      </c>
      <c r="B13" s="423"/>
      <c r="C13" s="423"/>
      <c r="D13" s="423"/>
      <c r="E13" s="423"/>
      <c r="F13" s="423"/>
      <c r="G13" s="423"/>
      <c r="H13" s="423"/>
      <c r="I13" s="423"/>
      <c r="J13" s="423"/>
      <c r="K13" s="423"/>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86"/>
      <c r="AA14" s="286"/>
      <c r="AB14" s="286"/>
      <c r="AC14" s="286"/>
      <c r="AD14" s="286"/>
      <c r="AE14" s="286"/>
      <c r="AF14" s="286"/>
      <c r="AG14" s="286"/>
      <c r="AH14" s="286"/>
      <c r="AI14" s="286"/>
      <c r="AJ14" s="286"/>
      <c r="AK14" s="286"/>
      <c r="AL14" s="286"/>
      <c r="AM14" s="286"/>
      <c r="AN14" s="286"/>
      <c r="AO14" s="286"/>
      <c r="AP14" s="286"/>
      <c r="AQ14" s="286"/>
      <c r="AR14" s="286"/>
    </row>
    <row r="15" spans="1:53" s="2" customFormat="1" ht="45.75" customHeight="1" x14ac:dyDescent="0.25">
      <c r="A15" s="42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4"/>
      <c r="C15" s="424"/>
      <c r="D15" s="424"/>
      <c r="E15" s="424"/>
      <c r="F15" s="424"/>
      <c r="G15" s="424"/>
      <c r="H15" s="424"/>
      <c r="I15" s="424"/>
      <c r="J15" s="424"/>
      <c r="K15" s="424"/>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5">
      <c r="A16" s="423" t="s">
        <v>6</v>
      </c>
      <c r="B16" s="423"/>
      <c r="C16" s="423"/>
      <c r="D16" s="423"/>
      <c r="E16" s="423"/>
      <c r="F16" s="423"/>
      <c r="G16" s="423"/>
      <c r="H16" s="423"/>
      <c r="I16" s="423"/>
      <c r="J16" s="423"/>
      <c r="K16" s="423"/>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5">
      <c r="A18" s="426" t="s">
        <v>507</v>
      </c>
      <c r="B18" s="426"/>
      <c r="C18" s="426"/>
      <c r="D18" s="426"/>
      <c r="E18" s="426"/>
      <c r="F18" s="426"/>
      <c r="G18" s="426"/>
      <c r="H18" s="426"/>
      <c r="I18" s="426"/>
      <c r="J18" s="426"/>
      <c r="K18" s="42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1" customFormat="1" ht="18" x14ac:dyDescent="0.3">
      <c r="AO19" s="267"/>
      <c r="AP19" s="267"/>
      <c r="AQ19" s="267"/>
      <c r="AR19" s="25"/>
    </row>
    <row r="20" spans="1:52" s="261" customFormat="1" ht="18" x14ac:dyDescent="0.35">
      <c r="AO20" s="267"/>
      <c r="AP20" s="267"/>
      <c r="AQ20" s="267"/>
      <c r="AR20" s="13"/>
    </row>
    <row r="21" spans="1:52" s="261" customFormat="1" ht="20.25" customHeight="1" x14ac:dyDescent="0.35">
      <c r="AO21" s="267"/>
      <c r="AP21" s="267"/>
      <c r="AQ21" s="267"/>
      <c r="AR21" s="13"/>
    </row>
    <row r="22" spans="1:52" s="2" customFormat="1" ht="15" customHeight="1" x14ac:dyDescent="0.25">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52" s="261" customFormat="1" x14ac:dyDescent="0.3">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52" s="174" customFormat="1" ht="16.2" thickBot="1" x14ac:dyDescent="0.35">
      <c r="A24" s="173" t="s">
        <v>272</v>
      </c>
      <c r="B24" s="173" t="s">
        <v>0</v>
      </c>
      <c r="D24" s="175"/>
      <c r="E24" s="176"/>
      <c r="F24" s="176"/>
      <c r="G24" s="176"/>
      <c r="H24" s="176"/>
      <c r="M24" s="243"/>
    </row>
    <row r="25" spans="1:52" x14ac:dyDescent="0.25">
      <c r="A25" s="177" t="s">
        <v>420</v>
      </c>
      <c r="B25" s="336">
        <f>'6.2. Паспорт фин осв ввод'!D30*1000000</f>
        <v>1507419.2700000003</v>
      </c>
      <c r="C25" s="174"/>
      <c r="D25" s="174"/>
      <c r="E25" s="174"/>
      <c r="F25" s="174"/>
      <c r="G25" s="174"/>
      <c r="H25" s="174"/>
      <c r="I25" s="174"/>
      <c r="J25" s="174"/>
      <c r="K25" s="174"/>
      <c r="L25" s="174"/>
      <c r="M25" s="243"/>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row>
    <row r="26" spans="1:52" x14ac:dyDescent="0.3">
      <c r="A26" s="178" t="s">
        <v>270</v>
      </c>
      <c r="B26" s="179"/>
      <c r="C26" s="174"/>
      <c r="D26" s="174"/>
      <c r="E26" s="174"/>
      <c r="F26" s="174"/>
      <c r="G26" s="174"/>
      <c r="H26" s="174"/>
      <c r="I26" s="174"/>
      <c r="J26" s="174"/>
      <c r="K26" s="174"/>
      <c r="L26" s="174"/>
      <c r="M26" s="243"/>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row>
    <row r="27" spans="1:52" x14ac:dyDescent="0.3">
      <c r="A27" s="178" t="s">
        <v>268</v>
      </c>
      <c r="B27" s="179">
        <v>50</v>
      </c>
      <c r="C27" s="174"/>
      <c r="D27" s="180" t="s">
        <v>271</v>
      </c>
      <c r="E27" s="181"/>
      <c r="F27" s="181"/>
      <c r="G27" s="174"/>
      <c r="H27" s="174"/>
      <c r="I27" s="174"/>
      <c r="J27" s="174"/>
      <c r="K27" s="174"/>
      <c r="L27" s="174"/>
      <c r="M27" s="24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row>
    <row r="28" spans="1:52" ht="16.2" thickBot="1" x14ac:dyDescent="0.35">
      <c r="A28" s="182" t="s">
        <v>266</v>
      </c>
      <c r="B28" s="183">
        <v>1</v>
      </c>
      <c r="C28" s="174"/>
      <c r="D28" s="425" t="s">
        <v>269</v>
      </c>
      <c r="E28" s="425"/>
      <c r="F28" s="184">
        <f>SUM(B95:AA95)</f>
        <v>1.3497001616783293</v>
      </c>
      <c r="G28" s="174"/>
      <c r="H28" s="174"/>
      <c r="I28" s="174"/>
      <c r="J28" s="174"/>
      <c r="K28" s="185"/>
      <c r="L28" s="174"/>
      <c r="M28" s="243"/>
      <c r="N28" s="24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row>
    <row r="29" spans="1:52" x14ac:dyDescent="0.3">
      <c r="A29" s="177" t="s">
        <v>473</v>
      </c>
      <c r="B29" s="186">
        <f>-D66</f>
        <v>233006.30697830039</v>
      </c>
      <c r="C29" s="174"/>
      <c r="D29" s="425" t="s">
        <v>267</v>
      </c>
      <c r="E29" s="425"/>
      <c r="F29" s="184">
        <f>IF(SUM(B96:AA96)=0,"не окупается",SUM(B96:AA96))</f>
        <v>1.3985024688961096</v>
      </c>
      <c r="G29" s="174"/>
      <c r="H29" s="174"/>
      <c r="I29" s="174"/>
      <c r="J29" s="174"/>
      <c r="K29" s="185"/>
      <c r="L29" s="174"/>
      <c r="M29" s="24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row>
    <row r="30" spans="1:52" x14ac:dyDescent="0.3">
      <c r="A30" s="178" t="s">
        <v>474</v>
      </c>
      <c r="B30" s="187">
        <v>1</v>
      </c>
      <c r="C30" s="174"/>
      <c r="D30" s="425" t="s">
        <v>475</v>
      </c>
      <c r="E30" s="425"/>
      <c r="F30" s="188">
        <f>M93</f>
        <v>30665914.269501686</v>
      </c>
      <c r="G30" s="174"/>
      <c r="H30" s="174"/>
      <c r="I30" s="174"/>
      <c r="J30" s="174"/>
      <c r="K30" s="185"/>
      <c r="L30" s="174"/>
      <c r="M30" s="243"/>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row>
    <row r="31" spans="1:52" x14ac:dyDescent="0.3">
      <c r="A31" s="178" t="s">
        <v>476</v>
      </c>
      <c r="B31" s="187">
        <v>1</v>
      </c>
      <c r="C31" s="174"/>
      <c r="D31" s="425" t="s">
        <v>421</v>
      </c>
      <c r="E31" s="425"/>
      <c r="F31" s="303" t="str">
        <f>IF(F30&gt;0,"да","нет")</f>
        <v>да</v>
      </c>
      <c r="G31" s="174"/>
      <c r="H31" s="174"/>
      <c r="I31" s="174"/>
      <c r="J31" s="174"/>
      <c r="K31" s="185"/>
      <c r="L31" s="174"/>
      <c r="M31" s="24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row>
    <row r="32" spans="1:52" x14ac:dyDescent="0.3">
      <c r="A32" s="178" t="s">
        <v>477</v>
      </c>
      <c r="B32" s="187">
        <f>-D67</f>
        <v>2714.7825737288135</v>
      </c>
      <c r="C32" s="174"/>
      <c r="D32" s="174"/>
      <c r="E32" s="174"/>
      <c r="F32" s="174"/>
      <c r="G32" s="174"/>
      <c r="H32" s="174"/>
      <c r="I32" s="174"/>
      <c r="J32" s="174"/>
      <c r="K32" s="174"/>
      <c r="L32" s="174"/>
      <c r="M32" s="24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c r="AW32" s="174"/>
      <c r="AX32" s="174"/>
      <c r="AY32" s="174"/>
      <c r="AZ32" s="174"/>
    </row>
    <row r="33" spans="1:52" x14ac:dyDescent="0.3">
      <c r="A33" s="178" t="s">
        <v>478</v>
      </c>
      <c r="B33" s="187">
        <v>1</v>
      </c>
      <c r="C33" s="174"/>
      <c r="D33" s="174"/>
      <c r="E33" s="174"/>
      <c r="F33" s="174"/>
      <c r="G33" s="174"/>
      <c r="H33" s="174"/>
      <c r="I33" s="174"/>
      <c r="J33" s="174"/>
      <c r="K33" s="174"/>
      <c r="L33" s="174"/>
      <c r="M33" s="243"/>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row>
    <row r="34" spans="1:52" x14ac:dyDescent="0.3">
      <c r="A34" s="178" t="s">
        <v>479</v>
      </c>
      <c r="B34" s="187">
        <v>1</v>
      </c>
      <c r="C34" s="174"/>
      <c r="D34" s="174"/>
      <c r="E34" s="174"/>
      <c r="F34" s="174"/>
      <c r="G34" s="174"/>
      <c r="H34" s="174"/>
      <c r="I34" s="174"/>
      <c r="J34" s="174"/>
      <c r="K34" s="174"/>
      <c r="L34" s="174"/>
      <c r="M34" s="243"/>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row>
    <row r="35" spans="1:52" x14ac:dyDescent="0.3">
      <c r="A35" s="189" t="s">
        <v>480</v>
      </c>
      <c r="B35" s="190">
        <f>IF(C47=2016, 1.3%, IF(C47=2017, 1.6%, 2.2%))</f>
        <v>2.2000000000000002E-2</v>
      </c>
      <c r="C35" s="174"/>
      <c r="D35" s="174"/>
      <c r="E35" s="174"/>
      <c r="F35" s="174"/>
      <c r="G35" s="174"/>
      <c r="H35" s="174"/>
      <c r="I35" s="174"/>
      <c r="J35" s="174"/>
      <c r="K35" s="174"/>
      <c r="L35" s="174"/>
      <c r="M35" s="243"/>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row>
    <row r="36" spans="1:52" ht="16.2" thickBot="1" x14ac:dyDescent="0.35">
      <c r="A36" s="182" t="s">
        <v>251</v>
      </c>
      <c r="B36" s="191">
        <v>0.2</v>
      </c>
      <c r="C36" s="174"/>
      <c r="D36" s="174"/>
      <c r="E36" s="174"/>
      <c r="F36" s="174"/>
      <c r="G36" s="174"/>
      <c r="H36" s="174"/>
      <c r="I36" s="174"/>
      <c r="J36" s="174"/>
      <c r="K36" s="174"/>
      <c r="L36" s="174"/>
      <c r="M36" s="24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c r="AW36" s="174"/>
      <c r="AX36" s="174"/>
      <c r="AY36" s="174"/>
      <c r="AZ36" s="174"/>
    </row>
    <row r="37" spans="1:52" x14ac:dyDescent="0.3">
      <c r="A37" s="177" t="s">
        <v>422</v>
      </c>
      <c r="B37" s="186">
        <v>0</v>
      </c>
      <c r="C37" s="174"/>
      <c r="D37" s="174"/>
      <c r="E37" s="174"/>
      <c r="F37" s="174"/>
      <c r="G37" s="174"/>
      <c r="H37" s="174"/>
      <c r="I37" s="174"/>
      <c r="J37" s="174"/>
      <c r="K37" s="174"/>
      <c r="L37" s="174"/>
      <c r="M37" s="24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row>
    <row r="38" spans="1:52" x14ac:dyDescent="0.3">
      <c r="A38" s="178" t="s">
        <v>481</v>
      </c>
      <c r="B38" s="187"/>
      <c r="C38" s="174"/>
      <c r="D38" s="174"/>
      <c r="E38" s="174"/>
      <c r="F38" s="174"/>
      <c r="G38" s="174"/>
      <c r="H38" s="174"/>
      <c r="I38" s="174"/>
      <c r="J38" s="174"/>
      <c r="K38" s="174"/>
      <c r="L38" s="174"/>
      <c r="M38" s="243"/>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row>
    <row r="39" spans="1:52" ht="16.2" thickBot="1" x14ac:dyDescent="0.35">
      <c r="A39" s="189" t="s">
        <v>482</v>
      </c>
      <c r="B39" s="192">
        <v>0</v>
      </c>
      <c r="C39" s="174"/>
      <c r="D39" s="174"/>
      <c r="E39" s="174"/>
      <c r="F39" s="174"/>
      <c r="G39" s="174"/>
      <c r="H39" s="174"/>
      <c r="I39" s="174"/>
      <c r="J39" s="174"/>
      <c r="K39" s="174"/>
      <c r="L39" s="174"/>
      <c r="M39" s="243"/>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row>
    <row r="40" spans="1:52" x14ac:dyDescent="0.3">
      <c r="A40" s="193" t="s">
        <v>483</v>
      </c>
      <c r="B40" s="194">
        <v>0</v>
      </c>
      <c r="C40" s="174"/>
      <c r="D40" s="174"/>
      <c r="E40" s="174"/>
      <c r="F40" s="174"/>
      <c r="G40" s="174"/>
      <c r="H40" s="174"/>
      <c r="I40" s="174"/>
      <c r="J40" s="174"/>
      <c r="K40" s="174"/>
      <c r="L40" s="174"/>
      <c r="M40" s="243"/>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row>
    <row r="41" spans="1:52" x14ac:dyDescent="0.3">
      <c r="A41" s="195" t="s">
        <v>484</v>
      </c>
      <c r="B41" s="196">
        <v>0</v>
      </c>
      <c r="C41" s="174"/>
      <c r="D41" s="174"/>
      <c r="E41" s="174"/>
      <c r="F41" s="174"/>
      <c r="G41" s="174"/>
      <c r="H41" s="174"/>
      <c r="I41" s="174"/>
      <c r="J41" s="174"/>
      <c r="K41" s="174"/>
      <c r="L41" s="174"/>
      <c r="M41" s="243"/>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row>
    <row r="42" spans="1:52" x14ac:dyDescent="0.3">
      <c r="A42" s="195" t="s">
        <v>265</v>
      </c>
      <c r="B42" s="197">
        <v>0</v>
      </c>
      <c r="C42" s="174"/>
      <c r="D42" s="174"/>
      <c r="E42" s="174"/>
      <c r="F42" s="174"/>
      <c r="G42" s="174"/>
      <c r="H42" s="174"/>
      <c r="I42" s="174"/>
      <c r="J42" s="174"/>
      <c r="K42" s="174"/>
      <c r="L42" s="174"/>
      <c r="M42" s="243"/>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row>
    <row r="43" spans="1:52" x14ac:dyDescent="0.3">
      <c r="A43" s="195" t="s">
        <v>264</v>
      </c>
      <c r="B43" s="197">
        <v>0</v>
      </c>
      <c r="C43" s="174"/>
      <c r="D43" s="174"/>
      <c r="E43" s="174"/>
      <c r="F43" s="174"/>
      <c r="G43" s="174"/>
      <c r="H43" s="174"/>
      <c r="I43" s="174"/>
      <c r="J43" s="174"/>
      <c r="K43" s="174"/>
      <c r="L43" s="174"/>
      <c r="M43" s="243"/>
      <c r="N43" s="174"/>
      <c r="O43" s="174"/>
      <c r="P43" s="174"/>
      <c r="Q43" s="174"/>
      <c r="R43" s="174"/>
      <c r="S43" s="174"/>
      <c r="T43" s="174"/>
      <c r="U43" s="174"/>
      <c r="V43" s="174"/>
      <c r="W43" s="174"/>
      <c r="X43" s="174"/>
      <c r="Y43" s="174"/>
      <c r="Z43" s="245"/>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row>
    <row r="44" spans="1:52" x14ac:dyDescent="0.3">
      <c r="A44" s="195" t="s">
        <v>263</v>
      </c>
      <c r="B44" s="197">
        <v>0.112</v>
      </c>
      <c r="C44" s="174"/>
      <c r="D44" s="174"/>
      <c r="E44" s="174"/>
      <c r="F44" s="174"/>
      <c r="G44" s="174"/>
      <c r="H44" s="174"/>
      <c r="I44" s="174"/>
      <c r="J44" s="174"/>
      <c r="K44" s="174"/>
      <c r="L44" s="174"/>
      <c r="M44" s="243"/>
      <c r="N44" s="174"/>
      <c r="O44" s="174"/>
      <c r="P44" s="174"/>
      <c r="Q44" s="174"/>
      <c r="R44" s="174"/>
      <c r="S44" s="174"/>
      <c r="T44" s="174"/>
      <c r="U44" s="246"/>
      <c r="V44" s="246"/>
      <c r="W44" s="246"/>
      <c r="X44" s="246"/>
      <c r="Y44" s="246"/>
      <c r="Z44" s="246"/>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row>
    <row r="45" spans="1:52" x14ac:dyDescent="0.3">
      <c r="A45" s="195" t="s">
        <v>262</v>
      </c>
      <c r="B45" s="197">
        <f>1-B43</f>
        <v>1</v>
      </c>
      <c r="C45" s="174"/>
      <c r="D45" s="174"/>
      <c r="E45" s="174"/>
      <c r="F45" s="174"/>
      <c r="G45" s="174"/>
      <c r="H45" s="174"/>
      <c r="I45" s="174"/>
      <c r="J45" s="174"/>
      <c r="K45" s="174"/>
      <c r="L45" s="174"/>
      <c r="M45" s="243"/>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row>
    <row r="46" spans="1:52" ht="16.2" thickBot="1" x14ac:dyDescent="0.35">
      <c r="A46" s="198" t="s">
        <v>423</v>
      </c>
      <c r="B46" s="199">
        <f>B45*B44+B43*B42*(1-B36)</f>
        <v>0.112</v>
      </c>
      <c r="C46" s="174"/>
      <c r="D46" s="174"/>
      <c r="E46" s="174"/>
      <c r="F46" s="174"/>
      <c r="G46" s="174"/>
      <c r="H46" s="174"/>
      <c r="I46" s="174"/>
      <c r="J46" s="174"/>
      <c r="K46" s="174"/>
      <c r="L46" s="174"/>
      <c r="M46" s="243"/>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c r="AM46" s="174"/>
      <c r="AN46" s="174"/>
      <c r="AO46" s="174"/>
      <c r="AP46" s="174"/>
      <c r="AQ46" s="174"/>
      <c r="AR46" s="174"/>
      <c r="AS46" s="174"/>
      <c r="AT46" s="174"/>
      <c r="AU46" s="174"/>
      <c r="AV46" s="174"/>
      <c r="AW46" s="174"/>
      <c r="AX46" s="174"/>
      <c r="AY46" s="174"/>
      <c r="AZ46" s="174"/>
    </row>
    <row r="47" spans="1:52" x14ac:dyDescent="0.3">
      <c r="A47" s="200" t="s">
        <v>261</v>
      </c>
      <c r="B47" s="201">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3">
      <c r="A48" s="202" t="s">
        <v>260</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1.04</v>
      </c>
      <c r="AZ48" s="203">
        <v>2.04</v>
      </c>
    </row>
    <row r="49" spans="1:52" x14ac:dyDescent="0.3">
      <c r="A49" s="202" t="s">
        <v>259</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47">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12.93956873732086</v>
      </c>
      <c r="AZ49" s="203">
        <f t="shared" si="1"/>
        <v>41.376288961455415</v>
      </c>
    </row>
    <row r="50" spans="1:52" ht="16.2" thickBot="1" x14ac:dyDescent="0.35">
      <c r="A50" s="204" t="s">
        <v>424</v>
      </c>
      <c r="B50" s="205">
        <f>B51*1000</f>
        <v>2965994.1583333332</v>
      </c>
      <c r="C50" s="205">
        <f>C51*1000</f>
        <v>3885082.5656009996</v>
      </c>
      <c r="D50" s="205">
        <f t="shared" ref="D50:AZ50" si="2">D51*1000</f>
        <v>4001634.7600525003</v>
      </c>
      <c r="E50" s="205">
        <f t="shared" si="2"/>
        <v>4121690.1594760003</v>
      </c>
      <c r="F50" s="205">
        <f t="shared" si="2"/>
        <v>4245347.644657</v>
      </c>
      <c r="G50" s="205">
        <f t="shared" si="2"/>
        <v>4372706.0963810002</v>
      </c>
      <c r="H50" s="205">
        <f t="shared" si="2"/>
        <v>4503887.2792724296</v>
      </c>
      <c r="I50" s="205">
        <f t="shared" si="2"/>
        <v>4639003.8976506032</v>
      </c>
      <c r="J50" s="205">
        <f t="shared" si="2"/>
        <v>4778174.0145801213</v>
      </c>
      <c r="K50" s="205">
        <f t="shared" si="2"/>
        <v>4921519.235017525</v>
      </c>
      <c r="L50" s="205">
        <f t="shared" si="2"/>
        <v>5069164.8120680507</v>
      </c>
      <c r="M50" s="299">
        <f t="shared" si="2"/>
        <v>5217756.6078267368</v>
      </c>
      <c r="N50" s="205">
        <f t="shared" si="2"/>
        <v>5374289.3060615379</v>
      </c>
      <c r="O50" s="205">
        <f t="shared" si="2"/>
        <v>5535517.9852433847</v>
      </c>
      <c r="P50" s="205">
        <f t="shared" si="2"/>
        <v>5701583.524800688</v>
      </c>
      <c r="Q50" s="205">
        <f t="shared" si="2"/>
        <v>5872631.0305447085</v>
      </c>
      <c r="R50" s="205">
        <f t="shared" si="2"/>
        <v>6048809.9614610495</v>
      </c>
      <c r="S50" s="205">
        <f t="shared" si="2"/>
        <v>6230274.2603048813</v>
      </c>
      <c r="T50" s="205">
        <f t="shared" si="2"/>
        <v>6417182.4881140264</v>
      </c>
      <c r="U50" s="205">
        <f t="shared" si="2"/>
        <v>6609697.9627574477</v>
      </c>
      <c r="V50" s="205">
        <f t="shared" si="2"/>
        <v>6807988.9016401721</v>
      </c>
      <c r="W50" s="205">
        <f t="shared" si="2"/>
        <v>7012228.568689377</v>
      </c>
      <c r="X50" s="205">
        <f t="shared" si="2"/>
        <v>7222595.42575006</v>
      </c>
      <c r="Y50" s="205">
        <f t="shared" si="2"/>
        <v>7439273.288522562</v>
      </c>
      <c r="Z50" s="205">
        <f t="shared" si="2"/>
        <v>7662451.4871782381</v>
      </c>
      <c r="AA50" s="205">
        <f t="shared" si="2"/>
        <v>7892325.031793586</v>
      </c>
      <c r="AB50" s="205">
        <f t="shared" si="2"/>
        <v>8129094.7827473925</v>
      </c>
      <c r="AC50" s="205">
        <f t="shared" si="2"/>
        <v>8372967.6262298143</v>
      </c>
      <c r="AD50" s="205">
        <f t="shared" si="2"/>
        <v>8624156.6550167091</v>
      </c>
      <c r="AE50" s="205">
        <f t="shared" si="2"/>
        <v>8882881.3546672091</v>
      </c>
      <c r="AF50" s="205">
        <f t="shared" si="2"/>
        <v>9149367.7953072283</v>
      </c>
      <c r="AG50" s="205">
        <f t="shared" si="2"/>
        <v>9423848.8291664459</v>
      </c>
      <c r="AH50" s="205">
        <f t="shared" si="2"/>
        <v>9706564.2940414399</v>
      </c>
      <c r="AI50" s="205">
        <f t="shared" si="2"/>
        <v>9997761.2228626814</v>
      </c>
      <c r="AJ50" s="205">
        <f t="shared" si="2"/>
        <v>10297694.059548562</v>
      </c>
      <c r="AK50" s="205">
        <f t="shared" si="2"/>
        <v>10606624.881335022</v>
      </c>
      <c r="AL50" s="205">
        <f t="shared" si="2"/>
        <v>10924823.627775069</v>
      </c>
      <c r="AM50" s="205">
        <f t="shared" si="2"/>
        <v>11252568.33660832</v>
      </c>
      <c r="AN50" s="205">
        <f t="shared" si="2"/>
        <v>11590145.386706574</v>
      </c>
      <c r="AO50" s="205">
        <f t="shared" si="2"/>
        <v>11937849.74830777</v>
      </c>
      <c r="AP50" s="205">
        <f t="shared" si="2"/>
        <v>12295985.240757003</v>
      </c>
      <c r="AQ50" s="205">
        <f t="shared" si="2"/>
        <v>12664864.797979712</v>
      </c>
      <c r="AR50" s="205">
        <f t="shared" si="2"/>
        <v>13027394.439192913</v>
      </c>
      <c r="AS50" s="205">
        <f t="shared" si="2"/>
        <v>13418216.272368701</v>
      </c>
      <c r="AT50" s="205">
        <f t="shared" si="2"/>
        <v>13820762.760539761</v>
      </c>
      <c r="AU50" s="205">
        <f t="shared" si="2"/>
        <v>14235385.643355958</v>
      </c>
      <c r="AV50" s="205">
        <f t="shared" si="2"/>
        <v>14662447.212656634</v>
      </c>
      <c r="AW50" s="205">
        <f t="shared" si="2"/>
        <v>15102320.629036332</v>
      </c>
      <c r="AX50" s="205">
        <f t="shared" si="2"/>
        <v>15555390.247907424</v>
      </c>
      <c r="AY50" s="205">
        <f t="shared" si="2"/>
        <v>16022051.955344647</v>
      </c>
      <c r="AZ50" s="205">
        <f t="shared" si="2"/>
        <v>16502713.514004987</v>
      </c>
    </row>
    <row r="51" spans="1:52" x14ac:dyDescent="0.3">
      <c r="A51" s="174" t="s">
        <v>485</v>
      </c>
      <c r="B51" s="174">
        <v>2965.9941583333334</v>
      </c>
      <c r="C51" s="300">
        <v>3885.0825656009997</v>
      </c>
      <c r="D51" s="300">
        <v>4001.6347600525005</v>
      </c>
      <c r="E51" s="300">
        <v>4121.6901594760002</v>
      </c>
      <c r="F51" s="300">
        <v>4245.3476446570003</v>
      </c>
      <c r="G51" s="300">
        <v>4372.706096381</v>
      </c>
      <c r="H51" s="300">
        <v>4503.8872792724296</v>
      </c>
      <c r="I51" s="300">
        <v>4639.003897650603</v>
      </c>
      <c r="J51" s="300">
        <v>4778.1740145801214</v>
      </c>
      <c r="K51" s="300">
        <v>4921.5192350175248</v>
      </c>
      <c r="L51" s="300">
        <v>5069.1648120680511</v>
      </c>
      <c r="M51" s="301">
        <v>5217.7566078267364</v>
      </c>
      <c r="N51" s="300">
        <v>5374.2893060615379</v>
      </c>
      <c r="O51" s="300">
        <v>5535.5179852433848</v>
      </c>
      <c r="P51" s="300">
        <v>5701.5835248006879</v>
      </c>
      <c r="Q51" s="300">
        <v>5872.6310305447087</v>
      </c>
      <c r="R51" s="300">
        <v>6048.8099614610492</v>
      </c>
      <c r="S51" s="300">
        <v>6230.274260304881</v>
      </c>
      <c r="T51" s="300">
        <v>6417.1824881140265</v>
      </c>
      <c r="U51" s="300">
        <v>6609.6979627574474</v>
      </c>
      <c r="V51" s="300">
        <v>6807.9889016401721</v>
      </c>
      <c r="W51" s="300">
        <v>7012.2285686893774</v>
      </c>
      <c r="X51" s="300">
        <v>7222.5954257500598</v>
      </c>
      <c r="Y51" s="300">
        <v>7439.2732885225623</v>
      </c>
      <c r="Z51" s="300">
        <v>7662.4514871782385</v>
      </c>
      <c r="AA51" s="300">
        <v>7892.3250317935863</v>
      </c>
      <c r="AB51" s="174">
        <v>8129.0947827473929</v>
      </c>
      <c r="AC51" s="174">
        <v>8372.9676262298144</v>
      </c>
      <c r="AD51" s="174">
        <v>8624.1566550167099</v>
      </c>
      <c r="AE51" s="174">
        <v>8882.88135466721</v>
      </c>
      <c r="AF51" s="174">
        <v>9149.3677953072274</v>
      </c>
      <c r="AG51" s="174">
        <v>9423.8488291664453</v>
      </c>
      <c r="AH51" s="174">
        <v>9706.56429404144</v>
      </c>
      <c r="AI51" s="174">
        <v>9997.7612228626822</v>
      </c>
      <c r="AJ51" s="174">
        <v>10297.694059548563</v>
      </c>
      <c r="AK51" s="174">
        <v>10606.624881335021</v>
      </c>
      <c r="AL51" s="174">
        <v>10924.823627775069</v>
      </c>
      <c r="AM51" s="174">
        <v>11252.568336608321</v>
      </c>
      <c r="AN51" s="174">
        <v>11590.145386706574</v>
      </c>
      <c r="AO51" s="174">
        <v>11937.84974830777</v>
      </c>
      <c r="AP51" s="174">
        <v>12295.985240757003</v>
      </c>
      <c r="AQ51" s="174">
        <v>12664.864797979713</v>
      </c>
      <c r="AR51" s="174">
        <v>13027.394439192913</v>
      </c>
      <c r="AS51" s="174">
        <v>13418.216272368702</v>
      </c>
      <c r="AT51" s="174">
        <v>13820.762760539761</v>
      </c>
      <c r="AU51" s="174">
        <v>14235.385643355958</v>
      </c>
      <c r="AV51" s="174">
        <v>14662.447212656634</v>
      </c>
      <c r="AW51" s="174">
        <v>15102.320629036332</v>
      </c>
      <c r="AX51" s="174">
        <v>15555.390247907424</v>
      </c>
      <c r="AY51" s="174">
        <v>16022.051955344647</v>
      </c>
      <c r="AZ51" s="174">
        <v>16502.713514004987</v>
      </c>
    </row>
    <row r="52" spans="1:52" x14ac:dyDescent="0.3">
      <c r="A52" s="268" t="s">
        <v>486</v>
      </c>
      <c r="B52" s="268">
        <v>0</v>
      </c>
      <c r="C52" s="268">
        <v>0</v>
      </c>
      <c r="D52" s="268">
        <v>274.94744223439443</v>
      </c>
      <c r="E52" s="268">
        <v>275.04529488738319</v>
      </c>
      <c r="F52" s="268">
        <v>275.04529488738319</v>
      </c>
      <c r="G52" s="268">
        <v>275.04529488738319</v>
      </c>
      <c r="H52" s="268">
        <v>275.04529488738319</v>
      </c>
      <c r="I52" s="268">
        <v>275.04529488738319</v>
      </c>
      <c r="J52" s="268">
        <v>300.04941260441802</v>
      </c>
      <c r="K52" s="268">
        <v>300.04941260441802</v>
      </c>
      <c r="L52" s="268">
        <v>300.04941260441802</v>
      </c>
      <c r="M52" s="268">
        <v>300.04941260441802</v>
      </c>
      <c r="N52" s="268">
        <v>300.04941260441802</v>
      </c>
      <c r="O52" s="268">
        <v>300.04941260441802</v>
      </c>
      <c r="P52" s="268">
        <v>325.05353032145285</v>
      </c>
      <c r="Q52" s="268">
        <v>325.05353032145285</v>
      </c>
      <c r="R52" s="268">
        <v>325.05353032145285</v>
      </c>
      <c r="S52" s="268">
        <v>325.05353032145285</v>
      </c>
      <c r="T52" s="268">
        <v>325.05353032145285</v>
      </c>
      <c r="U52" s="268">
        <v>325.05353032145285</v>
      </c>
      <c r="V52" s="268">
        <v>350.05764803848768</v>
      </c>
      <c r="W52" s="268">
        <v>350.05764803848768</v>
      </c>
      <c r="X52" s="268">
        <v>350.05764803848768</v>
      </c>
      <c r="Y52" s="268">
        <v>350.05764803848768</v>
      </c>
      <c r="Z52" s="268">
        <v>350.05764803848768</v>
      </c>
      <c r="AA52" s="268">
        <v>350.05764803848768</v>
      </c>
      <c r="AB52" s="268">
        <v>350.05764803848768</v>
      </c>
      <c r="AC52" s="268">
        <v>350.05764803848768</v>
      </c>
      <c r="AD52" s="268">
        <v>350.05764803848768</v>
      </c>
      <c r="AE52" s="268">
        <v>350.05764803848768</v>
      </c>
      <c r="AF52" s="268">
        <v>350.05764803848768</v>
      </c>
      <c r="AG52" s="268">
        <v>350.05764803848768</v>
      </c>
      <c r="AH52" s="268">
        <v>350.05764803848768</v>
      </c>
      <c r="AI52" s="268">
        <v>350.05764803848768</v>
      </c>
      <c r="AJ52" s="268">
        <v>350.05764803848768</v>
      </c>
      <c r="AK52" s="268">
        <v>350.05764803848768</v>
      </c>
      <c r="AL52" s="268">
        <v>350.05764803848768</v>
      </c>
      <c r="AM52" s="268">
        <v>350.05764803848768</v>
      </c>
      <c r="AN52" s="268">
        <v>350.05764803848768</v>
      </c>
      <c r="AO52" s="268">
        <v>350.05764803848768</v>
      </c>
      <c r="AP52" s="268">
        <v>350.05764803848768</v>
      </c>
      <c r="AQ52" s="268">
        <v>350.05764803848768</v>
      </c>
      <c r="AR52" s="268">
        <v>350.05764803848768</v>
      </c>
      <c r="AS52" s="268">
        <v>350.05764803848768</v>
      </c>
      <c r="AT52" s="268">
        <v>350.05764803848768</v>
      </c>
      <c r="AU52" s="268">
        <v>350.05764803848768</v>
      </c>
      <c r="AV52" s="268">
        <v>350.05764803848768</v>
      </c>
      <c r="AW52" s="268">
        <v>350.05764803848768</v>
      </c>
      <c r="AX52" s="268">
        <v>350.05764803848768</v>
      </c>
      <c r="AY52" s="268">
        <v>350.05764803848768</v>
      </c>
      <c r="AZ52" s="268">
        <v>350.05764803848768</v>
      </c>
    </row>
    <row r="53" spans="1:52" x14ac:dyDescent="0.3">
      <c r="A53" s="174" t="s">
        <v>487</v>
      </c>
      <c r="B53" s="174">
        <v>0</v>
      </c>
      <c r="C53" s="174">
        <v>0</v>
      </c>
      <c r="D53" s="174">
        <v>3.2034434369999998</v>
      </c>
      <c r="E53" s="174">
        <v>3.2995518287999999</v>
      </c>
      <c r="F53" s="174">
        <v>3.3985438116000002</v>
      </c>
      <c r="G53" s="174">
        <v>3.5004985427999999</v>
      </c>
      <c r="H53" s="174">
        <v>3.6055134990839997</v>
      </c>
      <c r="I53" s="174">
        <v>3.7136789040565201</v>
      </c>
      <c r="J53" s="174">
        <v>3.8250892711782156</v>
      </c>
      <c r="K53" s="174">
        <v>3.9398419493135619</v>
      </c>
      <c r="L53" s="174">
        <v>4.0580372077929692</v>
      </c>
      <c r="M53" s="174">
        <v>8.3595566480535162</v>
      </c>
      <c r="N53" s="174">
        <v>8.610343347495121</v>
      </c>
      <c r="O53" s="174">
        <v>8.8686536479199756</v>
      </c>
      <c r="P53" s="174">
        <v>9.1347132573575767</v>
      </c>
      <c r="Q53" s="174">
        <v>9.4087546550783046</v>
      </c>
      <c r="R53" s="174">
        <v>9.6910172947306528</v>
      </c>
      <c r="S53" s="174">
        <v>9.9817478135725715</v>
      </c>
      <c r="T53" s="174">
        <v>10.281200247979749</v>
      </c>
      <c r="U53" s="174">
        <v>10.589636255419142</v>
      </c>
      <c r="V53" s="174">
        <v>10.907325343081716</v>
      </c>
      <c r="W53" s="174">
        <v>22.469090206748341</v>
      </c>
      <c r="X53" s="174">
        <v>23.143162912950789</v>
      </c>
      <c r="Y53" s="174">
        <v>23.837457800339315</v>
      </c>
      <c r="Z53" s="174">
        <v>24.552581534349496</v>
      </c>
      <c r="AA53" s="174">
        <v>25.28915898037998</v>
      </c>
      <c r="AB53" s="174">
        <v>26.04783374979138</v>
      </c>
      <c r="AC53" s="174">
        <v>26.829268762285121</v>
      </c>
      <c r="AD53" s="174">
        <v>27.634146825153678</v>
      </c>
      <c r="AE53" s="174">
        <v>28.463171229908287</v>
      </c>
      <c r="AF53" s="174">
        <v>29.317066366805538</v>
      </c>
      <c r="AG53" s="174">
        <v>30.196578357809702</v>
      </c>
      <c r="AH53" s="174">
        <v>31.102475708543995</v>
      </c>
      <c r="AI53" s="174">
        <v>32.035549979800315</v>
      </c>
      <c r="AJ53" s="174">
        <v>32.996616479194323</v>
      </c>
      <c r="AK53" s="174">
        <v>33.986514973570159</v>
      </c>
      <c r="AL53" s="174">
        <v>35.006110422777262</v>
      </c>
      <c r="AM53" s="174">
        <v>36.056293735460578</v>
      </c>
      <c r="AN53" s="174">
        <v>37.137982547524402</v>
      </c>
      <c r="AO53" s="174">
        <v>38.252122023950129</v>
      </c>
      <c r="AP53" s="174">
        <v>39.399685684668633</v>
      </c>
      <c r="AQ53" s="174">
        <v>40.581676255208691</v>
      </c>
      <c r="AR53" s="174">
        <v>41.799126542864954</v>
      </c>
      <c r="AS53" s="174">
        <v>43.053100339150909</v>
      </c>
      <c r="AT53" s="174">
        <v>44.344693349325439</v>
      </c>
      <c r="AU53" s="174">
        <v>45.675034149805207</v>
      </c>
      <c r="AV53" s="174">
        <v>47.045285174299359</v>
      </c>
      <c r="AW53" s="174">
        <v>48.456643729528345</v>
      </c>
      <c r="AX53" s="174">
        <v>49.910343041414194</v>
      </c>
      <c r="AY53" s="174">
        <v>51.407653332656615</v>
      </c>
      <c r="AZ53" s="174">
        <v>52.949882932636321</v>
      </c>
    </row>
    <row r="54" spans="1:52" x14ac:dyDescent="0.3">
      <c r="A54" s="174"/>
      <c r="B54" s="174"/>
      <c r="C54" s="174"/>
      <c r="D54" s="174"/>
      <c r="E54" s="174"/>
      <c r="F54" s="174"/>
      <c r="G54" s="174"/>
      <c r="H54" s="174"/>
      <c r="I54" s="174"/>
      <c r="J54" s="174"/>
      <c r="K54" s="174"/>
      <c r="L54" s="174"/>
      <c r="M54" s="243"/>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row>
    <row r="55" spans="1:52" x14ac:dyDescent="0.3">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74"/>
      <c r="AN55" s="174"/>
      <c r="AO55" s="174"/>
      <c r="AP55" s="174"/>
      <c r="AQ55" s="174"/>
      <c r="AR55" s="174"/>
      <c r="AS55" s="174"/>
      <c r="AT55" s="174"/>
      <c r="AU55" s="174"/>
      <c r="AV55" s="174"/>
      <c r="AW55" s="174"/>
      <c r="AX55" s="174"/>
      <c r="AY55" s="174"/>
      <c r="AZ55" s="174"/>
    </row>
    <row r="56" spans="1:52" ht="16.2" thickBot="1" x14ac:dyDescent="0.35">
      <c r="A56" s="206"/>
      <c r="B56" s="206"/>
      <c r="C56" s="206"/>
      <c r="D56" s="206"/>
      <c r="E56" s="206"/>
      <c r="F56" s="206"/>
      <c r="G56" s="206"/>
      <c r="H56" s="206"/>
      <c r="I56" s="206"/>
      <c r="J56" s="206"/>
      <c r="K56" s="206"/>
      <c r="L56" s="206"/>
      <c r="M56" s="248"/>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row>
    <row r="57" spans="1:52" x14ac:dyDescent="0.3">
      <c r="A57" s="207" t="s">
        <v>488</v>
      </c>
      <c r="B57" s="201">
        <f>B47</f>
        <v>2021</v>
      </c>
      <c r="C57" s="201">
        <f t="shared" ref="C57:AZ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49">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c r="AZ57" s="201">
        <f t="shared" si="3"/>
        <v>2071</v>
      </c>
    </row>
    <row r="58" spans="1:52" x14ac:dyDescent="0.3">
      <c r="A58" s="208" t="s">
        <v>489</v>
      </c>
      <c r="B58" s="209">
        <v>0</v>
      </c>
      <c r="C58" s="209">
        <v>0</v>
      </c>
      <c r="D58" s="209">
        <v>0</v>
      </c>
      <c r="E58" s="209">
        <v>0</v>
      </c>
      <c r="F58" s="209">
        <v>0</v>
      </c>
      <c r="G58" s="209">
        <v>0</v>
      </c>
      <c r="H58" s="209">
        <v>0</v>
      </c>
      <c r="I58" s="209">
        <v>0</v>
      </c>
      <c r="J58" s="209">
        <v>0</v>
      </c>
      <c r="K58" s="209">
        <v>0</v>
      </c>
      <c r="L58" s="209">
        <v>0</v>
      </c>
      <c r="M58" s="25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3">
      <c r="A59" s="208" t="s">
        <v>490</v>
      </c>
      <c r="B59" s="209">
        <v>0</v>
      </c>
      <c r="C59" s="209">
        <v>0</v>
      </c>
      <c r="D59" s="209">
        <v>0</v>
      </c>
      <c r="E59" s="209">
        <v>0</v>
      </c>
      <c r="F59" s="209">
        <v>0</v>
      </c>
      <c r="G59" s="209">
        <v>0</v>
      </c>
      <c r="H59" s="209">
        <v>0</v>
      </c>
      <c r="I59" s="209">
        <v>0</v>
      </c>
      <c r="J59" s="209">
        <v>0</v>
      </c>
      <c r="K59" s="209">
        <v>0</v>
      </c>
      <c r="L59" s="209">
        <v>0</v>
      </c>
      <c r="M59" s="25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3">
      <c r="A60" s="202" t="s">
        <v>491</v>
      </c>
      <c r="B60" s="209">
        <v>0</v>
      </c>
      <c r="C60" s="209">
        <v>0</v>
      </c>
      <c r="D60" s="209">
        <v>0</v>
      </c>
      <c r="E60" s="209">
        <v>0</v>
      </c>
      <c r="F60" s="209">
        <v>0</v>
      </c>
      <c r="G60" s="209">
        <v>0</v>
      </c>
      <c r="H60" s="209">
        <v>0</v>
      </c>
      <c r="I60" s="209">
        <v>0</v>
      </c>
      <c r="J60" s="209">
        <v>0</v>
      </c>
      <c r="K60" s="209">
        <v>0</v>
      </c>
      <c r="L60" s="209">
        <v>0</v>
      </c>
      <c r="M60" s="25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2" thickBot="1" x14ac:dyDescent="0.35">
      <c r="A61" s="204" t="s">
        <v>492</v>
      </c>
      <c r="B61" s="210">
        <v>0</v>
      </c>
      <c r="C61" s="210">
        <v>0</v>
      </c>
      <c r="D61" s="210">
        <v>0</v>
      </c>
      <c r="E61" s="210">
        <v>0</v>
      </c>
      <c r="F61" s="210">
        <v>0</v>
      </c>
      <c r="G61" s="210">
        <v>0</v>
      </c>
      <c r="H61" s="210">
        <v>0</v>
      </c>
      <c r="I61" s="210">
        <v>0</v>
      </c>
      <c r="J61" s="210">
        <v>0</v>
      </c>
      <c r="K61" s="210">
        <v>0</v>
      </c>
      <c r="L61" s="210">
        <v>0</v>
      </c>
      <c r="M61" s="25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2" thickBot="1" x14ac:dyDescent="0.35">
      <c r="A62" s="211"/>
      <c r="B62" s="212"/>
      <c r="C62" s="212"/>
      <c r="D62" s="212"/>
      <c r="E62" s="212"/>
      <c r="F62" s="212"/>
      <c r="G62" s="212"/>
      <c r="H62" s="212"/>
      <c r="I62" s="212"/>
      <c r="J62" s="212"/>
      <c r="K62" s="212"/>
      <c r="L62" s="213"/>
      <c r="M62" s="252"/>
      <c r="N62" s="213"/>
      <c r="O62" s="213"/>
      <c r="P62" s="213"/>
      <c r="Q62" s="213"/>
      <c r="R62" s="213"/>
      <c r="S62" s="213"/>
      <c r="T62" s="213"/>
      <c r="U62" s="213"/>
      <c r="V62" s="213"/>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row>
    <row r="63" spans="1:52" x14ac:dyDescent="0.3">
      <c r="A63" s="207" t="s">
        <v>425</v>
      </c>
      <c r="B63" s="201">
        <f>B47</f>
        <v>2021</v>
      </c>
      <c r="C63" s="201">
        <f t="shared" ref="C63:AZ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49">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c r="AZ63" s="201">
        <f t="shared" si="4"/>
        <v>2071</v>
      </c>
    </row>
    <row r="64" spans="1:52" x14ac:dyDescent="0.3">
      <c r="A64" s="214" t="s">
        <v>258</v>
      </c>
      <c r="B64" s="215">
        <v>2965994.1583333332</v>
      </c>
      <c r="C64" s="215">
        <v>3885082.5656009996</v>
      </c>
      <c r="D64" s="215">
        <v>4001634.7600525003</v>
      </c>
      <c r="E64" s="215">
        <v>4121690.1594760003</v>
      </c>
      <c r="F64" s="215">
        <v>4245347.644657</v>
      </c>
      <c r="G64" s="215">
        <v>4372706.0963810002</v>
      </c>
      <c r="H64" s="215">
        <v>4503887.2792724296</v>
      </c>
      <c r="I64" s="215">
        <v>4639003.8976506032</v>
      </c>
      <c r="J64" s="215">
        <v>4778174.0145801213</v>
      </c>
      <c r="K64" s="215">
        <v>4921519.235017525</v>
      </c>
      <c r="L64" s="215">
        <v>5069164.8120680507</v>
      </c>
      <c r="M64" s="253">
        <v>5217756.6078267368</v>
      </c>
      <c r="N64" s="215">
        <v>5374289.3060615379</v>
      </c>
      <c r="O64" s="215">
        <v>5535517.9852433847</v>
      </c>
      <c r="P64" s="215">
        <v>5701583.524800688</v>
      </c>
      <c r="Q64" s="215">
        <v>5872631.0305447085</v>
      </c>
      <c r="R64" s="215">
        <v>6048809.9614610495</v>
      </c>
      <c r="S64" s="215">
        <v>6230274.2603048813</v>
      </c>
      <c r="T64" s="215">
        <v>6417182.4881140264</v>
      </c>
      <c r="U64" s="215">
        <v>6609697.9627574477</v>
      </c>
      <c r="V64" s="215">
        <v>6807988.9016401721</v>
      </c>
      <c r="W64" s="215">
        <v>7012228.568689377</v>
      </c>
      <c r="X64" s="215">
        <v>7222595.42575006</v>
      </c>
      <c r="Y64" s="215">
        <v>7439273.288522562</v>
      </c>
      <c r="Z64" s="215">
        <v>7662451.4871782381</v>
      </c>
      <c r="AA64" s="215">
        <v>7892325.031793586</v>
      </c>
      <c r="AB64" s="215">
        <v>8129094.7827473925</v>
      </c>
      <c r="AC64" s="215">
        <v>8372967.6262298143</v>
      </c>
      <c r="AD64" s="215">
        <v>8624156.6550167091</v>
      </c>
      <c r="AE64" s="215">
        <v>8882881.3546672091</v>
      </c>
      <c r="AF64" s="215">
        <v>9149367.7953072283</v>
      </c>
      <c r="AG64" s="215">
        <v>9423848.8291664459</v>
      </c>
      <c r="AH64" s="215">
        <v>9706564.2940414399</v>
      </c>
      <c r="AI64" s="215">
        <v>9997761.2228626814</v>
      </c>
      <c r="AJ64" s="215">
        <v>10297694.059548562</v>
      </c>
      <c r="AK64" s="215">
        <v>10606624.881335022</v>
      </c>
      <c r="AL64" s="215">
        <v>10924823.627775069</v>
      </c>
      <c r="AM64" s="215">
        <v>11252568.33660832</v>
      </c>
      <c r="AN64" s="215">
        <v>11590145.386706574</v>
      </c>
      <c r="AO64" s="215">
        <v>11937849.74830777</v>
      </c>
      <c r="AP64" s="215">
        <v>12295985.240757003</v>
      </c>
      <c r="AQ64" s="215">
        <v>12664864.797979712</v>
      </c>
      <c r="AR64" s="215">
        <v>13027394.439192913</v>
      </c>
      <c r="AS64" s="215">
        <v>13418216.272368701</v>
      </c>
      <c r="AT64" s="215">
        <v>13820762.760539761</v>
      </c>
      <c r="AU64" s="215">
        <v>14235385.643355958</v>
      </c>
      <c r="AV64" s="215">
        <v>14662447.212656634</v>
      </c>
      <c r="AW64" s="215">
        <v>15102320.629036332</v>
      </c>
      <c r="AX64" s="215">
        <v>15555390.247907424</v>
      </c>
      <c r="AY64" s="215">
        <v>16022051.955344647</v>
      </c>
      <c r="AZ64" s="215">
        <v>16502713.514004987</v>
      </c>
    </row>
    <row r="65" spans="1:52" x14ac:dyDescent="0.3">
      <c r="A65" s="208" t="s">
        <v>257</v>
      </c>
      <c r="B65" s="216">
        <v>0</v>
      </c>
      <c r="C65" s="216">
        <v>0</v>
      </c>
      <c r="D65" s="216">
        <v>-300145.02275202924</v>
      </c>
      <c r="E65" s="216">
        <v>-299658.64971879934</v>
      </c>
      <c r="F65" s="216">
        <v>-299091.79442964675</v>
      </c>
      <c r="G65" s="216">
        <v>-298527.44994422304</v>
      </c>
      <c r="H65" s="216">
        <v>-297965.69886988745</v>
      </c>
      <c r="I65" s="216">
        <v>-297406.61766732181</v>
      </c>
      <c r="J65" s="216">
        <v>-318040.21670135274</v>
      </c>
      <c r="K65" s="216">
        <v>-317486.71793367079</v>
      </c>
      <c r="L65" s="216">
        <v>-316936.13660695846</v>
      </c>
      <c r="M65" s="254">
        <v>-319930.74526480638</v>
      </c>
      <c r="N65" s="216">
        <v>-319492.52956602804</v>
      </c>
      <c r="O65" s="216">
        <v>-319060.68980028643</v>
      </c>
      <c r="P65" s="216">
        <v>-339825.34751424618</v>
      </c>
      <c r="Q65" s="216">
        <v>-339406.83918689092</v>
      </c>
      <c r="R65" s="216">
        <v>-338995.2980137149</v>
      </c>
      <c r="S65" s="216">
        <v>-338590.93300934363</v>
      </c>
      <c r="T65" s="216">
        <v>-338193.95945884124</v>
      </c>
      <c r="U65" s="216">
        <v>-337804.59910582379</v>
      </c>
      <c r="V65" s="216">
        <v>-358613.01061488932</v>
      </c>
      <c r="W65" s="216">
        <v>-367760.36963155604</v>
      </c>
      <c r="X65" s="216">
        <v>-367680.87088765978</v>
      </c>
      <c r="Y65" s="216">
        <v>-367618.50958544668</v>
      </c>
      <c r="Z65" s="216">
        <v>-367573.79984816717</v>
      </c>
      <c r="AA65" s="216">
        <v>-367547.27122276922</v>
      </c>
      <c r="AB65" s="216">
        <v>-367539.46914260945</v>
      </c>
      <c r="AC65" s="216">
        <v>-367550.95540404477</v>
      </c>
      <c r="AD65" s="216">
        <v>-367582.30865732324</v>
      </c>
      <c r="AE65" s="216">
        <v>-367634.12491220003</v>
      </c>
      <c r="AF65" s="216">
        <v>-367707.01805872307</v>
      </c>
      <c r="AG65" s="216">
        <v>-367801.62040364189</v>
      </c>
      <c r="AH65" s="216">
        <v>-367918.58322290826</v>
      </c>
      <c r="AI65" s="216">
        <v>-368058.57733075263</v>
      </c>
      <c r="AJ65" s="216">
        <v>-368222.29366583226</v>
      </c>
      <c r="AK65" s="216">
        <v>-368410.44389496429</v>
      </c>
      <c r="AL65" s="216">
        <v>-368623.76103497035</v>
      </c>
      <c r="AM65" s="216">
        <v>-368863.00009317655</v>
      </c>
      <c r="AN65" s="216">
        <v>-369128.9387271289</v>
      </c>
      <c r="AO65" s="216">
        <v>-369422.37792409991</v>
      </c>
      <c r="AP65" s="216">
        <v>-369744.14270097995</v>
      </c>
      <c r="AQ65" s="216">
        <v>-370095.08282516646</v>
      </c>
      <c r="AR65" s="216">
        <v>-370476.07355707855</v>
      </c>
      <c r="AS65" s="216">
        <v>-370888.01641494804</v>
      </c>
      <c r="AT65" s="216">
        <v>-371331.83996255352</v>
      </c>
      <c r="AU65" s="216">
        <v>-371808.50062058726</v>
      </c>
      <c r="AV65" s="216">
        <v>-372318.98350236198</v>
      </c>
      <c r="AW65" s="216">
        <v>-372864.30327458988</v>
      </c>
      <c r="AX65" s="216">
        <v>-373445.50504398474</v>
      </c>
      <c r="AY65" s="216">
        <v>-374063.66527046135</v>
      </c>
      <c r="AZ65" s="216">
        <v>-374719.89270773227</v>
      </c>
    </row>
    <row r="66" spans="1:52" x14ac:dyDescent="0.3">
      <c r="A66" s="217" t="s">
        <v>493</v>
      </c>
      <c r="B66" s="216">
        <v>0</v>
      </c>
      <c r="C66" s="216">
        <v>0</v>
      </c>
      <c r="D66" s="216">
        <v>-233006.30697830039</v>
      </c>
      <c r="E66" s="216">
        <v>-233089.23295540948</v>
      </c>
      <c r="F66" s="216">
        <v>-233089.23295540948</v>
      </c>
      <c r="G66" s="216">
        <v>-233089.23295540948</v>
      </c>
      <c r="H66" s="216">
        <v>-233089.23295540948</v>
      </c>
      <c r="I66" s="216">
        <v>-233089.23295540948</v>
      </c>
      <c r="J66" s="216">
        <v>-254279.16322408305</v>
      </c>
      <c r="K66" s="216">
        <v>-254279.16322408305</v>
      </c>
      <c r="L66" s="216">
        <v>-254279.16322408305</v>
      </c>
      <c r="M66" s="254">
        <v>-254279.16322408305</v>
      </c>
      <c r="N66" s="216">
        <v>-254279.16322408305</v>
      </c>
      <c r="O66" s="216">
        <v>-254279.16322408305</v>
      </c>
      <c r="P66" s="216">
        <v>-275469.09349275671</v>
      </c>
      <c r="Q66" s="216">
        <v>-275469.09349275671</v>
      </c>
      <c r="R66" s="216">
        <v>-275469.09349275671</v>
      </c>
      <c r="S66" s="216">
        <v>-275469.09349275671</v>
      </c>
      <c r="T66" s="216">
        <v>-275469.09349275671</v>
      </c>
      <c r="U66" s="216">
        <v>-275469.09349275671</v>
      </c>
      <c r="V66" s="216">
        <v>-296659.02376143029</v>
      </c>
      <c r="W66" s="216">
        <v>-296659.02376143029</v>
      </c>
      <c r="X66" s="216">
        <v>-296659.02376143029</v>
      </c>
      <c r="Y66" s="216">
        <v>-296659.02376143029</v>
      </c>
      <c r="Z66" s="216">
        <v>-296659.02376143029</v>
      </c>
      <c r="AA66" s="216">
        <v>-296659.02376143029</v>
      </c>
      <c r="AB66" s="216">
        <v>-296659.02376143029</v>
      </c>
      <c r="AC66" s="216">
        <v>-296659.02376143029</v>
      </c>
      <c r="AD66" s="216">
        <v>-296659.02376143029</v>
      </c>
      <c r="AE66" s="216">
        <v>-296659.02376143029</v>
      </c>
      <c r="AF66" s="216">
        <v>-296659.02376143029</v>
      </c>
      <c r="AG66" s="216">
        <v>-296659.02376143029</v>
      </c>
      <c r="AH66" s="216">
        <v>-296659.02376143029</v>
      </c>
      <c r="AI66" s="216">
        <v>-296659.02376143029</v>
      </c>
      <c r="AJ66" s="216">
        <v>-296659.02376143029</v>
      </c>
      <c r="AK66" s="216">
        <v>-296659.02376143029</v>
      </c>
      <c r="AL66" s="216">
        <v>-296659.02376143029</v>
      </c>
      <c r="AM66" s="216">
        <v>-296659.02376143029</v>
      </c>
      <c r="AN66" s="216">
        <v>-296659.02376143029</v>
      </c>
      <c r="AO66" s="216">
        <v>-296659.02376143029</v>
      </c>
      <c r="AP66" s="216">
        <v>-296659.02376143029</v>
      </c>
      <c r="AQ66" s="216">
        <v>-296659.02376143029</v>
      </c>
      <c r="AR66" s="216">
        <v>-296659.02376143029</v>
      </c>
      <c r="AS66" s="216">
        <v>-296659.02376143029</v>
      </c>
      <c r="AT66" s="216">
        <v>-296659.02376143029</v>
      </c>
      <c r="AU66" s="216">
        <v>-296659.02376143029</v>
      </c>
      <c r="AV66" s="216">
        <v>-296659.02376143029</v>
      </c>
      <c r="AW66" s="216">
        <v>-296659.02376143029</v>
      </c>
      <c r="AX66" s="216">
        <v>-296659.02376143029</v>
      </c>
      <c r="AY66" s="216">
        <v>-296659.02376143029</v>
      </c>
      <c r="AZ66" s="216">
        <v>-296659.02376143029</v>
      </c>
    </row>
    <row r="67" spans="1:52" x14ac:dyDescent="0.3">
      <c r="A67" s="217" t="str">
        <f>A32</f>
        <v>Прочие расходы при эксплуатации объекта, руб. без НДС</v>
      </c>
      <c r="B67" s="216">
        <v>0</v>
      </c>
      <c r="C67" s="216">
        <v>0</v>
      </c>
      <c r="D67" s="216">
        <v>-2714.7825737288135</v>
      </c>
      <c r="E67" s="216">
        <v>-2796.2303633898305</v>
      </c>
      <c r="F67" s="216">
        <v>-2880.1218742372885</v>
      </c>
      <c r="G67" s="216">
        <v>-2966.5241888135592</v>
      </c>
      <c r="H67" s="216">
        <v>-3055.5199144779658</v>
      </c>
      <c r="I67" s="216">
        <v>-3147.1855119123052</v>
      </c>
      <c r="J67" s="216">
        <v>-3241.6010772696745</v>
      </c>
      <c r="K67" s="216">
        <v>-3338.8491095877648</v>
      </c>
      <c r="L67" s="216">
        <v>-3439.014582875398</v>
      </c>
      <c r="M67" s="254">
        <v>-7084.3700407233191</v>
      </c>
      <c r="N67" s="216">
        <v>-7296.9011419450189</v>
      </c>
      <c r="O67" s="216">
        <v>-7515.8081762033689</v>
      </c>
      <c r="P67" s="216">
        <v>-7741.2824214894717</v>
      </c>
      <c r="Q67" s="216">
        <v>-7973.5208941341571</v>
      </c>
      <c r="R67" s="216">
        <v>-8212.7265209581801</v>
      </c>
      <c r="S67" s="216">
        <v>-8459.1083165869259</v>
      </c>
      <c r="T67" s="216">
        <v>-8712.8815660845321</v>
      </c>
      <c r="U67" s="216">
        <v>-8974.2680130670706</v>
      </c>
      <c r="V67" s="216">
        <v>-9243.4960534590828</v>
      </c>
      <c r="W67" s="216">
        <v>-19041.601870125713</v>
      </c>
      <c r="X67" s="216">
        <v>-19612.849926229483</v>
      </c>
      <c r="Y67" s="216">
        <v>-20201.23542401637</v>
      </c>
      <c r="Z67" s="216">
        <v>-20807.272486736863</v>
      </c>
      <c r="AA67" s="216">
        <v>-21431.490661338968</v>
      </c>
      <c r="AB67" s="216">
        <v>-22074.435381179137</v>
      </c>
      <c r="AC67" s="216">
        <v>-22736.668442614511</v>
      </c>
      <c r="AD67" s="216">
        <v>-23418.768495892949</v>
      </c>
      <c r="AE67" s="216">
        <v>-24121.331550769737</v>
      </c>
      <c r="AF67" s="216">
        <v>-24844.97149729283</v>
      </c>
      <c r="AG67" s="216">
        <v>-25590.320642211613</v>
      </c>
      <c r="AH67" s="216">
        <v>-26358.030261477965</v>
      </c>
      <c r="AI67" s="216">
        <v>-27148.771169322303</v>
      </c>
      <c r="AJ67" s="216">
        <v>-27963.234304401969</v>
      </c>
      <c r="AK67" s="216">
        <v>-28802.131333534031</v>
      </c>
      <c r="AL67" s="216">
        <v>-29666.195273540052</v>
      </c>
      <c r="AM67" s="216">
        <v>-30556.181131746253</v>
      </c>
      <c r="AN67" s="216">
        <v>-31472.866565698645</v>
      </c>
      <c r="AO67" s="216">
        <v>-32417.0525626696</v>
      </c>
      <c r="AP67" s="216">
        <v>-33389.564139549693</v>
      </c>
      <c r="AQ67" s="216">
        <v>-34391.251063736185</v>
      </c>
      <c r="AR67" s="216">
        <v>-35422.988595648269</v>
      </c>
      <c r="AS67" s="216">
        <v>-36485.678253517719</v>
      </c>
      <c r="AT67" s="216">
        <v>-37580.248601123254</v>
      </c>
      <c r="AU67" s="216">
        <v>-38707.656059156958</v>
      </c>
      <c r="AV67" s="216">
        <v>-39868.885740931662</v>
      </c>
      <c r="AW67" s="216">
        <v>-41064.952313159622</v>
      </c>
      <c r="AX67" s="216">
        <v>-42296.900882554401</v>
      </c>
      <c r="AY67" s="216">
        <v>-43565.807909031028</v>
      </c>
      <c r="AZ67" s="216">
        <v>-44872.782146301965</v>
      </c>
    </row>
    <row r="68" spans="1:52" x14ac:dyDescent="0.3">
      <c r="A68" s="217" t="s">
        <v>422</v>
      </c>
      <c r="B68" s="216"/>
      <c r="C68" s="216"/>
      <c r="D68" s="216"/>
      <c r="E68" s="216"/>
      <c r="F68" s="216"/>
      <c r="G68" s="216"/>
      <c r="H68" s="216"/>
      <c r="I68" s="216"/>
      <c r="J68" s="216"/>
      <c r="K68" s="216"/>
      <c r="L68" s="216"/>
      <c r="M68" s="254"/>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3">
      <c r="A69" s="217" t="s">
        <v>422</v>
      </c>
      <c r="B69" s="216">
        <v>0</v>
      </c>
      <c r="C69" s="216">
        <v>0</v>
      </c>
      <c r="D69" s="216">
        <v>0</v>
      </c>
      <c r="E69" s="216">
        <v>0</v>
      </c>
      <c r="F69" s="216">
        <v>0</v>
      </c>
      <c r="G69" s="216">
        <v>0</v>
      </c>
      <c r="H69" s="216">
        <v>0</v>
      </c>
      <c r="I69" s="216">
        <v>0</v>
      </c>
      <c r="J69" s="216">
        <v>0</v>
      </c>
      <c r="K69" s="216">
        <v>0</v>
      </c>
      <c r="L69" s="216">
        <v>0</v>
      </c>
      <c r="M69" s="254">
        <v>0</v>
      </c>
      <c r="N69" s="216">
        <v>0</v>
      </c>
      <c r="O69" s="216">
        <v>0</v>
      </c>
      <c r="P69" s="216">
        <v>0</v>
      </c>
      <c r="Q69" s="216">
        <v>0</v>
      </c>
      <c r="R69" s="216">
        <v>0</v>
      </c>
      <c r="S69" s="216">
        <v>0</v>
      </c>
      <c r="T69" s="216">
        <v>0</v>
      </c>
      <c r="U69" s="216">
        <v>0</v>
      </c>
      <c r="V69" s="216">
        <v>0</v>
      </c>
      <c r="W69" s="216">
        <v>0</v>
      </c>
      <c r="X69" s="216">
        <v>0</v>
      </c>
      <c r="Y69" s="216">
        <v>0</v>
      </c>
      <c r="Z69" s="216">
        <v>0</v>
      </c>
      <c r="AA69" s="216">
        <v>0</v>
      </c>
      <c r="AB69" s="216">
        <v>0</v>
      </c>
      <c r="AC69" s="216">
        <v>0</v>
      </c>
      <c r="AD69" s="216">
        <v>0</v>
      </c>
      <c r="AE69" s="216">
        <v>0</v>
      </c>
      <c r="AF69" s="216">
        <v>0</v>
      </c>
      <c r="AG69" s="216">
        <v>0</v>
      </c>
      <c r="AH69" s="216">
        <v>0</v>
      </c>
      <c r="AI69" s="216">
        <v>0</v>
      </c>
      <c r="AJ69" s="216">
        <v>0</v>
      </c>
      <c r="AK69" s="216">
        <v>0</v>
      </c>
      <c r="AL69" s="216">
        <v>0</v>
      </c>
      <c r="AM69" s="216">
        <v>0</v>
      </c>
      <c r="AN69" s="216">
        <v>0</v>
      </c>
      <c r="AO69" s="216">
        <v>0</v>
      </c>
      <c r="AP69" s="216">
        <v>0</v>
      </c>
      <c r="AQ69" s="216">
        <v>0</v>
      </c>
      <c r="AR69" s="216">
        <v>0</v>
      </c>
      <c r="AS69" s="216">
        <v>0</v>
      </c>
      <c r="AT69" s="216">
        <v>0</v>
      </c>
      <c r="AU69" s="216">
        <v>0</v>
      </c>
      <c r="AV69" s="216">
        <v>0</v>
      </c>
      <c r="AW69" s="216">
        <v>0</v>
      </c>
      <c r="AX69" s="216">
        <v>0</v>
      </c>
      <c r="AY69" s="216">
        <v>0</v>
      </c>
      <c r="AZ69" s="216">
        <v>0</v>
      </c>
    </row>
    <row r="70" spans="1:52" x14ac:dyDescent="0.3">
      <c r="A70" s="217" t="s">
        <v>422</v>
      </c>
      <c r="B70" s="216"/>
      <c r="C70" s="216">
        <v>0</v>
      </c>
      <c r="D70" s="216">
        <v>0</v>
      </c>
      <c r="E70" s="216">
        <v>0</v>
      </c>
      <c r="F70" s="216">
        <v>0</v>
      </c>
      <c r="G70" s="216">
        <v>0</v>
      </c>
      <c r="H70" s="216">
        <v>0</v>
      </c>
      <c r="I70" s="216">
        <v>0</v>
      </c>
      <c r="J70" s="216">
        <v>0</v>
      </c>
      <c r="K70" s="216">
        <v>0</v>
      </c>
      <c r="L70" s="216">
        <v>0</v>
      </c>
      <c r="M70" s="254">
        <v>0</v>
      </c>
      <c r="N70" s="216">
        <v>0</v>
      </c>
      <c r="O70" s="216">
        <v>0</v>
      </c>
      <c r="P70" s="216">
        <v>0</v>
      </c>
      <c r="Q70" s="216">
        <v>0</v>
      </c>
      <c r="R70" s="216">
        <v>0</v>
      </c>
      <c r="S70" s="216">
        <v>0</v>
      </c>
      <c r="T70" s="216">
        <v>0</v>
      </c>
      <c r="U70" s="216">
        <v>0</v>
      </c>
      <c r="V70" s="216">
        <v>0</v>
      </c>
      <c r="W70" s="216">
        <v>0</v>
      </c>
      <c r="X70" s="216">
        <v>0</v>
      </c>
      <c r="Y70" s="216">
        <v>0</v>
      </c>
      <c r="Z70" s="216">
        <v>0</v>
      </c>
      <c r="AA70" s="216">
        <v>0</v>
      </c>
      <c r="AB70" s="216">
        <v>0</v>
      </c>
      <c r="AC70" s="216">
        <v>0</v>
      </c>
      <c r="AD70" s="216">
        <v>0</v>
      </c>
      <c r="AE70" s="216">
        <v>0</v>
      </c>
      <c r="AF70" s="216">
        <v>0</v>
      </c>
      <c r="AG70" s="216">
        <v>0</v>
      </c>
      <c r="AH70" s="216">
        <v>0</v>
      </c>
      <c r="AI70" s="216">
        <v>0</v>
      </c>
      <c r="AJ70" s="216">
        <v>0</v>
      </c>
      <c r="AK70" s="216">
        <v>0</v>
      </c>
      <c r="AL70" s="216">
        <v>0</v>
      </c>
      <c r="AM70" s="216">
        <v>0</v>
      </c>
      <c r="AN70" s="216">
        <v>0</v>
      </c>
      <c r="AO70" s="216">
        <v>0</v>
      </c>
      <c r="AP70" s="216">
        <v>0</v>
      </c>
      <c r="AQ70" s="216">
        <v>0</v>
      </c>
      <c r="AR70" s="216">
        <v>0</v>
      </c>
      <c r="AS70" s="216">
        <v>0</v>
      </c>
      <c r="AT70" s="216">
        <v>0</v>
      </c>
      <c r="AU70" s="216">
        <v>0</v>
      </c>
      <c r="AV70" s="216">
        <v>0</v>
      </c>
      <c r="AW70" s="216">
        <v>0</v>
      </c>
      <c r="AX70" s="216">
        <v>0</v>
      </c>
      <c r="AY70" s="216">
        <v>0</v>
      </c>
      <c r="AZ70" s="216">
        <v>0</v>
      </c>
    </row>
    <row r="71" spans="1:52" x14ac:dyDescent="0.3">
      <c r="A71" s="217" t="s">
        <v>256</v>
      </c>
      <c r="B71" s="216"/>
      <c r="C71" s="216"/>
      <c r="D71" s="216">
        <v>-64423.933200000007</v>
      </c>
      <c r="E71" s="216">
        <v>-63773.186400000013</v>
      </c>
      <c r="F71" s="216">
        <v>-63122.439600000005</v>
      </c>
      <c r="G71" s="216">
        <v>-62471.692800000004</v>
      </c>
      <c r="H71" s="216">
        <v>-61820.946000000004</v>
      </c>
      <c r="I71" s="216">
        <v>-61170.19920000001</v>
      </c>
      <c r="J71" s="216">
        <v>-60519.452400000009</v>
      </c>
      <c r="K71" s="216">
        <v>-59868.705600000001</v>
      </c>
      <c r="L71" s="216">
        <v>-59217.9588</v>
      </c>
      <c r="M71" s="216">
        <v>-58567.212000000007</v>
      </c>
      <c r="N71" s="216">
        <v>-57916.465200000006</v>
      </c>
      <c r="O71" s="216">
        <v>-57265.718400000012</v>
      </c>
      <c r="P71" s="216">
        <v>-56614.971600000004</v>
      </c>
      <c r="Q71" s="216">
        <v>-55964.224800000004</v>
      </c>
      <c r="R71" s="216">
        <v>-55313.478000000003</v>
      </c>
      <c r="S71" s="216">
        <v>-54662.731199999995</v>
      </c>
      <c r="T71" s="216">
        <v>-54011.984400000001</v>
      </c>
      <c r="U71" s="216">
        <v>-53361.2376</v>
      </c>
      <c r="V71" s="216">
        <v>-52710.4908</v>
      </c>
      <c r="W71" s="216">
        <v>-52059.744000000006</v>
      </c>
      <c r="X71" s="216">
        <v>-51408.997199999998</v>
      </c>
      <c r="Y71" s="216">
        <v>-50758.250399999997</v>
      </c>
      <c r="Z71" s="216">
        <v>-50107.503600000004</v>
      </c>
      <c r="AA71" s="216">
        <v>-49456.756799999996</v>
      </c>
      <c r="AB71" s="216">
        <v>-48806.009999999995</v>
      </c>
      <c r="AC71" s="216">
        <v>-48155.263199999994</v>
      </c>
      <c r="AD71" s="216">
        <v>-47504.5164</v>
      </c>
      <c r="AE71" s="216">
        <v>-46853.7696</v>
      </c>
      <c r="AF71" s="216">
        <v>-46203.022799999992</v>
      </c>
      <c r="AG71" s="216">
        <v>-45552.275999999991</v>
      </c>
      <c r="AH71" s="216">
        <v>-44901.529199999997</v>
      </c>
      <c r="AI71" s="216">
        <v>-44250.782399999996</v>
      </c>
      <c r="AJ71" s="216">
        <v>-43600.035599999988</v>
      </c>
      <c r="AK71" s="216">
        <v>-42949.288799999995</v>
      </c>
      <c r="AL71" s="216">
        <v>-42298.541999999994</v>
      </c>
      <c r="AM71" s="216">
        <v>-41647.795199999993</v>
      </c>
      <c r="AN71" s="216">
        <v>-40997.048399999992</v>
      </c>
      <c r="AO71" s="216">
        <v>-40346.301599999992</v>
      </c>
      <c r="AP71" s="216">
        <v>-39695.554799999998</v>
      </c>
      <c r="AQ71" s="216">
        <v>-39044.807999999997</v>
      </c>
      <c r="AR71" s="216">
        <v>-38394.061200000004</v>
      </c>
      <c r="AS71" s="216">
        <v>-37743.314400000003</v>
      </c>
      <c r="AT71" s="216">
        <v>-37092.567600000002</v>
      </c>
      <c r="AU71" s="216">
        <v>-36441.820800000009</v>
      </c>
      <c r="AV71" s="216">
        <v>-35791.074000000008</v>
      </c>
      <c r="AW71" s="216">
        <v>-35140.327200000014</v>
      </c>
      <c r="AX71" s="216">
        <v>-34489.580400000013</v>
      </c>
      <c r="AY71" s="216">
        <v>-33838.833600000013</v>
      </c>
      <c r="AZ71" s="216">
        <v>-33188.086800000019</v>
      </c>
    </row>
    <row r="72" spans="1:52" x14ac:dyDescent="0.3">
      <c r="A72" s="218" t="s">
        <v>426</v>
      </c>
      <c r="B72" s="215">
        <v>2965994.1583333332</v>
      </c>
      <c r="C72" s="215">
        <v>3885082.5656009996</v>
      </c>
      <c r="D72" s="215">
        <v>3701489.7373004709</v>
      </c>
      <c r="E72" s="215">
        <v>3822031.5097572012</v>
      </c>
      <c r="F72" s="215">
        <v>3946255.8502273532</v>
      </c>
      <c r="G72" s="215">
        <v>4074178.646436777</v>
      </c>
      <c r="H72" s="215">
        <v>4205921.5804025419</v>
      </c>
      <c r="I72" s="215">
        <v>4341597.2799832812</v>
      </c>
      <c r="J72" s="215">
        <v>4460133.7978787683</v>
      </c>
      <c r="K72" s="215">
        <v>4604032.5170838544</v>
      </c>
      <c r="L72" s="215">
        <v>4752228.675461092</v>
      </c>
      <c r="M72" s="253">
        <v>4897825.86256193</v>
      </c>
      <c r="N72" s="215">
        <v>5054796.7764955098</v>
      </c>
      <c r="O72" s="215">
        <v>5216457.2954430981</v>
      </c>
      <c r="P72" s="215">
        <v>5361758.1772864414</v>
      </c>
      <c r="Q72" s="215">
        <v>5533224.1913578175</v>
      </c>
      <c r="R72" s="215">
        <v>5709814.6634473344</v>
      </c>
      <c r="S72" s="215">
        <v>5891683.327295538</v>
      </c>
      <c r="T72" s="215">
        <v>6078988.5286551854</v>
      </c>
      <c r="U72" s="215">
        <v>6271893.3636516239</v>
      </c>
      <c r="V72" s="215">
        <v>6449375.8910252824</v>
      </c>
      <c r="W72" s="215">
        <v>6644468.1990578212</v>
      </c>
      <c r="X72" s="215">
        <v>6854914.5548624005</v>
      </c>
      <c r="Y72" s="215">
        <v>7071654.7789371153</v>
      </c>
      <c r="Z72" s="215">
        <v>7294877.6873300709</v>
      </c>
      <c r="AA72" s="215">
        <v>7524777.7605708167</v>
      </c>
      <c r="AB72" s="215">
        <v>7761555.3136047833</v>
      </c>
      <c r="AC72" s="215">
        <v>8005416.6708257692</v>
      </c>
      <c r="AD72" s="215">
        <v>8256574.3463593861</v>
      </c>
      <c r="AE72" s="215">
        <v>8515247.2297550086</v>
      </c>
      <c r="AF72" s="215">
        <v>8781660.7772485055</v>
      </c>
      <c r="AG72" s="215">
        <v>9056047.208762804</v>
      </c>
      <c r="AH72" s="215">
        <v>9338645.710818531</v>
      </c>
      <c r="AI72" s="215">
        <v>9629702.6455319282</v>
      </c>
      <c r="AJ72" s="215">
        <v>9929471.7658827305</v>
      </c>
      <c r="AK72" s="215">
        <v>10238214.437440058</v>
      </c>
      <c r="AL72" s="215">
        <v>10556199.866740098</v>
      </c>
      <c r="AM72" s="215">
        <v>10883705.336515144</v>
      </c>
      <c r="AN72" s="215">
        <v>11221016.447979445</v>
      </c>
      <c r="AO72" s="215">
        <v>11568427.370383671</v>
      </c>
      <c r="AP72" s="215">
        <v>11926241.098056024</v>
      </c>
      <c r="AQ72" s="215">
        <v>12294769.715154545</v>
      </c>
      <c r="AR72" s="215">
        <v>12656918.365635835</v>
      </c>
      <c r="AS72" s="215">
        <v>13047328.255953753</v>
      </c>
      <c r="AT72" s="215">
        <v>13449430.920577208</v>
      </c>
      <c r="AU72" s="215">
        <v>13863577.142735371</v>
      </c>
      <c r="AV72" s="215">
        <v>14290128.229154272</v>
      </c>
      <c r="AW72" s="215">
        <v>14729456.325761741</v>
      </c>
      <c r="AX72" s="215">
        <v>15181944.742863439</v>
      </c>
      <c r="AY72" s="215">
        <v>15647988.290074186</v>
      </c>
      <c r="AZ72" s="215">
        <v>16127993.621297255</v>
      </c>
    </row>
    <row r="73" spans="1:52" x14ac:dyDescent="0.3">
      <c r="A73" s="217" t="s">
        <v>252</v>
      </c>
      <c r="B73" s="216">
        <v>0</v>
      </c>
      <c r="C73" s="216">
        <v>0</v>
      </c>
      <c r="D73" s="216">
        <v>-59158.8</v>
      </c>
      <c r="E73" s="216">
        <v>-59158.8</v>
      </c>
      <c r="F73" s="216">
        <v>-59158.8</v>
      </c>
      <c r="G73" s="216">
        <v>-59158.8</v>
      </c>
      <c r="H73" s="216">
        <v>-59158.8</v>
      </c>
      <c r="I73" s="216">
        <v>-59158.8</v>
      </c>
      <c r="J73" s="216">
        <v>-59158.8</v>
      </c>
      <c r="K73" s="216">
        <v>-59158.8</v>
      </c>
      <c r="L73" s="216">
        <v>-59158.8</v>
      </c>
      <c r="M73" s="216">
        <v>-59158.8</v>
      </c>
      <c r="N73" s="216">
        <v>-59158.8</v>
      </c>
      <c r="O73" s="216">
        <v>-59158.8</v>
      </c>
      <c r="P73" s="216">
        <v>-59158.8</v>
      </c>
      <c r="Q73" s="216">
        <v>-59158.8</v>
      </c>
      <c r="R73" s="216">
        <v>-59158.8</v>
      </c>
      <c r="S73" s="216">
        <v>-59158.8</v>
      </c>
      <c r="T73" s="216">
        <v>-59158.8</v>
      </c>
      <c r="U73" s="216">
        <v>-59158.8</v>
      </c>
      <c r="V73" s="216">
        <v>-59158.8</v>
      </c>
      <c r="W73" s="216">
        <v>-59158.8</v>
      </c>
      <c r="X73" s="216">
        <v>-59158.8</v>
      </c>
      <c r="Y73" s="216">
        <v>-59158.8</v>
      </c>
      <c r="Z73" s="216">
        <v>-59158.8</v>
      </c>
      <c r="AA73" s="216">
        <v>-59158.8</v>
      </c>
      <c r="AB73" s="216">
        <v>-59158.8</v>
      </c>
      <c r="AC73" s="216">
        <v>-59158.8</v>
      </c>
      <c r="AD73" s="216">
        <v>-59158.8</v>
      </c>
      <c r="AE73" s="216">
        <v>-59158.8</v>
      </c>
      <c r="AF73" s="216">
        <v>-59158.8</v>
      </c>
      <c r="AG73" s="216">
        <v>-59158.8</v>
      </c>
      <c r="AH73" s="216">
        <v>-59158.8</v>
      </c>
      <c r="AI73" s="216">
        <v>-59158.8</v>
      </c>
      <c r="AJ73" s="216">
        <v>-59158.8</v>
      </c>
      <c r="AK73" s="216">
        <v>-59158.8</v>
      </c>
      <c r="AL73" s="216">
        <v>-59158.8</v>
      </c>
      <c r="AM73" s="216">
        <v>-59158.8</v>
      </c>
      <c r="AN73" s="216">
        <v>-59158.8</v>
      </c>
      <c r="AO73" s="216">
        <v>-59158.8</v>
      </c>
      <c r="AP73" s="216">
        <v>-59158.8</v>
      </c>
      <c r="AQ73" s="216">
        <v>-59158.8</v>
      </c>
      <c r="AR73" s="216">
        <v>-59158.8</v>
      </c>
      <c r="AS73" s="216">
        <v>-59158.8</v>
      </c>
      <c r="AT73" s="216">
        <v>-59158.8</v>
      </c>
      <c r="AU73" s="216">
        <v>-59158.8</v>
      </c>
      <c r="AV73" s="216">
        <v>-59158.8</v>
      </c>
      <c r="AW73" s="216">
        <v>-59158.8</v>
      </c>
      <c r="AX73" s="216">
        <v>-59158.8</v>
      </c>
      <c r="AY73" s="216">
        <v>-59158.8</v>
      </c>
      <c r="AZ73" s="216">
        <v>-59158.8</v>
      </c>
    </row>
    <row r="74" spans="1:52" x14ac:dyDescent="0.3">
      <c r="A74" s="218" t="s">
        <v>494</v>
      </c>
      <c r="B74" s="215">
        <v>2965994.1583333332</v>
      </c>
      <c r="C74" s="215">
        <v>3885082.5656009996</v>
      </c>
      <c r="D74" s="215">
        <v>3642330.9373004711</v>
      </c>
      <c r="E74" s="215">
        <v>3762872.7097572014</v>
      </c>
      <c r="F74" s="215">
        <v>3887097.0502273533</v>
      </c>
      <c r="G74" s="215">
        <v>4015019.8464367772</v>
      </c>
      <c r="H74" s="215">
        <v>4146762.7804025421</v>
      </c>
      <c r="I74" s="215">
        <v>4282438.4799832813</v>
      </c>
      <c r="J74" s="215">
        <v>4400974.9978787685</v>
      </c>
      <c r="K74" s="215">
        <v>4544873.7170838546</v>
      </c>
      <c r="L74" s="215">
        <v>4693069.8754610922</v>
      </c>
      <c r="M74" s="253">
        <v>4838667.0625619302</v>
      </c>
      <c r="N74" s="215">
        <v>4995637.97649551</v>
      </c>
      <c r="O74" s="215">
        <v>5157298.4954430982</v>
      </c>
      <c r="P74" s="215">
        <v>5302599.3772864416</v>
      </c>
      <c r="Q74" s="215">
        <v>5474065.3913578177</v>
      </c>
      <c r="R74" s="215">
        <v>5650655.8634473346</v>
      </c>
      <c r="S74" s="215">
        <v>5832524.5272955382</v>
      </c>
      <c r="T74" s="215">
        <v>6019829.7286551856</v>
      </c>
      <c r="U74" s="215">
        <v>6212734.5636516241</v>
      </c>
      <c r="V74" s="215">
        <v>6390217.0910252826</v>
      </c>
      <c r="W74" s="215">
        <v>6585309.3990578214</v>
      </c>
      <c r="X74" s="215">
        <v>6795755.7548624007</v>
      </c>
      <c r="Y74" s="215">
        <v>7012495.9789371155</v>
      </c>
      <c r="Z74" s="215">
        <v>7235718.8873300711</v>
      </c>
      <c r="AA74" s="215">
        <v>7465618.9605708169</v>
      </c>
      <c r="AB74" s="215">
        <v>7702396.5136047835</v>
      </c>
      <c r="AC74" s="215">
        <v>7946257.8708257694</v>
      </c>
      <c r="AD74" s="215">
        <v>8197415.5463593863</v>
      </c>
      <c r="AE74" s="215">
        <v>8456088.4297550078</v>
      </c>
      <c r="AF74" s="215">
        <v>8722501.9772485048</v>
      </c>
      <c r="AG74" s="215">
        <v>8996888.4087628033</v>
      </c>
      <c r="AH74" s="215">
        <v>9279486.9108185302</v>
      </c>
      <c r="AI74" s="215">
        <v>9570543.8455319274</v>
      </c>
      <c r="AJ74" s="215">
        <v>9870312.9658827297</v>
      </c>
      <c r="AK74" s="215">
        <v>10179055.637440057</v>
      </c>
      <c r="AL74" s="215">
        <v>10497041.066740097</v>
      </c>
      <c r="AM74" s="215">
        <v>10824546.536515143</v>
      </c>
      <c r="AN74" s="215">
        <v>11161857.647979444</v>
      </c>
      <c r="AO74" s="215">
        <v>11509268.57038367</v>
      </c>
      <c r="AP74" s="215">
        <v>11867082.298056023</v>
      </c>
      <c r="AQ74" s="215">
        <v>12235610.915154545</v>
      </c>
      <c r="AR74" s="215">
        <v>12597759.565635834</v>
      </c>
      <c r="AS74" s="215">
        <v>12988169.455953753</v>
      </c>
      <c r="AT74" s="215">
        <v>13390272.120577207</v>
      </c>
      <c r="AU74" s="215">
        <v>13804418.342735371</v>
      </c>
      <c r="AV74" s="215">
        <v>14230969.429154271</v>
      </c>
      <c r="AW74" s="215">
        <v>14670297.52576174</v>
      </c>
      <c r="AX74" s="215">
        <v>15122785.942863438</v>
      </c>
      <c r="AY74" s="215">
        <v>15588829.490074186</v>
      </c>
      <c r="AZ74" s="215">
        <v>16068834.821297254</v>
      </c>
    </row>
    <row r="75" spans="1:52" x14ac:dyDescent="0.3">
      <c r="A75" s="217" t="s">
        <v>495</v>
      </c>
      <c r="B75" s="216">
        <v>0</v>
      </c>
      <c r="C75" s="216">
        <v>0</v>
      </c>
      <c r="D75" s="216">
        <v>0</v>
      </c>
      <c r="E75" s="216">
        <v>0</v>
      </c>
      <c r="F75" s="216">
        <v>0</v>
      </c>
      <c r="G75" s="216">
        <v>0</v>
      </c>
      <c r="H75" s="216">
        <v>0</v>
      </c>
      <c r="I75" s="216">
        <v>0</v>
      </c>
      <c r="J75" s="216">
        <v>0</v>
      </c>
      <c r="K75" s="216">
        <v>0</v>
      </c>
      <c r="L75" s="216">
        <v>0</v>
      </c>
      <c r="M75" s="254">
        <v>0</v>
      </c>
      <c r="N75" s="216">
        <v>0</v>
      </c>
      <c r="O75" s="216">
        <v>0</v>
      </c>
      <c r="P75" s="216">
        <v>0</v>
      </c>
      <c r="Q75" s="216">
        <v>0</v>
      </c>
      <c r="R75" s="216">
        <v>0</v>
      </c>
      <c r="S75" s="216">
        <v>0</v>
      </c>
      <c r="T75" s="216">
        <v>0</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c r="AK75" s="216">
        <v>0</v>
      </c>
      <c r="AL75" s="216">
        <v>0</v>
      </c>
      <c r="AM75" s="216">
        <v>0</v>
      </c>
      <c r="AN75" s="216">
        <v>0</v>
      </c>
      <c r="AO75" s="216">
        <v>0</v>
      </c>
      <c r="AP75" s="216">
        <v>0</v>
      </c>
      <c r="AQ75" s="216">
        <v>0</v>
      </c>
      <c r="AR75" s="216">
        <v>0</v>
      </c>
      <c r="AS75" s="216">
        <v>0</v>
      </c>
      <c r="AT75" s="216">
        <v>0</v>
      </c>
      <c r="AU75" s="216">
        <v>0</v>
      </c>
      <c r="AV75" s="216">
        <v>0</v>
      </c>
      <c r="AW75" s="216">
        <v>0</v>
      </c>
      <c r="AX75" s="216">
        <v>0</v>
      </c>
      <c r="AY75" s="216">
        <v>0</v>
      </c>
      <c r="AZ75" s="216">
        <v>0</v>
      </c>
    </row>
    <row r="76" spans="1:52" x14ac:dyDescent="0.3">
      <c r="A76" s="218" t="s">
        <v>255</v>
      </c>
      <c r="B76" s="215">
        <v>2965994.1583333332</v>
      </c>
      <c r="C76" s="215">
        <v>3885082.5656009996</v>
      </c>
      <c r="D76" s="215">
        <v>3642330.9373004711</v>
      </c>
      <c r="E76" s="215">
        <v>3762872.7097572014</v>
      </c>
      <c r="F76" s="215">
        <v>3887097.0502273533</v>
      </c>
      <c r="G76" s="215">
        <v>4015019.8464367772</v>
      </c>
      <c r="H76" s="215">
        <v>4146762.7804025421</v>
      </c>
      <c r="I76" s="215">
        <v>4282438.4799832813</v>
      </c>
      <c r="J76" s="215">
        <v>4400974.9978787685</v>
      </c>
      <c r="K76" s="215">
        <v>4544873.7170838546</v>
      </c>
      <c r="L76" s="215">
        <v>4693069.8754610922</v>
      </c>
      <c r="M76" s="253">
        <v>4838667.0625619302</v>
      </c>
      <c r="N76" s="215">
        <v>4995637.97649551</v>
      </c>
      <c r="O76" s="215">
        <v>5157298.4954430982</v>
      </c>
      <c r="P76" s="215">
        <v>5302599.3772864416</v>
      </c>
      <c r="Q76" s="215">
        <v>5474065.3913578177</v>
      </c>
      <c r="R76" s="215">
        <v>5650655.8634473346</v>
      </c>
      <c r="S76" s="215">
        <v>5832524.5272955382</v>
      </c>
      <c r="T76" s="215">
        <v>6019829.7286551856</v>
      </c>
      <c r="U76" s="215">
        <v>6212734.5636516241</v>
      </c>
      <c r="V76" s="215">
        <v>6390217.0910252826</v>
      </c>
      <c r="W76" s="215">
        <v>6585309.3990578214</v>
      </c>
      <c r="X76" s="215">
        <v>6795755.7548624007</v>
      </c>
      <c r="Y76" s="215">
        <v>7012495.9789371155</v>
      </c>
      <c r="Z76" s="215">
        <v>7235718.8873300711</v>
      </c>
      <c r="AA76" s="215">
        <v>7465618.9605708169</v>
      </c>
      <c r="AB76" s="215">
        <v>7702396.5136047835</v>
      </c>
      <c r="AC76" s="215">
        <v>7946257.8708257694</v>
      </c>
      <c r="AD76" s="215">
        <v>8197415.5463593863</v>
      </c>
      <c r="AE76" s="215">
        <v>8456088.4297550078</v>
      </c>
      <c r="AF76" s="215">
        <v>8722501.9772485048</v>
      </c>
      <c r="AG76" s="215">
        <v>8996888.4087628033</v>
      </c>
      <c r="AH76" s="215">
        <v>9279486.9108185302</v>
      </c>
      <c r="AI76" s="215">
        <v>9570543.8455319274</v>
      </c>
      <c r="AJ76" s="215">
        <v>9870312.9658827297</v>
      </c>
      <c r="AK76" s="215">
        <v>10179055.637440057</v>
      </c>
      <c r="AL76" s="215">
        <v>10497041.066740097</v>
      </c>
      <c r="AM76" s="215">
        <v>10824546.536515143</v>
      </c>
      <c r="AN76" s="215">
        <v>11161857.647979444</v>
      </c>
      <c r="AO76" s="215">
        <v>11509268.57038367</v>
      </c>
      <c r="AP76" s="215">
        <v>11867082.298056023</v>
      </c>
      <c r="AQ76" s="215">
        <v>12235610.915154545</v>
      </c>
      <c r="AR76" s="215">
        <v>12597759.565635834</v>
      </c>
      <c r="AS76" s="215">
        <v>12988169.455953753</v>
      </c>
      <c r="AT76" s="215">
        <v>13390272.120577207</v>
      </c>
      <c r="AU76" s="215">
        <v>13804418.342735371</v>
      </c>
      <c r="AV76" s="215">
        <v>14230969.429154271</v>
      </c>
      <c r="AW76" s="215">
        <v>14670297.52576174</v>
      </c>
      <c r="AX76" s="215">
        <v>15122785.942863438</v>
      </c>
      <c r="AY76" s="215">
        <v>15588829.490074186</v>
      </c>
      <c r="AZ76" s="215">
        <v>16068834.821297254</v>
      </c>
    </row>
    <row r="77" spans="1:52" x14ac:dyDescent="0.3">
      <c r="A77" s="217" t="s">
        <v>251</v>
      </c>
      <c r="B77" s="216">
        <v>-593198.83166666667</v>
      </c>
      <c r="C77" s="216">
        <v>-777016.51312020002</v>
      </c>
      <c r="D77" s="216">
        <v>-728466.18746009422</v>
      </c>
      <c r="E77" s="216">
        <v>-752574.54195144027</v>
      </c>
      <c r="F77" s="216">
        <v>-777419.41004547069</v>
      </c>
      <c r="G77" s="216">
        <v>-803003.96928735543</v>
      </c>
      <c r="H77" s="216">
        <v>-829352.55608050851</v>
      </c>
      <c r="I77" s="216">
        <v>-856487.69599665632</v>
      </c>
      <c r="J77" s="216">
        <v>-880194.9995757537</v>
      </c>
      <c r="K77" s="216">
        <v>-908974.74341677094</v>
      </c>
      <c r="L77" s="216">
        <v>-938613.97509221849</v>
      </c>
      <c r="M77" s="254">
        <v>-967733.4125123861</v>
      </c>
      <c r="N77" s="216">
        <v>-999127.59529910202</v>
      </c>
      <c r="O77" s="216">
        <v>-1031459.6990886197</v>
      </c>
      <c r="P77" s="216">
        <v>-1060519.8754572885</v>
      </c>
      <c r="Q77" s="216">
        <v>-1094813.0782715636</v>
      </c>
      <c r="R77" s="216">
        <v>-1130131.172689467</v>
      </c>
      <c r="S77" s="216">
        <v>-1166504.9054591076</v>
      </c>
      <c r="T77" s="216">
        <v>-1203965.9457310371</v>
      </c>
      <c r="U77" s="216">
        <v>-1242546.9127303248</v>
      </c>
      <c r="V77" s="216">
        <v>-1278043.4182050566</v>
      </c>
      <c r="W77" s="216">
        <v>-1317061.8798115645</v>
      </c>
      <c r="X77" s="216">
        <v>-1359151.1509724802</v>
      </c>
      <c r="Y77" s="216">
        <v>-1402499.1957874233</v>
      </c>
      <c r="Z77" s="216">
        <v>-1447143.7774660143</v>
      </c>
      <c r="AA77" s="216">
        <v>-1493123.7921141635</v>
      </c>
      <c r="AB77" s="216">
        <v>-1540479.3027209567</v>
      </c>
      <c r="AC77" s="216">
        <v>-1589251.574165154</v>
      </c>
      <c r="AD77" s="216">
        <v>-1639483.1092718774</v>
      </c>
      <c r="AE77" s="216">
        <v>-1691217.6859510017</v>
      </c>
      <c r="AF77" s="216">
        <v>-1744500.395449701</v>
      </c>
      <c r="AG77" s="216">
        <v>-1799377.6817525607</v>
      </c>
      <c r="AH77" s="216">
        <v>-1855897.3821637062</v>
      </c>
      <c r="AI77" s="216">
        <v>-1914108.7691063855</v>
      </c>
      <c r="AJ77" s="216">
        <v>-1974062.593176546</v>
      </c>
      <c r="AK77" s="216">
        <v>-2035811.1274880115</v>
      </c>
      <c r="AL77" s="216">
        <v>-2099408.2133480194</v>
      </c>
      <c r="AM77" s="216">
        <v>-2164909.3073030286</v>
      </c>
      <c r="AN77" s="216">
        <v>-2232371.5295958887</v>
      </c>
      <c r="AO77" s="216">
        <v>-2301853.7140767341</v>
      </c>
      <c r="AP77" s="216">
        <v>-2373416.4596112049</v>
      </c>
      <c r="AQ77" s="216">
        <v>-2447122.1830309089</v>
      </c>
      <c r="AR77" s="216">
        <v>-2519551.9131271672</v>
      </c>
      <c r="AS77" s="216">
        <v>-2597633.8911907505</v>
      </c>
      <c r="AT77" s="216">
        <v>-2678054.4241154417</v>
      </c>
      <c r="AU77" s="216">
        <v>-2760883.6685470743</v>
      </c>
      <c r="AV77" s="216">
        <v>-2846193.8858308545</v>
      </c>
      <c r="AW77" s="216">
        <v>-2934059.5051523484</v>
      </c>
      <c r="AX77" s="216">
        <v>-3024557.188572688</v>
      </c>
      <c r="AY77" s="216">
        <v>-3117765.8980148374</v>
      </c>
      <c r="AZ77" s="216">
        <v>-3213766.9642594513</v>
      </c>
    </row>
    <row r="78" spans="1:52" ht="16.2" thickBot="1" x14ac:dyDescent="0.35">
      <c r="A78" s="219" t="s">
        <v>254</v>
      </c>
      <c r="B78" s="220">
        <v>2372795.3266666667</v>
      </c>
      <c r="C78" s="220">
        <v>3108066.0524807996</v>
      </c>
      <c r="D78" s="220">
        <v>2913864.7498403769</v>
      </c>
      <c r="E78" s="220">
        <v>3010298.1678057611</v>
      </c>
      <c r="F78" s="220">
        <v>3109677.6401818828</v>
      </c>
      <c r="G78" s="220">
        <v>3212015.8771494217</v>
      </c>
      <c r="H78" s="220">
        <v>3317410.2243220336</v>
      </c>
      <c r="I78" s="220">
        <v>3425950.7839866253</v>
      </c>
      <c r="J78" s="220">
        <v>3520779.9983030148</v>
      </c>
      <c r="K78" s="220">
        <v>3635898.9736670838</v>
      </c>
      <c r="L78" s="220">
        <v>3754455.900368874</v>
      </c>
      <c r="M78" s="255">
        <v>3870933.6500495439</v>
      </c>
      <c r="N78" s="220">
        <v>3996510.3811964081</v>
      </c>
      <c r="O78" s="220">
        <v>4125838.7963544787</v>
      </c>
      <c r="P78" s="220">
        <v>4242079.5018291529</v>
      </c>
      <c r="Q78" s="220">
        <v>4379252.3130862545</v>
      </c>
      <c r="R78" s="220">
        <v>4520524.6907578679</v>
      </c>
      <c r="S78" s="220">
        <v>4666019.6218364304</v>
      </c>
      <c r="T78" s="220">
        <v>4815863.7829241483</v>
      </c>
      <c r="U78" s="220">
        <v>4970187.6509212991</v>
      </c>
      <c r="V78" s="220">
        <v>5112173.6728202263</v>
      </c>
      <c r="W78" s="220">
        <v>5268247.5192462569</v>
      </c>
      <c r="X78" s="220">
        <v>5436604.6038899207</v>
      </c>
      <c r="Y78" s="220">
        <v>5609996.7831496922</v>
      </c>
      <c r="Z78" s="220">
        <v>5788575.109864057</v>
      </c>
      <c r="AA78" s="220">
        <v>5972495.1684566531</v>
      </c>
      <c r="AB78" s="220">
        <v>6161917.2108838269</v>
      </c>
      <c r="AC78" s="220">
        <v>6357006.2966606151</v>
      </c>
      <c r="AD78" s="220">
        <v>6557932.4370875088</v>
      </c>
      <c r="AE78" s="220">
        <v>6764870.7438040059</v>
      </c>
      <c r="AF78" s="220">
        <v>6978001.581798804</v>
      </c>
      <c r="AG78" s="220">
        <v>7197510.7270102426</v>
      </c>
      <c r="AH78" s="220">
        <v>7423589.528654824</v>
      </c>
      <c r="AI78" s="220">
        <v>7656435.0764255421</v>
      </c>
      <c r="AJ78" s="220">
        <v>7896250.3727061842</v>
      </c>
      <c r="AK78" s="220">
        <v>8143244.509952046</v>
      </c>
      <c r="AL78" s="220">
        <v>8397632.8533920776</v>
      </c>
      <c r="AM78" s="220">
        <v>8659637.2292121146</v>
      </c>
      <c r="AN78" s="220">
        <v>8929486.1183835547</v>
      </c>
      <c r="AO78" s="220">
        <v>9207414.8563069366</v>
      </c>
      <c r="AP78" s="220">
        <v>9493665.8384448178</v>
      </c>
      <c r="AQ78" s="220">
        <v>9788488.7321236357</v>
      </c>
      <c r="AR78" s="220">
        <v>10078207.652508667</v>
      </c>
      <c r="AS78" s="220">
        <v>10390535.564763002</v>
      </c>
      <c r="AT78" s="220">
        <v>10712217.696461765</v>
      </c>
      <c r="AU78" s="220">
        <v>11043534.674188297</v>
      </c>
      <c r="AV78" s="220">
        <v>11384775.543323416</v>
      </c>
      <c r="AW78" s="220">
        <v>11736238.020609392</v>
      </c>
      <c r="AX78" s="220">
        <v>12098228.75429075</v>
      </c>
      <c r="AY78" s="220">
        <v>12471063.592059348</v>
      </c>
      <c r="AZ78" s="220">
        <v>12855067.857037803</v>
      </c>
    </row>
    <row r="79" spans="1:52" ht="16.2" thickBot="1" x14ac:dyDescent="0.35">
      <c r="A79" s="221"/>
      <c r="B79" s="222">
        <v>0</v>
      </c>
      <c r="C79" s="222">
        <v>1</v>
      </c>
      <c r="D79" s="222">
        <f>C79+1</f>
        <v>2</v>
      </c>
      <c r="E79" s="222">
        <f t="shared" ref="E79:AA79" si="5">D79+1</f>
        <v>3</v>
      </c>
      <c r="F79" s="222">
        <f t="shared" si="5"/>
        <v>4</v>
      </c>
      <c r="G79" s="222">
        <f t="shared" si="5"/>
        <v>5</v>
      </c>
      <c r="H79" s="222">
        <f t="shared" si="5"/>
        <v>6</v>
      </c>
      <c r="I79" s="222">
        <f t="shared" si="5"/>
        <v>7</v>
      </c>
      <c r="J79" s="222">
        <f t="shared" si="5"/>
        <v>8</v>
      </c>
      <c r="K79" s="222">
        <f t="shared" si="5"/>
        <v>9</v>
      </c>
      <c r="L79" s="222">
        <f t="shared" si="5"/>
        <v>10</v>
      </c>
      <c r="M79" s="256">
        <f t="shared" si="5"/>
        <v>11</v>
      </c>
      <c r="N79" s="222">
        <f t="shared" si="5"/>
        <v>12</v>
      </c>
      <c r="O79" s="222">
        <f t="shared" si="5"/>
        <v>13</v>
      </c>
      <c r="P79" s="222">
        <f t="shared" si="5"/>
        <v>14</v>
      </c>
      <c r="Q79" s="222">
        <f t="shared" si="5"/>
        <v>15</v>
      </c>
      <c r="R79" s="222">
        <f t="shared" si="5"/>
        <v>16</v>
      </c>
      <c r="S79" s="222">
        <f t="shared" si="5"/>
        <v>17</v>
      </c>
      <c r="T79" s="222">
        <f t="shared" si="5"/>
        <v>18</v>
      </c>
      <c r="U79" s="222">
        <f t="shared" si="5"/>
        <v>19</v>
      </c>
      <c r="V79" s="222">
        <f t="shared" si="5"/>
        <v>20</v>
      </c>
      <c r="W79" s="222">
        <f t="shared" si="5"/>
        <v>21</v>
      </c>
      <c r="X79" s="222">
        <f t="shared" si="5"/>
        <v>22</v>
      </c>
      <c r="Y79" s="222">
        <f t="shared" si="5"/>
        <v>23</v>
      </c>
      <c r="Z79" s="222">
        <f t="shared" si="5"/>
        <v>24</v>
      </c>
      <c r="AA79" s="222">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3">
      <c r="A80" s="207" t="s">
        <v>253</v>
      </c>
      <c r="B80" s="201">
        <f>B47</f>
        <v>2021</v>
      </c>
      <c r="C80" s="201">
        <f t="shared" ref="C80:AZ80" si="6">C47</f>
        <v>2022</v>
      </c>
      <c r="D80" s="201">
        <f t="shared" si="6"/>
        <v>2023</v>
      </c>
      <c r="E80" s="201">
        <f t="shared" si="6"/>
        <v>2024</v>
      </c>
      <c r="F80" s="201">
        <f t="shared" si="6"/>
        <v>2025</v>
      </c>
      <c r="G80" s="201">
        <f t="shared" si="6"/>
        <v>2026</v>
      </c>
      <c r="H80" s="201">
        <f t="shared" si="6"/>
        <v>2027</v>
      </c>
      <c r="I80" s="201">
        <f t="shared" si="6"/>
        <v>2028</v>
      </c>
      <c r="J80" s="201">
        <f t="shared" si="6"/>
        <v>2029</v>
      </c>
      <c r="K80" s="201">
        <f t="shared" si="6"/>
        <v>2030</v>
      </c>
      <c r="L80" s="201">
        <f t="shared" si="6"/>
        <v>2031</v>
      </c>
      <c r="M80" s="249">
        <f t="shared" si="6"/>
        <v>2032</v>
      </c>
      <c r="N80" s="201">
        <f t="shared" si="6"/>
        <v>2033</v>
      </c>
      <c r="O80" s="201">
        <f t="shared" si="6"/>
        <v>2034</v>
      </c>
      <c r="P80" s="201">
        <f t="shared" si="6"/>
        <v>2035</v>
      </c>
      <c r="Q80" s="201">
        <f t="shared" si="6"/>
        <v>2036</v>
      </c>
      <c r="R80" s="201">
        <f t="shared" si="6"/>
        <v>2037</v>
      </c>
      <c r="S80" s="201">
        <f t="shared" si="6"/>
        <v>2038</v>
      </c>
      <c r="T80" s="201">
        <f t="shared" si="6"/>
        <v>2039</v>
      </c>
      <c r="U80" s="201">
        <f t="shared" si="6"/>
        <v>2040</v>
      </c>
      <c r="V80" s="201">
        <f t="shared" si="6"/>
        <v>2041</v>
      </c>
      <c r="W80" s="201">
        <f t="shared" si="6"/>
        <v>2042</v>
      </c>
      <c r="X80" s="201">
        <f t="shared" si="6"/>
        <v>2043</v>
      </c>
      <c r="Y80" s="201">
        <f t="shared" si="6"/>
        <v>2044</v>
      </c>
      <c r="Z80" s="201">
        <f t="shared" si="6"/>
        <v>2045</v>
      </c>
      <c r="AA80" s="201">
        <f t="shared" si="6"/>
        <v>2046</v>
      </c>
      <c r="AB80" s="201">
        <f t="shared" si="6"/>
        <v>2047</v>
      </c>
      <c r="AC80" s="201">
        <f t="shared" si="6"/>
        <v>2048</v>
      </c>
      <c r="AD80" s="201">
        <f t="shared" si="6"/>
        <v>2049</v>
      </c>
      <c r="AE80" s="201">
        <f t="shared" si="6"/>
        <v>2050</v>
      </c>
      <c r="AF80" s="201">
        <f t="shared" si="6"/>
        <v>2051</v>
      </c>
      <c r="AG80" s="201">
        <f t="shared" si="6"/>
        <v>2052</v>
      </c>
      <c r="AH80" s="201">
        <f t="shared" si="6"/>
        <v>2053</v>
      </c>
      <c r="AI80" s="201">
        <f t="shared" si="6"/>
        <v>2054</v>
      </c>
      <c r="AJ80" s="201">
        <f t="shared" si="6"/>
        <v>2055</v>
      </c>
      <c r="AK80" s="201">
        <f t="shared" si="6"/>
        <v>2056</v>
      </c>
      <c r="AL80" s="201">
        <f t="shared" si="6"/>
        <v>2057</v>
      </c>
      <c r="AM80" s="201">
        <f t="shared" si="6"/>
        <v>2058</v>
      </c>
      <c r="AN80" s="201">
        <f t="shared" si="6"/>
        <v>2059</v>
      </c>
      <c r="AO80" s="201">
        <f t="shared" si="6"/>
        <v>2060</v>
      </c>
      <c r="AP80" s="201">
        <f t="shared" si="6"/>
        <v>2061</v>
      </c>
      <c r="AQ80" s="201">
        <f t="shared" si="6"/>
        <v>2062</v>
      </c>
      <c r="AR80" s="201">
        <f t="shared" si="6"/>
        <v>2063</v>
      </c>
      <c r="AS80" s="201">
        <f t="shared" si="6"/>
        <v>2064</v>
      </c>
      <c r="AT80" s="201">
        <f t="shared" si="6"/>
        <v>2065</v>
      </c>
      <c r="AU80" s="201">
        <f t="shared" si="6"/>
        <v>2066</v>
      </c>
      <c r="AV80" s="201">
        <f t="shared" si="6"/>
        <v>2067</v>
      </c>
      <c r="AW80" s="201">
        <f t="shared" si="6"/>
        <v>2068</v>
      </c>
      <c r="AX80" s="201">
        <f t="shared" si="6"/>
        <v>2069</v>
      </c>
      <c r="AY80" s="201">
        <f t="shared" si="6"/>
        <v>2070</v>
      </c>
      <c r="AZ80" s="201">
        <f t="shared" si="6"/>
        <v>2071</v>
      </c>
    </row>
    <row r="81" spans="1:52" x14ac:dyDescent="0.3">
      <c r="A81" s="214" t="s">
        <v>494</v>
      </c>
      <c r="B81" s="215">
        <v>2965994.1583333332</v>
      </c>
      <c r="C81" s="215">
        <v>3885082.5656009996</v>
      </c>
      <c r="D81" s="215">
        <v>3642330.9373004711</v>
      </c>
      <c r="E81" s="215">
        <v>3762872.7097572014</v>
      </c>
      <c r="F81" s="215">
        <v>3887097.0502273533</v>
      </c>
      <c r="G81" s="215">
        <v>4015019.8464367772</v>
      </c>
      <c r="H81" s="215">
        <v>4146762.7804025421</v>
      </c>
      <c r="I81" s="215">
        <v>4282438.4799832813</v>
      </c>
      <c r="J81" s="215">
        <v>4400974.9978787685</v>
      </c>
      <c r="K81" s="215">
        <v>4544873.7170838546</v>
      </c>
      <c r="L81" s="215">
        <v>4693069.8754610922</v>
      </c>
      <c r="M81" s="253">
        <v>4838667.0625619302</v>
      </c>
      <c r="N81" s="215">
        <v>4995637.97649551</v>
      </c>
      <c r="O81" s="215">
        <v>5157298.4954430982</v>
      </c>
      <c r="P81" s="215">
        <v>5302599.3772864416</v>
      </c>
      <c r="Q81" s="215">
        <v>5474065.3913578177</v>
      </c>
      <c r="R81" s="215">
        <v>5650655.8634473346</v>
      </c>
      <c r="S81" s="215">
        <v>5832524.5272955382</v>
      </c>
      <c r="T81" s="215">
        <v>6019829.7286551856</v>
      </c>
      <c r="U81" s="215">
        <v>6212734.5636516241</v>
      </c>
      <c r="V81" s="215">
        <v>6390217.0910252826</v>
      </c>
      <c r="W81" s="215">
        <v>6585309.3990578214</v>
      </c>
      <c r="X81" s="215">
        <v>6795755.7548624007</v>
      </c>
      <c r="Y81" s="215">
        <v>7012495.9789371155</v>
      </c>
      <c r="Z81" s="215">
        <v>7235718.8873300711</v>
      </c>
      <c r="AA81" s="215">
        <v>7465618.9605708169</v>
      </c>
      <c r="AB81" s="215">
        <v>7702396.5136047835</v>
      </c>
      <c r="AC81" s="215">
        <v>7946257.8708257694</v>
      </c>
      <c r="AD81" s="215">
        <v>8197415.5463593863</v>
      </c>
      <c r="AE81" s="215">
        <v>8456088.4297550078</v>
      </c>
      <c r="AF81" s="215">
        <v>8722501.9772485048</v>
      </c>
      <c r="AG81" s="215">
        <v>8996888.4087628033</v>
      </c>
      <c r="AH81" s="215">
        <v>9279486.9108185302</v>
      </c>
      <c r="AI81" s="215">
        <v>9570543.8455319274</v>
      </c>
      <c r="AJ81" s="215">
        <v>9870312.9658827297</v>
      </c>
      <c r="AK81" s="215">
        <v>10179055.637440057</v>
      </c>
      <c r="AL81" s="215">
        <v>10497041.066740097</v>
      </c>
      <c r="AM81" s="215">
        <v>10824546.536515143</v>
      </c>
      <c r="AN81" s="215">
        <v>11161857.647979444</v>
      </c>
      <c r="AO81" s="215">
        <v>11509268.57038367</v>
      </c>
      <c r="AP81" s="215">
        <v>11867082.298056023</v>
      </c>
      <c r="AQ81" s="215">
        <v>12235610.915154545</v>
      </c>
      <c r="AR81" s="215">
        <v>12597759.565635834</v>
      </c>
      <c r="AS81" s="215">
        <v>12988169.455953753</v>
      </c>
      <c r="AT81" s="215">
        <v>13390272.120577207</v>
      </c>
      <c r="AU81" s="215">
        <v>13804418.342735371</v>
      </c>
      <c r="AV81" s="215">
        <v>14230969.429154271</v>
      </c>
      <c r="AW81" s="215">
        <v>14670297.52576174</v>
      </c>
      <c r="AX81" s="215">
        <v>15122785.942863438</v>
      </c>
      <c r="AY81" s="215">
        <v>15588829.490074186</v>
      </c>
      <c r="AZ81" s="215">
        <v>16068834.821297254</v>
      </c>
    </row>
    <row r="82" spans="1:52" x14ac:dyDescent="0.3">
      <c r="A82" s="217" t="s">
        <v>252</v>
      </c>
      <c r="B82" s="216">
        <v>0</v>
      </c>
      <c r="C82" s="216">
        <v>0</v>
      </c>
      <c r="D82" s="216">
        <v>59158.8</v>
      </c>
      <c r="E82" s="216">
        <v>59158.8</v>
      </c>
      <c r="F82" s="216">
        <v>59158.8</v>
      </c>
      <c r="G82" s="216">
        <v>59158.8</v>
      </c>
      <c r="H82" s="216">
        <v>59158.8</v>
      </c>
      <c r="I82" s="216">
        <v>59158.8</v>
      </c>
      <c r="J82" s="216">
        <v>59158.8</v>
      </c>
      <c r="K82" s="216">
        <v>59158.8</v>
      </c>
      <c r="L82" s="216">
        <v>59158.8</v>
      </c>
      <c r="M82" s="254">
        <v>59158.8</v>
      </c>
      <c r="N82" s="216">
        <v>59158.8</v>
      </c>
      <c r="O82" s="216">
        <v>59158.8</v>
      </c>
      <c r="P82" s="216">
        <v>59158.8</v>
      </c>
      <c r="Q82" s="216">
        <v>59158.8</v>
      </c>
      <c r="R82" s="216">
        <v>59158.8</v>
      </c>
      <c r="S82" s="216">
        <v>59158.8</v>
      </c>
      <c r="T82" s="216">
        <v>59158.8</v>
      </c>
      <c r="U82" s="216">
        <v>59158.8</v>
      </c>
      <c r="V82" s="216">
        <v>59158.8</v>
      </c>
      <c r="W82" s="216">
        <v>59158.8</v>
      </c>
      <c r="X82" s="216">
        <v>59158.8</v>
      </c>
      <c r="Y82" s="216">
        <v>59158.8</v>
      </c>
      <c r="Z82" s="216">
        <v>59158.8</v>
      </c>
      <c r="AA82" s="216">
        <v>59158.8</v>
      </c>
      <c r="AB82" s="216">
        <v>59158.8</v>
      </c>
      <c r="AC82" s="216">
        <v>59158.8</v>
      </c>
      <c r="AD82" s="216">
        <v>59158.8</v>
      </c>
      <c r="AE82" s="216">
        <v>59158.8</v>
      </c>
      <c r="AF82" s="216">
        <v>59158.8</v>
      </c>
      <c r="AG82" s="216">
        <v>59158.8</v>
      </c>
      <c r="AH82" s="216">
        <v>59158.8</v>
      </c>
      <c r="AI82" s="216">
        <v>59158.8</v>
      </c>
      <c r="AJ82" s="216">
        <v>59158.8</v>
      </c>
      <c r="AK82" s="216">
        <v>59158.8</v>
      </c>
      <c r="AL82" s="216">
        <v>59158.8</v>
      </c>
      <c r="AM82" s="216">
        <v>59158.8</v>
      </c>
      <c r="AN82" s="216">
        <v>59158.8</v>
      </c>
      <c r="AO82" s="216">
        <v>59158.8</v>
      </c>
      <c r="AP82" s="216">
        <v>59158.8</v>
      </c>
      <c r="AQ82" s="216">
        <v>59158.8</v>
      </c>
      <c r="AR82" s="216">
        <v>59158.8</v>
      </c>
      <c r="AS82" s="216">
        <v>59158.8</v>
      </c>
      <c r="AT82" s="216">
        <v>59158.8</v>
      </c>
      <c r="AU82" s="216">
        <v>59158.8</v>
      </c>
      <c r="AV82" s="216">
        <v>59158.8</v>
      </c>
      <c r="AW82" s="216">
        <v>59158.8</v>
      </c>
      <c r="AX82" s="216">
        <v>59158.8</v>
      </c>
      <c r="AY82" s="216">
        <v>59158.8</v>
      </c>
      <c r="AZ82" s="216">
        <v>59158.8</v>
      </c>
    </row>
    <row r="83" spans="1:52" x14ac:dyDescent="0.3">
      <c r="A83" s="217" t="s">
        <v>495</v>
      </c>
      <c r="B83" s="216">
        <v>0</v>
      </c>
      <c r="C83" s="216">
        <v>0</v>
      </c>
      <c r="D83" s="216">
        <v>0</v>
      </c>
      <c r="E83" s="216">
        <v>0</v>
      </c>
      <c r="F83" s="216">
        <v>0</v>
      </c>
      <c r="G83" s="216">
        <v>0</v>
      </c>
      <c r="H83" s="216">
        <v>0</v>
      </c>
      <c r="I83" s="216">
        <v>0</v>
      </c>
      <c r="J83" s="216">
        <v>0</v>
      </c>
      <c r="K83" s="216">
        <v>0</v>
      </c>
      <c r="L83" s="216">
        <v>0</v>
      </c>
      <c r="M83" s="254">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6">
        <v>0</v>
      </c>
      <c r="AY83" s="216">
        <v>0</v>
      </c>
      <c r="AZ83" s="216">
        <v>0</v>
      </c>
    </row>
    <row r="84" spans="1:52" x14ac:dyDescent="0.3">
      <c r="A84" s="217" t="s">
        <v>251</v>
      </c>
      <c r="B84" s="216">
        <v>-593198.83166666667</v>
      </c>
      <c r="C84" s="216">
        <v>-777016.5131201999</v>
      </c>
      <c r="D84" s="216">
        <v>-728466.18746009422</v>
      </c>
      <c r="E84" s="216">
        <v>-752574.54195144027</v>
      </c>
      <c r="F84" s="216">
        <v>-777419.41004547058</v>
      </c>
      <c r="G84" s="216">
        <v>-803003.96928735543</v>
      </c>
      <c r="H84" s="216">
        <v>-829352.55608050805</v>
      </c>
      <c r="I84" s="216">
        <v>-856487.69599665608</v>
      </c>
      <c r="J84" s="216">
        <v>-880194.9995757537</v>
      </c>
      <c r="K84" s="216">
        <v>-908974.74341677129</v>
      </c>
      <c r="L84" s="216">
        <v>-938613.97509221919</v>
      </c>
      <c r="M84" s="254">
        <v>-967733.41251238622</v>
      </c>
      <c r="N84" s="216">
        <v>-999127.59529910237</v>
      </c>
      <c r="O84" s="216">
        <v>-1031459.69908862</v>
      </c>
      <c r="P84" s="216">
        <v>-1060519.8754572887</v>
      </c>
      <c r="Q84" s="216">
        <v>-1094813.0782715641</v>
      </c>
      <c r="R84" s="216">
        <v>-1130131.1726894677</v>
      </c>
      <c r="S84" s="216">
        <v>-1166504.9054591078</v>
      </c>
      <c r="T84" s="216">
        <v>-1203965.9457310364</v>
      </c>
      <c r="U84" s="216">
        <v>-1242546.912730325</v>
      </c>
      <c r="V84" s="216">
        <v>-1278043.4182050563</v>
      </c>
      <c r="W84" s="216">
        <v>-1317061.8798115663</v>
      </c>
      <c r="X84" s="216">
        <v>-1359151.1509724818</v>
      </c>
      <c r="Y84" s="216">
        <v>-1402499.1957874224</v>
      </c>
      <c r="Z84" s="216">
        <v>-1447143.777466014</v>
      </c>
      <c r="AA84" s="216">
        <v>-1493123.7921141647</v>
      </c>
      <c r="AB84" s="216">
        <v>-1540479.3027209565</v>
      </c>
      <c r="AC84" s="216">
        <v>-1589251.5741651542</v>
      </c>
      <c r="AD84" s="216">
        <v>-1639483.1092718765</v>
      </c>
      <c r="AE84" s="216">
        <v>-1691217.6859510019</v>
      </c>
      <c r="AF84" s="216">
        <v>-1744500.3954497017</v>
      </c>
      <c r="AG84" s="216">
        <v>-1799377.6817525625</v>
      </c>
      <c r="AH84" s="216">
        <v>-1855897.3821637034</v>
      </c>
      <c r="AI84" s="216">
        <v>-1914108.7691063881</v>
      </c>
      <c r="AJ84" s="216">
        <v>-1974062.5931765437</v>
      </c>
      <c r="AK84" s="216">
        <v>-2035811.1274880096</v>
      </c>
      <c r="AL84" s="216">
        <v>-2099408.2133480161</v>
      </c>
      <c r="AM84" s="216">
        <v>-2164909.3073030263</v>
      </c>
      <c r="AN84" s="216">
        <v>-2232371.5295958892</v>
      </c>
      <c r="AO84" s="216">
        <v>-2301853.7140767351</v>
      </c>
      <c r="AP84" s="216">
        <v>-2373416.4596112072</v>
      </c>
      <c r="AQ84" s="216">
        <v>-2447122.1830309108</v>
      </c>
      <c r="AR84" s="216">
        <v>-2519551.913127169</v>
      </c>
      <c r="AS84" s="216">
        <v>-2597633.8911907524</v>
      </c>
      <c r="AT84" s="216">
        <v>-2678054.4241154417</v>
      </c>
      <c r="AU84" s="216">
        <v>-2760883.6685470715</v>
      </c>
      <c r="AV84" s="216">
        <v>-2846193.8858308494</v>
      </c>
      <c r="AW84" s="216">
        <v>-2934059.5051523447</v>
      </c>
      <c r="AX84" s="216">
        <v>-3024557.1885726899</v>
      </c>
      <c r="AY84" s="216">
        <v>-3117765.8980148435</v>
      </c>
      <c r="AZ84" s="216">
        <v>-3213766.9642594457</v>
      </c>
    </row>
    <row r="85" spans="1:52" x14ac:dyDescent="0.3">
      <c r="A85" s="217" t="s">
        <v>496</v>
      </c>
      <c r="B85" s="223">
        <v>-27070.120799999968</v>
      </c>
      <c r="C85" s="223">
        <v>-220304.9448</v>
      </c>
      <c r="D85" s="223">
        <v>247375.06559999997</v>
      </c>
      <c r="E85" s="223">
        <v>0</v>
      </c>
      <c r="F85" s="223">
        <v>0</v>
      </c>
      <c r="G85" s="223">
        <v>0</v>
      </c>
      <c r="H85" s="223">
        <v>0</v>
      </c>
      <c r="I85" s="223">
        <v>0</v>
      </c>
      <c r="J85" s="223">
        <v>0</v>
      </c>
      <c r="K85" s="223">
        <v>0</v>
      </c>
      <c r="L85" s="223">
        <v>0</v>
      </c>
      <c r="M85" s="254">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row>
    <row r="86" spans="1:52" x14ac:dyDescent="0.3">
      <c r="A86" s="217" t="s">
        <v>497</v>
      </c>
      <c r="B86" s="216">
        <v>0</v>
      </c>
      <c r="C86" s="216">
        <v>0</v>
      </c>
      <c r="D86" s="216">
        <v>0</v>
      </c>
      <c r="E86" s="216">
        <v>0</v>
      </c>
      <c r="F86" s="216">
        <v>0</v>
      </c>
      <c r="G86" s="216">
        <v>0</v>
      </c>
      <c r="H86" s="216">
        <v>0</v>
      </c>
      <c r="I86" s="216">
        <v>0</v>
      </c>
      <c r="J86" s="216">
        <v>0</v>
      </c>
      <c r="K86" s="216">
        <v>0</v>
      </c>
      <c r="L86" s="216">
        <v>0</v>
      </c>
      <c r="M86" s="254">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c r="AM86" s="216">
        <v>0</v>
      </c>
      <c r="AN86" s="216">
        <v>0</v>
      </c>
      <c r="AO86" s="216">
        <v>0</v>
      </c>
      <c r="AP86" s="216">
        <v>0</v>
      </c>
      <c r="AQ86" s="216">
        <v>0</v>
      </c>
      <c r="AR86" s="216">
        <v>0</v>
      </c>
      <c r="AS86" s="216">
        <v>0</v>
      </c>
      <c r="AT86" s="216">
        <v>0</v>
      </c>
      <c r="AU86" s="216">
        <v>0</v>
      </c>
      <c r="AV86" s="216">
        <v>0</v>
      </c>
      <c r="AW86" s="216">
        <v>0</v>
      </c>
      <c r="AX86" s="216">
        <v>0</v>
      </c>
      <c r="AY86" s="216">
        <v>0</v>
      </c>
      <c r="AZ86" s="216">
        <v>0</v>
      </c>
    </row>
    <row r="87" spans="1:52" x14ac:dyDescent="0.3">
      <c r="A87" s="217" t="s">
        <v>250</v>
      </c>
      <c r="B87" s="216">
        <v>-175000</v>
      </c>
      <c r="C87" s="216">
        <v>-2782940</v>
      </c>
      <c r="D87" s="216">
        <v>0</v>
      </c>
      <c r="E87" s="216">
        <v>0</v>
      </c>
      <c r="F87" s="216">
        <v>0</v>
      </c>
      <c r="G87" s="216">
        <v>0</v>
      </c>
      <c r="H87" s="216">
        <v>0</v>
      </c>
      <c r="I87" s="216">
        <v>0</v>
      </c>
      <c r="J87" s="216">
        <v>0</v>
      </c>
      <c r="K87" s="216">
        <v>0</v>
      </c>
      <c r="L87" s="216">
        <v>0</v>
      </c>
      <c r="M87" s="254">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0</v>
      </c>
      <c r="AZ87" s="216">
        <v>0</v>
      </c>
    </row>
    <row r="88" spans="1:52" x14ac:dyDescent="0.3">
      <c r="A88" s="217" t="s">
        <v>498</v>
      </c>
      <c r="B88" s="216">
        <v>0</v>
      </c>
      <c r="C88" s="216">
        <v>0</v>
      </c>
      <c r="D88" s="216">
        <v>0</v>
      </c>
      <c r="E88" s="216">
        <v>0</v>
      </c>
      <c r="F88" s="216">
        <v>0</v>
      </c>
      <c r="G88" s="216">
        <v>0</v>
      </c>
      <c r="H88" s="216">
        <v>0</v>
      </c>
      <c r="I88" s="216">
        <v>0</v>
      </c>
      <c r="J88" s="216">
        <v>0</v>
      </c>
      <c r="K88" s="216">
        <v>0</v>
      </c>
      <c r="L88" s="216">
        <v>0</v>
      </c>
      <c r="M88" s="254">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c r="AM88" s="216">
        <v>0</v>
      </c>
      <c r="AN88" s="216">
        <v>0</v>
      </c>
      <c r="AO88" s="216">
        <v>0</v>
      </c>
      <c r="AP88" s="216">
        <v>0</v>
      </c>
      <c r="AQ88" s="216">
        <v>0</v>
      </c>
      <c r="AR88" s="216">
        <v>0</v>
      </c>
      <c r="AS88" s="216">
        <v>0</v>
      </c>
      <c r="AT88" s="216">
        <v>0</v>
      </c>
      <c r="AU88" s="216">
        <v>0</v>
      </c>
      <c r="AV88" s="216">
        <v>0</v>
      </c>
      <c r="AW88" s="216">
        <v>0</v>
      </c>
      <c r="AX88" s="216">
        <v>0</v>
      </c>
      <c r="AY88" s="216">
        <v>0</v>
      </c>
      <c r="AZ88" s="216">
        <v>0</v>
      </c>
    </row>
    <row r="89" spans="1:52" x14ac:dyDescent="0.3">
      <c r="A89" s="224" t="s">
        <v>249</v>
      </c>
      <c r="B89" s="215">
        <v>-443953.56879999978</v>
      </c>
      <c r="C89" s="215">
        <v>-1562663.0327999999</v>
      </c>
      <c r="D89" s="215">
        <v>5738106.0162213482</v>
      </c>
      <c r="E89" s="215">
        <v>5660809.5398203786</v>
      </c>
      <c r="F89" s="215">
        <v>5836016.186268176</v>
      </c>
      <c r="G89" s="215">
        <v>6016449.245647612</v>
      </c>
      <c r="H89" s="215">
        <v>6202280.6709337635</v>
      </c>
      <c r="I89" s="215">
        <v>6393669.6203641007</v>
      </c>
      <c r="J89" s="215">
        <v>6580234.2801043894</v>
      </c>
      <c r="K89" s="215">
        <v>6783243.4567678049</v>
      </c>
      <c r="L89" s="215">
        <v>6992325.4901167173</v>
      </c>
      <c r="M89" s="253">
        <v>7197734.8292263299</v>
      </c>
      <c r="N89" s="215">
        <v>7419216.7665201984</v>
      </c>
      <c r="O89" s="215">
        <v>7647325.7433184888</v>
      </c>
      <c r="P89" s="215">
        <v>7871712.0312477686</v>
      </c>
      <c r="Q89" s="215">
        <v>8113677.4849458411</v>
      </c>
      <c r="R89" s="215">
        <v>8362884.4836404528</v>
      </c>
      <c r="S89" s="215">
        <v>8619550.2736815047</v>
      </c>
      <c r="T89" s="215">
        <v>8883898.6188093871</v>
      </c>
      <c r="U89" s="215">
        <v>9156159.9956767075</v>
      </c>
      <c r="V89" s="215">
        <v>9426023.2556770891</v>
      </c>
      <c r="W89" s="215">
        <v>9701375.8246984985</v>
      </c>
      <c r="X89" s="215">
        <v>9998425.718086049</v>
      </c>
      <c r="Y89" s="215">
        <v>10304369.689660825</v>
      </c>
      <c r="Z89" s="215">
        <v>10619474.561768441</v>
      </c>
      <c r="AA89" s="215">
        <v>10944015.161424892</v>
      </c>
      <c r="AB89" s="215">
        <v>11278274.560456628</v>
      </c>
      <c r="AC89" s="215">
        <v>11622544.322844923</v>
      </c>
      <c r="AD89" s="215">
        <v>11977124.759490468</v>
      </c>
      <c r="AE89" s="215">
        <v>12342325.190620979</v>
      </c>
      <c r="AF89" s="215">
        <v>12718464.216070997</v>
      </c>
      <c r="AG89" s="215">
        <v>13105869.993670123</v>
      </c>
      <c r="AH89" s="215">
        <v>13504880.525982823</v>
      </c>
      <c r="AI89" s="215">
        <v>13915843.955650508</v>
      </c>
      <c r="AJ89" s="215">
        <v>14339118.86959381</v>
      </c>
      <c r="AK89" s="215">
        <v>14775074.612341024</v>
      </c>
      <c r="AL89" s="215">
        <v>15224091.608756255</v>
      </c>
      <c r="AM89" s="215">
        <v>15686561.696449522</v>
      </c>
      <c r="AN89" s="215">
        <v>16162888.468159206</v>
      </c>
      <c r="AO89" s="215">
        <v>16653487.624405783</v>
      </c>
      <c r="AP89" s="215">
        <v>17158787.336725354</v>
      </c>
      <c r="AQ89" s="215">
        <v>17679228.621800106</v>
      </c>
      <c r="AR89" s="215">
        <v>18190654.160200462</v>
      </c>
      <c r="AS89" s="215">
        <v>18742016.612750668</v>
      </c>
      <c r="AT89" s="215">
        <v>19309902.520262979</v>
      </c>
      <c r="AU89" s="215">
        <v>19894807.586386267</v>
      </c>
      <c r="AV89" s="215">
        <v>20497242.385878861</v>
      </c>
      <c r="AW89" s="215">
        <v>21117732.810741812</v>
      </c>
      <c r="AX89" s="215">
        <v>21756820.529736266</v>
      </c>
      <c r="AY89" s="215">
        <v>22415063.461686153</v>
      </c>
      <c r="AZ89" s="215">
        <v>23093036.262980137</v>
      </c>
    </row>
    <row r="90" spans="1:52" x14ac:dyDescent="0.3">
      <c r="A90" s="224" t="s">
        <v>427</v>
      </c>
      <c r="B90" s="215">
        <v>-443953.56879999978</v>
      </c>
      <c r="C90" s="215">
        <v>-2006616.6015999997</v>
      </c>
      <c r="D90" s="215">
        <v>3731489.4146213485</v>
      </c>
      <c r="E90" s="215">
        <v>9392298.9544417262</v>
      </c>
      <c r="F90" s="215">
        <v>15228315.140709903</v>
      </c>
      <c r="G90" s="215">
        <v>21244764.386357516</v>
      </c>
      <c r="H90" s="215">
        <v>27447045.05729128</v>
      </c>
      <c r="I90" s="215">
        <v>33840714.677655384</v>
      </c>
      <c r="J90" s="215">
        <v>40420948.957759775</v>
      </c>
      <c r="K90" s="215">
        <v>47204192.41452758</v>
      </c>
      <c r="L90" s="215">
        <v>54196517.904644296</v>
      </c>
      <c r="M90" s="253">
        <v>61394252.733870625</v>
      </c>
      <c r="N90" s="215">
        <v>68813469.500390828</v>
      </c>
      <c r="O90" s="215">
        <v>76460795.243709311</v>
      </c>
      <c r="P90" s="215">
        <v>84332507.274957076</v>
      </c>
      <c r="Q90" s="215">
        <v>92446184.759902924</v>
      </c>
      <c r="R90" s="215">
        <v>100809069.24354337</v>
      </c>
      <c r="S90" s="215">
        <v>109428619.51722488</v>
      </c>
      <c r="T90" s="215">
        <v>118312518.13603427</v>
      </c>
      <c r="U90" s="215">
        <v>127468678.13171098</v>
      </c>
      <c r="V90" s="215">
        <v>136894701.38738805</v>
      </c>
      <c r="W90" s="215">
        <v>146596077.21208656</v>
      </c>
      <c r="X90" s="215">
        <v>156594502.93017262</v>
      </c>
      <c r="Y90" s="215">
        <v>166898872.61983344</v>
      </c>
      <c r="Z90" s="215">
        <v>177518347.18160188</v>
      </c>
      <c r="AA90" s="215">
        <v>188462362.34302679</v>
      </c>
      <c r="AB90" s="215">
        <v>199740636.90348342</v>
      </c>
      <c r="AC90" s="215">
        <v>211363181.22632834</v>
      </c>
      <c r="AD90" s="215">
        <v>223340305.9858188</v>
      </c>
      <c r="AE90" s="215">
        <v>235682631.17643979</v>
      </c>
      <c r="AF90" s="215">
        <v>248401095.3925108</v>
      </c>
      <c r="AG90" s="215">
        <v>261506965.38618094</v>
      </c>
      <c r="AH90" s="215">
        <v>275011845.91216373</v>
      </c>
      <c r="AI90" s="215">
        <v>288927689.86781424</v>
      </c>
      <c r="AJ90" s="215">
        <v>303266808.73740804</v>
      </c>
      <c r="AK90" s="215">
        <v>318041883.34974909</v>
      </c>
      <c r="AL90" s="215">
        <v>333265974.95850533</v>
      </c>
      <c r="AM90" s="215">
        <v>348952536.65495485</v>
      </c>
      <c r="AN90" s="215">
        <v>365115425.12311405</v>
      </c>
      <c r="AO90" s="215">
        <v>381768912.74751985</v>
      </c>
      <c r="AP90" s="215">
        <v>398927700.0842452</v>
      </c>
      <c r="AQ90" s="215">
        <v>416606928.70604533</v>
      </c>
      <c r="AR90" s="215">
        <v>434797582.86624581</v>
      </c>
      <c r="AS90" s="215">
        <v>453539599.47899646</v>
      </c>
      <c r="AT90" s="215">
        <v>472849501.99925941</v>
      </c>
      <c r="AU90" s="215">
        <v>492744309.58564568</v>
      </c>
      <c r="AV90" s="215">
        <v>513241551.97152454</v>
      </c>
      <c r="AW90" s="215">
        <v>534359284.78226638</v>
      </c>
      <c r="AX90" s="215">
        <v>556116105.31200266</v>
      </c>
      <c r="AY90" s="215">
        <v>578531168.77368879</v>
      </c>
      <c r="AZ90" s="215">
        <v>601624205.0366689</v>
      </c>
    </row>
    <row r="91" spans="1:52" x14ac:dyDescent="0.3">
      <c r="A91" s="225" t="s">
        <v>248</v>
      </c>
      <c r="B91" s="226">
        <v>1</v>
      </c>
      <c r="C91" s="226">
        <v>0.89928057553956831</v>
      </c>
      <c r="D91" s="226">
        <v>0.80870555354277707</v>
      </c>
      <c r="E91" s="226">
        <v>0.72725319563199364</v>
      </c>
      <c r="F91" s="226">
        <v>0.65400467233092952</v>
      </c>
      <c r="G91" s="226">
        <v>0.58813369813932503</v>
      </c>
      <c r="H91" s="226">
        <v>0.52889721055694694</v>
      </c>
      <c r="I91" s="226">
        <v>0.47562698791092334</v>
      </c>
      <c r="J91" s="226">
        <v>0.42772211143068645</v>
      </c>
      <c r="K91" s="226">
        <v>0.384642186538387</v>
      </c>
      <c r="L91" s="226">
        <v>0.34590124688703866</v>
      </c>
      <c r="M91" s="257">
        <v>0.31106227238043038</v>
      </c>
      <c r="N91" s="226">
        <v>0.27973225933491941</v>
      </c>
      <c r="O91" s="226">
        <v>0.25155778717169008</v>
      </c>
      <c r="P91" s="226">
        <v>0.22622103162921764</v>
      </c>
      <c r="Q91" s="226">
        <v>0.2034361795226777</v>
      </c>
      <c r="R91" s="226">
        <v>0.18294620460672453</v>
      </c>
      <c r="S91" s="226">
        <v>0.16451996817151485</v>
      </c>
      <c r="T91" s="226">
        <v>0.14794961166503132</v>
      </c>
      <c r="U91" s="226">
        <v>0.133048211928985</v>
      </c>
      <c r="V91" s="226">
        <v>0.11964767259800806</v>
      </c>
      <c r="W91" s="226">
        <v>0.10759682787590652</v>
      </c>
      <c r="X91" s="226">
        <v>9.6759737298477089E-2</v>
      </c>
      <c r="Y91" s="226">
        <v>8.7014152246831886E-2</v>
      </c>
      <c r="Z91" s="226">
        <v>7.825013691261859E-2</v>
      </c>
      <c r="AA91" s="226">
        <v>7.0368828158829652E-2</v>
      </c>
      <c r="AB91" s="226">
        <v>1</v>
      </c>
      <c r="AC91" s="226">
        <v>1</v>
      </c>
      <c r="AD91" s="226">
        <v>1</v>
      </c>
      <c r="AE91" s="226">
        <v>1</v>
      </c>
      <c r="AF91" s="226">
        <v>1</v>
      </c>
      <c r="AG91" s="226">
        <v>1</v>
      </c>
      <c r="AH91" s="226">
        <v>1</v>
      </c>
      <c r="AI91" s="226">
        <v>1</v>
      </c>
      <c r="AJ91" s="226">
        <v>1</v>
      </c>
      <c r="AK91" s="226">
        <v>1</v>
      </c>
      <c r="AL91" s="226">
        <v>1</v>
      </c>
      <c r="AM91" s="226">
        <v>1</v>
      </c>
      <c r="AN91" s="226">
        <v>1</v>
      </c>
      <c r="AO91" s="226">
        <v>1</v>
      </c>
      <c r="AP91" s="226">
        <v>1</v>
      </c>
      <c r="AQ91" s="226">
        <v>1</v>
      </c>
      <c r="AR91" s="226">
        <v>1</v>
      </c>
      <c r="AS91" s="226">
        <v>1</v>
      </c>
      <c r="AT91" s="226">
        <v>1</v>
      </c>
      <c r="AU91" s="226">
        <v>1</v>
      </c>
      <c r="AV91" s="226">
        <v>1</v>
      </c>
      <c r="AW91" s="226">
        <v>1</v>
      </c>
      <c r="AX91" s="226">
        <v>1</v>
      </c>
      <c r="AY91" s="226">
        <v>1</v>
      </c>
      <c r="AZ91" s="226">
        <v>1</v>
      </c>
    </row>
    <row r="92" spans="1:52" x14ac:dyDescent="0.3">
      <c r="A92" s="227" t="s">
        <v>428</v>
      </c>
      <c r="B92" s="228">
        <v>-443953.56879999978</v>
      </c>
      <c r="C92" s="228">
        <v>-1405272.5115107913</v>
      </c>
      <c r="D92" s="228">
        <v>4640438.2021354251</v>
      </c>
      <c r="E92" s="228">
        <v>4116841.8276984459</v>
      </c>
      <c r="F92" s="228">
        <v>3816781.8536183191</v>
      </c>
      <c r="G92" s="228">
        <v>3538476.5445102826</v>
      </c>
      <c r="H92" s="228">
        <v>3280368.945948137</v>
      </c>
      <c r="I92" s="228">
        <v>3041001.8232313539</v>
      </c>
      <c r="J92" s="228">
        <v>2814511.6999948323</v>
      </c>
      <c r="K92" s="228">
        <v>2609121.5950333751</v>
      </c>
      <c r="L92" s="228">
        <v>2418654.105671396</v>
      </c>
      <c r="M92" s="253">
        <v>2238943.7519709114</v>
      </c>
      <c r="N92" s="228">
        <v>2075394.2685942103</v>
      </c>
      <c r="O92" s="228">
        <v>1923744.341770299</v>
      </c>
      <c r="P92" s="228">
        <v>1780746.8163969945</v>
      </c>
      <c r="Q92" s="228">
        <v>1650615.5494165502</v>
      </c>
      <c r="R92" s="228">
        <v>1529957.975846488</v>
      </c>
      <c r="S92" s="228">
        <v>1418088.1366788533</v>
      </c>
      <c r="T92" s="228">
        <v>1314369.3507243569</v>
      </c>
      <c r="U92" s="228">
        <v>1218210.7155604889</v>
      </c>
      <c r="V92" s="228">
        <v>1127801.7443964623</v>
      </c>
      <c r="W92" s="228">
        <v>1043837.264769565</v>
      </c>
      <c r="X92" s="228">
        <v>967445.04588034318</v>
      </c>
      <c r="Y92" s="228">
        <v>896625.99298378685</v>
      </c>
      <c r="Z92" s="228">
        <v>830975.33839845075</v>
      </c>
      <c r="AA92" s="228">
        <v>770117.52226193459</v>
      </c>
      <c r="AB92" s="228">
        <v>11278274.560456628</v>
      </c>
      <c r="AC92" s="228">
        <v>11622544.322844923</v>
      </c>
      <c r="AD92" s="228">
        <v>11977124.759490468</v>
      </c>
      <c r="AE92" s="228">
        <v>12342325.190620979</v>
      </c>
      <c r="AF92" s="228">
        <v>12718464.216070997</v>
      </c>
      <c r="AG92" s="228">
        <v>13105869.993670123</v>
      </c>
      <c r="AH92" s="228">
        <v>13504880.525982823</v>
      </c>
      <c r="AI92" s="228">
        <v>13915843.955650508</v>
      </c>
      <c r="AJ92" s="228">
        <v>14339118.86959381</v>
      </c>
      <c r="AK92" s="228">
        <v>14775074.612341024</v>
      </c>
      <c r="AL92" s="228">
        <v>15224091.608756255</v>
      </c>
      <c r="AM92" s="228">
        <v>15686561.696449522</v>
      </c>
      <c r="AN92" s="228">
        <v>16162888.468159206</v>
      </c>
      <c r="AO92" s="228">
        <v>16653487.624405783</v>
      </c>
      <c r="AP92" s="228">
        <v>17158787.336725354</v>
      </c>
      <c r="AQ92" s="228">
        <v>17679228.621800106</v>
      </c>
      <c r="AR92" s="228">
        <v>18190654.160200462</v>
      </c>
      <c r="AS92" s="228">
        <v>18742016.612750668</v>
      </c>
      <c r="AT92" s="228">
        <v>19309902.520262979</v>
      </c>
      <c r="AU92" s="228">
        <v>19894807.586386267</v>
      </c>
      <c r="AV92" s="228">
        <v>20497242.385878861</v>
      </c>
      <c r="AW92" s="228">
        <v>21117732.810741812</v>
      </c>
      <c r="AX92" s="228">
        <v>21756820.529736266</v>
      </c>
      <c r="AY92" s="228">
        <v>22415063.461686153</v>
      </c>
      <c r="AZ92" s="228">
        <v>23093036.262980137</v>
      </c>
    </row>
    <row r="93" spans="1:52" x14ac:dyDescent="0.3">
      <c r="A93" s="227" t="s">
        <v>429</v>
      </c>
      <c r="B93" s="228">
        <v>-443953.56879999978</v>
      </c>
      <c r="C93" s="228">
        <v>-1849226.080310791</v>
      </c>
      <c r="D93" s="228">
        <v>2791212.1218246343</v>
      </c>
      <c r="E93" s="228">
        <v>6908053.9495230801</v>
      </c>
      <c r="F93" s="228">
        <v>10724835.8031414</v>
      </c>
      <c r="G93" s="228">
        <v>14263312.347651683</v>
      </c>
      <c r="H93" s="228">
        <v>17543681.293599822</v>
      </c>
      <c r="I93" s="228">
        <v>20584683.116831176</v>
      </c>
      <c r="J93" s="228">
        <v>23399194.816826008</v>
      </c>
      <c r="K93" s="228">
        <v>26008316.411859382</v>
      </c>
      <c r="L93" s="228">
        <v>28426970.517530777</v>
      </c>
      <c r="M93" s="253">
        <v>30665914.269501686</v>
      </c>
      <c r="N93" s="228">
        <v>32741308.538095895</v>
      </c>
      <c r="O93" s="228">
        <v>34665052.879866198</v>
      </c>
      <c r="P93" s="228">
        <v>36445799.696263194</v>
      </c>
      <c r="Q93" s="228">
        <v>38096415.245679744</v>
      </c>
      <c r="R93" s="228">
        <v>39626373.221526235</v>
      </c>
      <c r="S93" s="228">
        <v>41044461.358205087</v>
      </c>
      <c r="T93" s="228">
        <v>42358830.708929442</v>
      </c>
      <c r="U93" s="228">
        <v>43577041.42448993</v>
      </c>
      <c r="V93" s="228">
        <v>44704843.168886393</v>
      </c>
      <c r="W93" s="228">
        <v>45748680.433655955</v>
      </c>
      <c r="X93" s="228">
        <v>46716125.479536295</v>
      </c>
      <c r="Y93" s="228">
        <v>47612751.472520083</v>
      </c>
      <c r="Z93" s="228">
        <v>48443726.810918532</v>
      </c>
      <c r="AA93" s="228">
        <v>49213844.333180465</v>
      </c>
      <c r="AB93" s="228">
        <v>60492118.893637091</v>
      </c>
      <c r="AC93" s="228">
        <v>72114663.216482013</v>
      </c>
      <c r="AD93" s="228">
        <v>84091787.975972474</v>
      </c>
      <c r="AE93" s="228">
        <v>96434113.166593447</v>
      </c>
      <c r="AF93" s="228">
        <v>109152577.38266444</v>
      </c>
      <c r="AG93" s="228">
        <v>122258447.37633456</v>
      </c>
      <c r="AH93" s="228">
        <v>135763327.90231737</v>
      </c>
      <c r="AI93" s="228">
        <v>149679171.85796788</v>
      </c>
      <c r="AJ93" s="228">
        <v>164018290.72756168</v>
      </c>
      <c r="AK93" s="228">
        <v>178793365.3399027</v>
      </c>
      <c r="AL93" s="228">
        <v>194017456.94865894</v>
      </c>
      <c r="AM93" s="228">
        <v>209704018.64510846</v>
      </c>
      <c r="AN93" s="228">
        <v>225866907.11326766</v>
      </c>
      <c r="AO93" s="228">
        <v>242520394.73767343</v>
      </c>
      <c r="AP93" s="228">
        <v>259679182.07439879</v>
      </c>
      <c r="AQ93" s="228">
        <v>277358410.69619888</v>
      </c>
      <c r="AR93" s="228">
        <v>295549064.85639936</v>
      </c>
      <c r="AS93" s="228">
        <v>314291081.46915001</v>
      </c>
      <c r="AT93" s="228">
        <v>333600983.98941296</v>
      </c>
      <c r="AU93" s="228">
        <v>353495791.57579923</v>
      </c>
      <c r="AV93" s="228">
        <v>373993033.96167809</v>
      </c>
      <c r="AW93" s="228">
        <v>395110766.77241993</v>
      </c>
      <c r="AX93" s="228">
        <v>416867587.30215621</v>
      </c>
      <c r="AY93" s="228">
        <v>439282650.76384234</v>
      </c>
      <c r="AZ93" s="228">
        <v>462375687.02682251</v>
      </c>
    </row>
    <row r="94" spans="1:52" x14ac:dyDescent="0.3">
      <c r="A94" s="227" t="s">
        <v>430</v>
      </c>
      <c r="B94" s="229">
        <v>0</v>
      </c>
      <c r="C94" s="229">
        <v>0</v>
      </c>
      <c r="D94" s="229">
        <v>1.2428595104309643</v>
      </c>
      <c r="E94" s="229">
        <v>1.7798140956373878</v>
      </c>
      <c r="F94" s="229">
        <v>1.9224398410389232</v>
      </c>
      <c r="G94" s="229">
        <v>1.9660482598064775</v>
      </c>
      <c r="H94" s="229">
        <v>1.9802954334435987</v>
      </c>
      <c r="I94" s="229">
        <v>1.9850949563338727</v>
      </c>
      <c r="J94" s="229">
        <v>1.9867315647244523</v>
      </c>
      <c r="K94" s="229">
        <v>1.9872938978686392</v>
      </c>
      <c r="L94" s="229">
        <v>1.9874875935505023</v>
      </c>
      <c r="M94" s="258">
        <v>1.987554286763197</v>
      </c>
      <c r="N94" s="229">
        <v>1.9875772910872227</v>
      </c>
      <c r="O94" s="229">
        <v>1.9875852269922141</v>
      </c>
      <c r="P94" s="229">
        <v>1.9875879611184302</v>
      </c>
      <c r="Q94" s="229">
        <v>1.9875889043969281</v>
      </c>
      <c r="R94" s="229">
        <v>1.987589229825006</v>
      </c>
      <c r="S94" s="229">
        <v>1.987589342094449</v>
      </c>
      <c r="T94" s="229">
        <v>1.9875893808255927</v>
      </c>
      <c r="U94" s="229">
        <v>1.987589394186879</v>
      </c>
      <c r="V94" s="229">
        <v>1.9875893987909548</v>
      </c>
      <c r="W94" s="229">
        <v>1.9875894003770389</v>
      </c>
      <c r="X94" s="229">
        <v>1.9875894009241852</v>
      </c>
      <c r="Y94" s="229">
        <v>1.9875894011129298</v>
      </c>
      <c r="Z94" s="229">
        <v>1.9875894011780382</v>
      </c>
      <c r="AA94" s="229">
        <v>1.9875894012004962</v>
      </c>
      <c r="AB94" s="229">
        <v>1.9875894012082433</v>
      </c>
      <c r="AC94" s="229">
        <v>1.987589401210915</v>
      </c>
      <c r="AD94" s="229">
        <v>1.9875894012118365</v>
      </c>
      <c r="AE94" s="229">
        <v>1.9875894012121544</v>
      </c>
      <c r="AF94" s="229">
        <v>1.9875894012122646</v>
      </c>
      <c r="AG94" s="229">
        <v>1.9875894012123023</v>
      </c>
      <c r="AH94" s="229">
        <v>1.9875894012123152</v>
      </c>
      <c r="AI94" s="229">
        <v>1.9875894012123192</v>
      </c>
      <c r="AJ94" s="229">
        <v>1.9875894012123201</v>
      </c>
      <c r="AK94" s="229">
        <v>1.9875894012123192</v>
      </c>
      <c r="AL94" s="229">
        <v>1.9875894012123183</v>
      </c>
      <c r="AM94" s="229">
        <v>1.987589401212317</v>
      </c>
      <c r="AN94" s="229">
        <v>1.9875894012123152</v>
      </c>
      <c r="AO94" s="229">
        <v>1.987589401212313</v>
      </c>
      <c r="AP94" s="229">
        <v>1.9875894012123103</v>
      </c>
      <c r="AQ94" s="229">
        <v>1.9875894012123063</v>
      </c>
      <c r="AR94" s="229">
        <v>1.9875894012123014</v>
      </c>
      <c r="AS94" s="229">
        <v>1.9875894012122965</v>
      </c>
      <c r="AT94" s="229">
        <v>1.9875894012122912</v>
      </c>
      <c r="AU94" s="229">
        <v>1.9875894012122846</v>
      </c>
      <c r="AV94" s="229">
        <v>1.9875894012122775</v>
      </c>
      <c r="AW94" s="229">
        <v>1.9875894012122686</v>
      </c>
      <c r="AX94" s="229">
        <v>1.9875894012122597</v>
      </c>
      <c r="AY94" s="229">
        <v>1.9875894012122508</v>
      </c>
      <c r="AZ94" s="229">
        <v>1.9875894012122397</v>
      </c>
    </row>
    <row r="95" spans="1:52" x14ac:dyDescent="0.3">
      <c r="A95" s="227" t="s">
        <v>431</v>
      </c>
      <c r="B95" s="230">
        <v>0</v>
      </c>
      <c r="C95" s="230">
        <v>0</v>
      </c>
      <c r="D95" s="230">
        <v>1.3497001616783293</v>
      </c>
      <c r="E95" s="230">
        <v>0</v>
      </c>
      <c r="F95" s="230">
        <v>0</v>
      </c>
      <c r="G95" s="230">
        <v>0</v>
      </c>
      <c r="H95" s="230">
        <v>0</v>
      </c>
      <c r="I95" s="230">
        <v>0</v>
      </c>
      <c r="J95" s="230">
        <v>0</v>
      </c>
      <c r="K95" s="230">
        <v>0</v>
      </c>
      <c r="L95" s="230">
        <v>0</v>
      </c>
      <c r="M95" s="259">
        <v>0</v>
      </c>
      <c r="N95" s="230">
        <v>0</v>
      </c>
      <c r="O95" s="230">
        <v>0</v>
      </c>
      <c r="P95" s="230">
        <v>0</v>
      </c>
      <c r="Q95" s="230">
        <v>0</v>
      </c>
      <c r="R95" s="230">
        <v>0</v>
      </c>
      <c r="S95" s="230">
        <v>0</v>
      </c>
      <c r="T95" s="230">
        <v>0</v>
      </c>
      <c r="U95" s="230">
        <v>0</v>
      </c>
      <c r="V95" s="230">
        <v>0</v>
      </c>
      <c r="W95" s="230">
        <v>0</v>
      </c>
      <c r="X95" s="230">
        <v>0</v>
      </c>
      <c r="Y95" s="230">
        <v>0</v>
      </c>
      <c r="Z95" s="230">
        <v>0</v>
      </c>
      <c r="AA95" s="230">
        <v>0</v>
      </c>
      <c r="AB95" s="230">
        <v>0</v>
      </c>
      <c r="AC95" s="230">
        <v>0</v>
      </c>
      <c r="AD95" s="230">
        <v>0</v>
      </c>
      <c r="AE95" s="230">
        <v>0</v>
      </c>
      <c r="AF95" s="230">
        <v>0</v>
      </c>
      <c r="AG95" s="230">
        <v>0</v>
      </c>
      <c r="AH95" s="230">
        <v>0</v>
      </c>
      <c r="AI95" s="230">
        <v>0</v>
      </c>
      <c r="AJ95" s="230">
        <v>0</v>
      </c>
      <c r="AK95" s="230">
        <v>0</v>
      </c>
      <c r="AL95" s="230">
        <v>0</v>
      </c>
      <c r="AM95" s="230">
        <v>0</v>
      </c>
      <c r="AN95" s="230">
        <v>0</v>
      </c>
      <c r="AO95" s="230">
        <v>0</v>
      </c>
      <c r="AP95" s="230">
        <v>0</v>
      </c>
      <c r="AQ95" s="230">
        <v>0</v>
      </c>
      <c r="AR95" s="230">
        <v>0</v>
      </c>
      <c r="AS95" s="230">
        <v>0</v>
      </c>
      <c r="AT95" s="230">
        <v>0</v>
      </c>
      <c r="AU95" s="230">
        <v>0</v>
      </c>
      <c r="AV95" s="230">
        <v>0</v>
      </c>
      <c r="AW95" s="230">
        <v>0</v>
      </c>
      <c r="AX95" s="230">
        <v>0</v>
      </c>
      <c r="AY95" s="230">
        <v>0</v>
      </c>
      <c r="AZ95" s="230">
        <v>0</v>
      </c>
    </row>
    <row r="96" spans="1:52" ht="16.2" thickBot="1" x14ac:dyDescent="0.35">
      <c r="A96" s="231" t="s">
        <v>432</v>
      </c>
      <c r="B96" s="232">
        <v>0</v>
      </c>
      <c r="C96" s="232">
        <v>0</v>
      </c>
      <c r="D96" s="232">
        <v>1.3985024688961096</v>
      </c>
      <c r="E96" s="232">
        <v>0</v>
      </c>
      <c r="F96" s="232">
        <v>0</v>
      </c>
      <c r="G96" s="232">
        <v>0</v>
      </c>
      <c r="H96" s="232">
        <v>0</v>
      </c>
      <c r="I96" s="232">
        <v>0</v>
      </c>
      <c r="J96" s="232">
        <v>0</v>
      </c>
      <c r="K96" s="232">
        <v>0</v>
      </c>
      <c r="L96" s="232">
        <v>0</v>
      </c>
      <c r="M96" s="260">
        <v>0</v>
      </c>
      <c r="N96" s="232">
        <v>0</v>
      </c>
      <c r="O96" s="232">
        <v>0</v>
      </c>
      <c r="P96" s="232">
        <v>0</v>
      </c>
      <c r="Q96" s="232">
        <v>0</v>
      </c>
      <c r="R96" s="232">
        <v>0</v>
      </c>
      <c r="S96" s="232">
        <v>0</v>
      </c>
      <c r="T96" s="232">
        <v>0</v>
      </c>
      <c r="U96" s="232">
        <v>0</v>
      </c>
      <c r="V96" s="232">
        <v>0</v>
      </c>
      <c r="W96" s="232">
        <v>0</v>
      </c>
      <c r="X96" s="232">
        <v>0</v>
      </c>
      <c r="Y96" s="232">
        <v>0</v>
      </c>
      <c r="Z96" s="232">
        <v>0</v>
      </c>
      <c r="AA96" s="232">
        <v>0</v>
      </c>
      <c r="AB96" s="232">
        <v>0</v>
      </c>
      <c r="AC96" s="232">
        <v>0</v>
      </c>
      <c r="AD96" s="232">
        <v>0</v>
      </c>
      <c r="AE96" s="232">
        <v>0</v>
      </c>
      <c r="AF96" s="232">
        <v>0</v>
      </c>
      <c r="AG96" s="232">
        <v>0</v>
      </c>
      <c r="AH96" s="232">
        <v>0</v>
      </c>
      <c r="AI96" s="232">
        <v>0</v>
      </c>
      <c r="AJ96" s="232">
        <v>0</v>
      </c>
      <c r="AK96" s="232">
        <v>0</v>
      </c>
      <c r="AL96" s="232">
        <v>0</v>
      </c>
      <c r="AM96" s="232">
        <v>0</v>
      </c>
      <c r="AN96" s="232">
        <v>0</v>
      </c>
      <c r="AO96" s="232">
        <v>0</v>
      </c>
      <c r="AP96" s="232">
        <v>0</v>
      </c>
      <c r="AQ96" s="232">
        <v>0</v>
      </c>
      <c r="AR96" s="232">
        <v>0</v>
      </c>
      <c r="AS96" s="232">
        <v>0</v>
      </c>
      <c r="AT96" s="232">
        <v>0</v>
      </c>
      <c r="AU96" s="232">
        <v>0</v>
      </c>
      <c r="AV96" s="232">
        <v>0</v>
      </c>
      <c r="AW96" s="232">
        <v>0</v>
      </c>
      <c r="AX96" s="232">
        <v>0</v>
      </c>
      <c r="AY96" s="232">
        <v>0</v>
      </c>
      <c r="AZ96" s="232">
        <v>0</v>
      </c>
    </row>
  </sheetData>
  <mergeCells count="14">
    <mergeCell ref="A5:K5"/>
    <mergeCell ref="A7:K7"/>
    <mergeCell ref="A9:K9"/>
    <mergeCell ref="A10:K10"/>
    <mergeCell ref="A12:K12"/>
    <mergeCell ref="A13:K13"/>
    <mergeCell ref="A15:K15"/>
    <mergeCell ref="A16:K16"/>
    <mergeCell ref="D31:E31"/>
    <mergeCell ref="D28:E28"/>
    <mergeCell ref="D29:E29"/>
    <mergeCell ref="D30:E30"/>
    <mergeCell ref="A22:AR22"/>
    <mergeCell ref="A18:K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tabSelected="1" view="pageBreakPreview" topLeftCell="A46" zoomScale="70" zoomScaleSheetLayoutView="70" workbookViewId="0">
      <selection activeCell="N23" sqref="N23"/>
    </sheetView>
  </sheetViews>
  <sheetFormatPr defaultRowHeight="15.6" x14ac:dyDescent="0.3"/>
  <cols>
    <col min="1" max="1" width="9.109375" style="130"/>
    <col min="2" max="2" width="37.6640625" style="130" customWidth="1"/>
    <col min="3" max="3" width="14.109375" style="130" customWidth="1"/>
    <col min="4" max="4" width="18.5546875" style="130" customWidth="1"/>
    <col min="5" max="6" width="0" style="130" hidden="1" customWidth="1"/>
    <col min="7" max="7" width="16.33203125" style="130" bestFit="1" customWidth="1"/>
    <col min="8" max="8" width="20" style="130" bestFit="1" customWidth="1"/>
    <col min="9" max="10" width="18.33203125" style="130" customWidth="1"/>
    <col min="11" max="11" width="64.88671875" style="130" customWidth="1"/>
    <col min="12" max="12" width="32.33203125" style="130" customWidth="1"/>
    <col min="13" max="246" width="9.109375" style="130"/>
    <col min="247" max="247" width="37.6640625" style="130" customWidth="1"/>
    <col min="248" max="248" width="9.109375" style="130"/>
    <col min="249" max="249" width="12.88671875" style="130" customWidth="1"/>
    <col min="250" max="251" width="0" style="130" hidden="1" customWidth="1"/>
    <col min="252" max="252" width="18.33203125" style="130" customWidth="1"/>
    <col min="253" max="253" width="64.88671875" style="130" customWidth="1"/>
    <col min="254" max="257" width="9.109375" style="130"/>
    <col min="258" max="258" width="14.88671875" style="130" customWidth="1"/>
    <col min="259" max="502" width="9.109375" style="130"/>
    <col min="503" max="503" width="37.6640625" style="130" customWidth="1"/>
    <col min="504" max="504" width="9.109375" style="130"/>
    <col min="505" max="505" width="12.88671875" style="130" customWidth="1"/>
    <col min="506" max="507" width="0" style="130" hidden="1" customWidth="1"/>
    <col min="508" max="508" width="18.33203125" style="130" customWidth="1"/>
    <col min="509" max="509" width="64.88671875" style="130" customWidth="1"/>
    <col min="510" max="513" width="9.109375" style="130"/>
    <col min="514" max="514" width="14.88671875" style="130" customWidth="1"/>
    <col min="515" max="758" width="9.109375" style="130"/>
    <col min="759" max="759" width="37.6640625" style="130" customWidth="1"/>
    <col min="760" max="760" width="9.109375" style="130"/>
    <col min="761" max="761" width="12.88671875" style="130" customWidth="1"/>
    <col min="762" max="763" width="0" style="130" hidden="1" customWidth="1"/>
    <col min="764" max="764" width="18.33203125" style="130" customWidth="1"/>
    <col min="765" max="765" width="64.88671875" style="130" customWidth="1"/>
    <col min="766" max="769" width="9.109375" style="130"/>
    <col min="770" max="770" width="14.88671875" style="130" customWidth="1"/>
    <col min="771" max="1014" width="9.109375" style="130"/>
    <col min="1015" max="1015" width="37.6640625" style="130" customWidth="1"/>
    <col min="1016" max="1016" width="9.109375" style="130"/>
    <col min="1017" max="1017" width="12.88671875" style="130" customWidth="1"/>
    <col min="1018" max="1019" width="0" style="130" hidden="1" customWidth="1"/>
    <col min="1020" max="1020" width="18.33203125" style="130" customWidth="1"/>
    <col min="1021" max="1021" width="64.88671875" style="130" customWidth="1"/>
    <col min="1022" max="1025" width="9.109375" style="130"/>
    <col min="1026" max="1026" width="14.88671875" style="130" customWidth="1"/>
    <col min="1027" max="1270" width="9.109375" style="130"/>
    <col min="1271" max="1271" width="37.6640625" style="130" customWidth="1"/>
    <col min="1272" max="1272" width="9.109375" style="130"/>
    <col min="1273" max="1273" width="12.88671875" style="130" customWidth="1"/>
    <col min="1274" max="1275" width="0" style="130" hidden="1" customWidth="1"/>
    <col min="1276" max="1276" width="18.33203125" style="130" customWidth="1"/>
    <col min="1277" max="1277" width="64.88671875" style="130" customWidth="1"/>
    <col min="1278" max="1281" width="9.109375" style="130"/>
    <col min="1282" max="1282" width="14.88671875" style="130" customWidth="1"/>
    <col min="1283" max="1526" width="9.109375" style="130"/>
    <col min="1527" max="1527" width="37.6640625" style="130" customWidth="1"/>
    <col min="1528" max="1528" width="9.109375" style="130"/>
    <col min="1529" max="1529" width="12.88671875" style="130" customWidth="1"/>
    <col min="1530" max="1531" width="0" style="130" hidden="1" customWidth="1"/>
    <col min="1532" max="1532" width="18.33203125" style="130" customWidth="1"/>
    <col min="1533" max="1533" width="64.88671875" style="130" customWidth="1"/>
    <col min="1534" max="1537" width="9.109375" style="130"/>
    <col min="1538" max="1538" width="14.88671875" style="130" customWidth="1"/>
    <col min="1539" max="1782" width="9.109375" style="130"/>
    <col min="1783" max="1783" width="37.6640625" style="130" customWidth="1"/>
    <col min="1784" max="1784" width="9.109375" style="130"/>
    <col min="1785" max="1785" width="12.88671875" style="130" customWidth="1"/>
    <col min="1786" max="1787" width="0" style="130" hidden="1" customWidth="1"/>
    <col min="1788" max="1788" width="18.33203125" style="130" customWidth="1"/>
    <col min="1789" max="1789" width="64.88671875" style="130" customWidth="1"/>
    <col min="1790" max="1793" width="9.109375" style="130"/>
    <col min="1794" max="1794" width="14.88671875" style="130" customWidth="1"/>
    <col min="1795" max="2038" width="9.109375" style="130"/>
    <col min="2039" max="2039" width="37.6640625" style="130" customWidth="1"/>
    <col min="2040" max="2040" width="9.109375" style="130"/>
    <col min="2041" max="2041" width="12.88671875" style="130" customWidth="1"/>
    <col min="2042" max="2043" width="0" style="130" hidden="1" customWidth="1"/>
    <col min="2044" max="2044" width="18.33203125" style="130" customWidth="1"/>
    <col min="2045" max="2045" width="64.88671875" style="130" customWidth="1"/>
    <col min="2046" max="2049" width="9.109375" style="130"/>
    <col min="2050" max="2050" width="14.88671875" style="130" customWidth="1"/>
    <col min="2051" max="2294" width="9.109375" style="130"/>
    <col min="2295" max="2295" width="37.6640625" style="130" customWidth="1"/>
    <col min="2296" max="2296" width="9.109375" style="130"/>
    <col min="2297" max="2297" width="12.88671875" style="130" customWidth="1"/>
    <col min="2298" max="2299" width="0" style="130" hidden="1" customWidth="1"/>
    <col min="2300" max="2300" width="18.33203125" style="130" customWidth="1"/>
    <col min="2301" max="2301" width="64.88671875" style="130" customWidth="1"/>
    <col min="2302" max="2305" width="9.109375" style="130"/>
    <col min="2306" max="2306" width="14.88671875" style="130" customWidth="1"/>
    <col min="2307" max="2550" width="9.109375" style="130"/>
    <col min="2551" max="2551" width="37.6640625" style="130" customWidth="1"/>
    <col min="2552" max="2552" width="9.109375" style="130"/>
    <col min="2553" max="2553" width="12.88671875" style="130" customWidth="1"/>
    <col min="2554" max="2555" width="0" style="130" hidden="1" customWidth="1"/>
    <col min="2556" max="2556" width="18.33203125" style="130" customWidth="1"/>
    <col min="2557" max="2557" width="64.88671875" style="130" customWidth="1"/>
    <col min="2558" max="2561" width="9.109375" style="130"/>
    <col min="2562" max="2562" width="14.88671875" style="130" customWidth="1"/>
    <col min="2563" max="2806" width="9.109375" style="130"/>
    <col min="2807" max="2807" width="37.6640625" style="130" customWidth="1"/>
    <col min="2808" max="2808" width="9.109375" style="130"/>
    <col min="2809" max="2809" width="12.88671875" style="130" customWidth="1"/>
    <col min="2810" max="2811" width="0" style="130" hidden="1" customWidth="1"/>
    <col min="2812" max="2812" width="18.33203125" style="130" customWidth="1"/>
    <col min="2813" max="2813" width="64.88671875" style="130" customWidth="1"/>
    <col min="2814" max="2817" width="9.109375" style="130"/>
    <col min="2818" max="2818" width="14.88671875" style="130" customWidth="1"/>
    <col min="2819" max="3062" width="9.109375" style="130"/>
    <col min="3063" max="3063" width="37.6640625" style="130" customWidth="1"/>
    <col min="3064" max="3064" width="9.109375" style="130"/>
    <col min="3065" max="3065" width="12.88671875" style="130" customWidth="1"/>
    <col min="3066" max="3067" width="0" style="130" hidden="1" customWidth="1"/>
    <col min="3068" max="3068" width="18.33203125" style="130" customWidth="1"/>
    <col min="3069" max="3069" width="64.88671875" style="130" customWidth="1"/>
    <col min="3070" max="3073" width="9.109375" style="130"/>
    <col min="3074" max="3074" width="14.88671875" style="130" customWidth="1"/>
    <col min="3075" max="3318" width="9.109375" style="130"/>
    <col min="3319" max="3319" width="37.6640625" style="130" customWidth="1"/>
    <col min="3320" max="3320" width="9.109375" style="130"/>
    <col min="3321" max="3321" width="12.88671875" style="130" customWidth="1"/>
    <col min="3322" max="3323" width="0" style="130" hidden="1" customWidth="1"/>
    <col min="3324" max="3324" width="18.33203125" style="130" customWidth="1"/>
    <col min="3325" max="3325" width="64.88671875" style="130" customWidth="1"/>
    <col min="3326" max="3329" width="9.109375" style="130"/>
    <col min="3330" max="3330" width="14.88671875" style="130" customWidth="1"/>
    <col min="3331" max="3574" width="9.109375" style="130"/>
    <col min="3575" max="3575" width="37.6640625" style="130" customWidth="1"/>
    <col min="3576" max="3576" width="9.109375" style="130"/>
    <col min="3577" max="3577" width="12.88671875" style="130" customWidth="1"/>
    <col min="3578" max="3579" width="0" style="130" hidden="1" customWidth="1"/>
    <col min="3580" max="3580" width="18.33203125" style="130" customWidth="1"/>
    <col min="3581" max="3581" width="64.88671875" style="130" customWidth="1"/>
    <col min="3582" max="3585" width="9.109375" style="130"/>
    <col min="3586" max="3586" width="14.88671875" style="130" customWidth="1"/>
    <col min="3587" max="3830" width="9.109375" style="130"/>
    <col min="3831" max="3831" width="37.6640625" style="130" customWidth="1"/>
    <col min="3832" max="3832" width="9.109375" style="130"/>
    <col min="3833" max="3833" width="12.88671875" style="130" customWidth="1"/>
    <col min="3834" max="3835" width="0" style="130" hidden="1" customWidth="1"/>
    <col min="3836" max="3836" width="18.33203125" style="130" customWidth="1"/>
    <col min="3837" max="3837" width="64.88671875" style="130" customWidth="1"/>
    <col min="3838" max="3841" width="9.109375" style="130"/>
    <col min="3842" max="3842" width="14.88671875" style="130" customWidth="1"/>
    <col min="3843" max="4086" width="9.109375" style="130"/>
    <col min="4087" max="4087" width="37.6640625" style="130" customWidth="1"/>
    <col min="4088" max="4088" width="9.109375" style="130"/>
    <col min="4089" max="4089" width="12.88671875" style="130" customWidth="1"/>
    <col min="4090" max="4091" width="0" style="130" hidden="1" customWidth="1"/>
    <col min="4092" max="4092" width="18.33203125" style="130" customWidth="1"/>
    <col min="4093" max="4093" width="64.88671875" style="130" customWidth="1"/>
    <col min="4094" max="4097" width="9.109375" style="130"/>
    <col min="4098" max="4098" width="14.88671875" style="130" customWidth="1"/>
    <col min="4099" max="4342" width="9.109375" style="130"/>
    <col min="4343" max="4343" width="37.6640625" style="130" customWidth="1"/>
    <col min="4344" max="4344" width="9.109375" style="130"/>
    <col min="4345" max="4345" width="12.88671875" style="130" customWidth="1"/>
    <col min="4346" max="4347" width="0" style="130" hidden="1" customWidth="1"/>
    <col min="4348" max="4348" width="18.33203125" style="130" customWidth="1"/>
    <col min="4349" max="4349" width="64.88671875" style="130" customWidth="1"/>
    <col min="4350" max="4353" width="9.109375" style="130"/>
    <col min="4354" max="4354" width="14.88671875" style="130" customWidth="1"/>
    <col min="4355" max="4598" width="9.109375" style="130"/>
    <col min="4599" max="4599" width="37.6640625" style="130" customWidth="1"/>
    <col min="4600" max="4600" width="9.109375" style="130"/>
    <col min="4601" max="4601" width="12.88671875" style="130" customWidth="1"/>
    <col min="4602" max="4603" width="0" style="130" hidden="1" customWidth="1"/>
    <col min="4604" max="4604" width="18.33203125" style="130" customWidth="1"/>
    <col min="4605" max="4605" width="64.88671875" style="130" customWidth="1"/>
    <col min="4606" max="4609" width="9.109375" style="130"/>
    <col min="4610" max="4610" width="14.88671875" style="130" customWidth="1"/>
    <col min="4611" max="4854" width="9.109375" style="130"/>
    <col min="4855" max="4855" width="37.6640625" style="130" customWidth="1"/>
    <col min="4856" max="4856" width="9.109375" style="130"/>
    <col min="4857" max="4857" width="12.88671875" style="130" customWidth="1"/>
    <col min="4858" max="4859" width="0" style="130" hidden="1" customWidth="1"/>
    <col min="4860" max="4860" width="18.33203125" style="130" customWidth="1"/>
    <col min="4861" max="4861" width="64.88671875" style="130" customWidth="1"/>
    <col min="4862" max="4865" width="9.109375" style="130"/>
    <col min="4866" max="4866" width="14.88671875" style="130" customWidth="1"/>
    <col min="4867" max="5110" width="9.109375" style="130"/>
    <col min="5111" max="5111" width="37.6640625" style="130" customWidth="1"/>
    <col min="5112" max="5112" width="9.109375" style="130"/>
    <col min="5113" max="5113" width="12.88671875" style="130" customWidth="1"/>
    <col min="5114" max="5115" width="0" style="130" hidden="1" customWidth="1"/>
    <col min="5116" max="5116" width="18.33203125" style="130" customWidth="1"/>
    <col min="5117" max="5117" width="64.88671875" style="130" customWidth="1"/>
    <col min="5118" max="5121" width="9.109375" style="130"/>
    <col min="5122" max="5122" width="14.88671875" style="130" customWidth="1"/>
    <col min="5123" max="5366" width="9.109375" style="130"/>
    <col min="5367" max="5367" width="37.6640625" style="130" customWidth="1"/>
    <col min="5368" max="5368" width="9.109375" style="130"/>
    <col min="5369" max="5369" width="12.88671875" style="130" customWidth="1"/>
    <col min="5370" max="5371" width="0" style="130" hidden="1" customWidth="1"/>
    <col min="5372" max="5372" width="18.33203125" style="130" customWidth="1"/>
    <col min="5373" max="5373" width="64.88671875" style="130" customWidth="1"/>
    <col min="5374" max="5377" width="9.109375" style="130"/>
    <col min="5378" max="5378" width="14.88671875" style="130" customWidth="1"/>
    <col min="5379" max="5622" width="9.109375" style="130"/>
    <col min="5623" max="5623" width="37.6640625" style="130" customWidth="1"/>
    <col min="5624" max="5624" width="9.109375" style="130"/>
    <col min="5625" max="5625" width="12.88671875" style="130" customWidth="1"/>
    <col min="5626" max="5627" width="0" style="130" hidden="1" customWidth="1"/>
    <col min="5628" max="5628" width="18.33203125" style="130" customWidth="1"/>
    <col min="5629" max="5629" width="64.88671875" style="130" customWidth="1"/>
    <col min="5630" max="5633" width="9.109375" style="130"/>
    <col min="5634" max="5634" width="14.88671875" style="130" customWidth="1"/>
    <col min="5635" max="5878" width="9.109375" style="130"/>
    <col min="5879" max="5879" width="37.6640625" style="130" customWidth="1"/>
    <col min="5880" max="5880" width="9.109375" style="130"/>
    <col min="5881" max="5881" width="12.88671875" style="130" customWidth="1"/>
    <col min="5882" max="5883" width="0" style="130" hidden="1" customWidth="1"/>
    <col min="5884" max="5884" width="18.33203125" style="130" customWidth="1"/>
    <col min="5885" max="5885" width="64.88671875" style="130" customWidth="1"/>
    <col min="5886" max="5889" width="9.109375" style="130"/>
    <col min="5890" max="5890" width="14.88671875" style="130" customWidth="1"/>
    <col min="5891" max="6134" width="9.109375" style="130"/>
    <col min="6135" max="6135" width="37.6640625" style="130" customWidth="1"/>
    <col min="6136" max="6136" width="9.109375" style="130"/>
    <col min="6137" max="6137" width="12.88671875" style="130" customWidth="1"/>
    <col min="6138" max="6139" width="0" style="130" hidden="1" customWidth="1"/>
    <col min="6140" max="6140" width="18.33203125" style="130" customWidth="1"/>
    <col min="6141" max="6141" width="64.88671875" style="130" customWidth="1"/>
    <col min="6142" max="6145" width="9.109375" style="130"/>
    <col min="6146" max="6146" width="14.88671875" style="130" customWidth="1"/>
    <col min="6147" max="6390" width="9.109375" style="130"/>
    <col min="6391" max="6391" width="37.6640625" style="130" customWidth="1"/>
    <col min="6392" max="6392" width="9.109375" style="130"/>
    <col min="6393" max="6393" width="12.88671875" style="130" customWidth="1"/>
    <col min="6394" max="6395" width="0" style="130" hidden="1" customWidth="1"/>
    <col min="6396" max="6396" width="18.33203125" style="130" customWidth="1"/>
    <col min="6397" max="6397" width="64.88671875" style="130" customWidth="1"/>
    <col min="6398" max="6401" width="9.109375" style="130"/>
    <col min="6402" max="6402" width="14.88671875" style="130" customWidth="1"/>
    <col min="6403" max="6646" width="9.109375" style="130"/>
    <col min="6647" max="6647" width="37.6640625" style="130" customWidth="1"/>
    <col min="6648" max="6648" width="9.109375" style="130"/>
    <col min="6649" max="6649" width="12.88671875" style="130" customWidth="1"/>
    <col min="6650" max="6651" width="0" style="130" hidden="1" customWidth="1"/>
    <col min="6652" max="6652" width="18.33203125" style="130" customWidth="1"/>
    <col min="6653" max="6653" width="64.88671875" style="130" customWidth="1"/>
    <col min="6654" max="6657" width="9.109375" style="130"/>
    <col min="6658" max="6658" width="14.88671875" style="130" customWidth="1"/>
    <col min="6659" max="6902" width="9.109375" style="130"/>
    <col min="6903" max="6903" width="37.6640625" style="130" customWidth="1"/>
    <col min="6904" max="6904" width="9.109375" style="130"/>
    <col min="6905" max="6905" width="12.88671875" style="130" customWidth="1"/>
    <col min="6906" max="6907" width="0" style="130" hidden="1" customWidth="1"/>
    <col min="6908" max="6908" width="18.33203125" style="130" customWidth="1"/>
    <col min="6909" max="6909" width="64.88671875" style="130" customWidth="1"/>
    <col min="6910" max="6913" width="9.109375" style="130"/>
    <col min="6914" max="6914" width="14.88671875" style="130" customWidth="1"/>
    <col min="6915" max="7158" width="9.109375" style="130"/>
    <col min="7159" max="7159" width="37.6640625" style="130" customWidth="1"/>
    <col min="7160" max="7160" width="9.109375" style="130"/>
    <col min="7161" max="7161" width="12.88671875" style="130" customWidth="1"/>
    <col min="7162" max="7163" width="0" style="130" hidden="1" customWidth="1"/>
    <col min="7164" max="7164" width="18.33203125" style="130" customWidth="1"/>
    <col min="7165" max="7165" width="64.88671875" style="130" customWidth="1"/>
    <col min="7166" max="7169" width="9.109375" style="130"/>
    <col min="7170" max="7170" width="14.88671875" style="130" customWidth="1"/>
    <col min="7171" max="7414" width="9.109375" style="130"/>
    <col min="7415" max="7415" width="37.6640625" style="130" customWidth="1"/>
    <col min="7416" max="7416" width="9.109375" style="130"/>
    <col min="7417" max="7417" width="12.88671875" style="130" customWidth="1"/>
    <col min="7418" max="7419" width="0" style="130" hidden="1" customWidth="1"/>
    <col min="7420" max="7420" width="18.33203125" style="130" customWidth="1"/>
    <col min="7421" max="7421" width="64.88671875" style="130" customWidth="1"/>
    <col min="7422" max="7425" width="9.109375" style="130"/>
    <col min="7426" max="7426" width="14.88671875" style="130" customWidth="1"/>
    <col min="7427" max="7670" width="9.109375" style="130"/>
    <col min="7671" max="7671" width="37.6640625" style="130" customWidth="1"/>
    <col min="7672" max="7672" width="9.109375" style="130"/>
    <col min="7673" max="7673" width="12.88671875" style="130" customWidth="1"/>
    <col min="7674" max="7675" width="0" style="130" hidden="1" customWidth="1"/>
    <col min="7676" max="7676" width="18.33203125" style="130" customWidth="1"/>
    <col min="7677" max="7677" width="64.88671875" style="130" customWidth="1"/>
    <col min="7678" max="7681" width="9.109375" style="130"/>
    <col min="7682" max="7682" width="14.88671875" style="130" customWidth="1"/>
    <col min="7683" max="7926" width="9.109375" style="130"/>
    <col min="7927" max="7927" width="37.6640625" style="130" customWidth="1"/>
    <col min="7928" max="7928" width="9.109375" style="130"/>
    <col min="7929" max="7929" width="12.88671875" style="130" customWidth="1"/>
    <col min="7930" max="7931" width="0" style="130" hidden="1" customWidth="1"/>
    <col min="7932" max="7932" width="18.33203125" style="130" customWidth="1"/>
    <col min="7933" max="7933" width="64.88671875" style="130" customWidth="1"/>
    <col min="7934" max="7937" width="9.109375" style="130"/>
    <col min="7938" max="7938" width="14.88671875" style="130" customWidth="1"/>
    <col min="7939" max="8182" width="9.109375" style="130"/>
    <col min="8183" max="8183" width="37.6640625" style="130" customWidth="1"/>
    <col min="8184" max="8184" width="9.109375" style="130"/>
    <col min="8185" max="8185" width="12.88671875" style="130" customWidth="1"/>
    <col min="8186" max="8187" width="0" style="130" hidden="1" customWidth="1"/>
    <col min="8188" max="8188" width="18.33203125" style="130" customWidth="1"/>
    <col min="8189" max="8189" width="64.88671875" style="130" customWidth="1"/>
    <col min="8190" max="8193" width="9.109375" style="130"/>
    <col min="8194" max="8194" width="14.88671875" style="130" customWidth="1"/>
    <col min="8195" max="8438" width="9.109375" style="130"/>
    <col min="8439" max="8439" width="37.6640625" style="130" customWidth="1"/>
    <col min="8440" max="8440" width="9.109375" style="130"/>
    <col min="8441" max="8441" width="12.88671875" style="130" customWidth="1"/>
    <col min="8442" max="8443" width="0" style="130" hidden="1" customWidth="1"/>
    <col min="8444" max="8444" width="18.33203125" style="130" customWidth="1"/>
    <col min="8445" max="8445" width="64.88671875" style="130" customWidth="1"/>
    <col min="8446" max="8449" width="9.109375" style="130"/>
    <col min="8450" max="8450" width="14.88671875" style="130" customWidth="1"/>
    <col min="8451" max="8694" width="9.109375" style="130"/>
    <col min="8695" max="8695" width="37.6640625" style="130" customWidth="1"/>
    <col min="8696" max="8696" width="9.109375" style="130"/>
    <col min="8697" max="8697" width="12.88671875" style="130" customWidth="1"/>
    <col min="8698" max="8699" width="0" style="130" hidden="1" customWidth="1"/>
    <col min="8700" max="8700" width="18.33203125" style="130" customWidth="1"/>
    <col min="8701" max="8701" width="64.88671875" style="130" customWidth="1"/>
    <col min="8702" max="8705" width="9.109375" style="130"/>
    <col min="8706" max="8706" width="14.88671875" style="130" customWidth="1"/>
    <col min="8707" max="8950" width="9.109375" style="130"/>
    <col min="8951" max="8951" width="37.6640625" style="130" customWidth="1"/>
    <col min="8952" max="8952" width="9.109375" style="130"/>
    <col min="8953" max="8953" width="12.88671875" style="130" customWidth="1"/>
    <col min="8954" max="8955" width="0" style="130" hidden="1" customWidth="1"/>
    <col min="8956" max="8956" width="18.33203125" style="130" customWidth="1"/>
    <col min="8957" max="8957" width="64.88671875" style="130" customWidth="1"/>
    <col min="8958" max="8961" width="9.109375" style="130"/>
    <col min="8962" max="8962" width="14.88671875" style="130" customWidth="1"/>
    <col min="8963" max="9206" width="9.109375" style="130"/>
    <col min="9207" max="9207" width="37.6640625" style="130" customWidth="1"/>
    <col min="9208" max="9208" width="9.109375" style="130"/>
    <col min="9209" max="9209" width="12.88671875" style="130" customWidth="1"/>
    <col min="9210" max="9211" width="0" style="130" hidden="1" customWidth="1"/>
    <col min="9212" max="9212" width="18.33203125" style="130" customWidth="1"/>
    <col min="9213" max="9213" width="64.88671875" style="130" customWidth="1"/>
    <col min="9214" max="9217" width="9.109375" style="130"/>
    <col min="9218" max="9218" width="14.88671875" style="130" customWidth="1"/>
    <col min="9219" max="9462" width="9.109375" style="130"/>
    <col min="9463" max="9463" width="37.6640625" style="130" customWidth="1"/>
    <col min="9464" max="9464" width="9.109375" style="130"/>
    <col min="9465" max="9465" width="12.88671875" style="130" customWidth="1"/>
    <col min="9466" max="9467" width="0" style="130" hidden="1" customWidth="1"/>
    <col min="9468" max="9468" width="18.33203125" style="130" customWidth="1"/>
    <col min="9469" max="9469" width="64.88671875" style="130" customWidth="1"/>
    <col min="9470" max="9473" width="9.109375" style="130"/>
    <col min="9474" max="9474" width="14.88671875" style="130" customWidth="1"/>
    <col min="9475" max="9718" width="9.109375" style="130"/>
    <col min="9719" max="9719" width="37.6640625" style="130" customWidth="1"/>
    <col min="9720" max="9720" width="9.109375" style="130"/>
    <col min="9721" max="9721" width="12.88671875" style="130" customWidth="1"/>
    <col min="9722" max="9723" width="0" style="130" hidden="1" customWidth="1"/>
    <col min="9724" max="9724" width="18.33203125" style="130" customWidth="1"/>
    <col min="9725" max="9725" width="64.88671875" style="130" customWidth="1"/>
    <col min="9726" max="9729" width="9.109375" style="130"/>
    <col min="9730" max="9730" width="14.88671875" style="130" customWidth="1"/>
    <col min="9731" max="9974" width="9.109375" style="130"/>
    <col min="9975" max="9975" width="37.6640625" style="130" customWidth="1"/>
    <col min="9976" max="9976" width="9.109375" style="130"/>
    <col min="9977" max="9977" width="12.88671875" style="130" customWidth="1"/>
    <col min="9978" max="9979" width="0" style="130" hidden="1" customWidth="1"/>
    <col min="9980" max="9980" width="18.33203125" style="130" customWidth="1"/>
    <col min="9981" max="9981" width="64.88671875" style="130" customWidth="1"/>
    <col min="9982" max="9985" width="9.109375" style="130"/>
    <col min="9986" max="9986" width="14.88671875" style="130" customWidth="1"/>
    <col min="9987" max="10230" width="9.109375" style="130"/>
    <col min="10231" max="10231" width="37.6640625" style="130" customWidth="1"/>
    <col min="10232" max="10232" width="9.109375" style="130"/>
    <col min="10233" max="10233" width="12.88671875" style="130" customWidth="1"/>
    <col min="10234" max="10235" width="0" style="130" hidden="1" customWidth="1"/>
    <col min="10236" max="10236" width="18.33203125" style="130" customWidth="1"/>
    <col min="10237" max="10237" width="64.88671875" style="130" customWidth="1"/>
    <col min="10238" max="10241" width="9.109375" style="130"/>
    <col min="10242" max="10242" width="14.88671875" style="130" customWidth="1"/>
    <col min="10243" max="10486" width="9.109375" style="130"/>
    <col min="10487" max="10487" width="37.6640625" style="130" customWidth="1"/>
    <col min="10488" max="10488" width="9.109375" style="130"/>
    <col min="10489" max="10489" width="12.88671875" style="130" customWidth="1"/>
    <col min="10490" max="10491" width="0" style="130" hidden="1" customWidth="1"/>
    <col min="10492" max="10492" width="18.33203125" style="130" customWidth="1"/>
    <col min="10493" max="10493" width="64.88671875" style="130" customWidth="1"/>
    <col min="10494" max="10497" width="9.109375" style="130"/>
    <col min="10498" max="10498" width="14.88671875" style="130" customWidth="1"/>
    <col min="10499" max="10742" width="9.109375" style="130"/>
    <col min="10743" max="10743" width="37.6640625" style="130" customWidth="1"/>
    <col min="10744" max="10744" width="9.109375" style="130"/>
    <col min="10745" max="10745" width="12.88671875" style="130" customWidth="1"/>
    <col min="10746" max="10747" width="0" style="130" hidden="1" customWidth="1"/>
    <col min="10748" max="10748" width="18.33203125" style="130" customWidth="1"/>
    <col min="10749" max="10749" width="64.88671875" style="130" customWidth="1"/>
    <col min="10750" max="10753" width="9.109375" style="130"/>
    <col min="10754" max="10754" width="14.88671875" style="130" customWidth="1"/>
    <col min="10755" max="10998" width="9.109375" style="130"/>
    <col min="10999" max="10999" width="37.6640625" style="130" customWidth="1"/>
    <col min="11000" max="11000" width="9.109375" style="130"/>
    <col min="11001" max="11001" width="12.88671875" style="130" customWidth="1"/>
    <col min="11002" max="11003" width="0" style="130" hidden="1" customWidth="1"/>
    <col min="11004" max="11004" width="18.33203125" style="130" customWidth="1"/>
    <col min="11005" max="11005" width="64.88671875" style="130" customWidth="1"/>
    <col min="11006" max="11009" width="9.109375" style="130"/>
    <col min="11010" max="11010" width="14.88671875" style="130" customWidth="1"/>
    <col min="11011" max="11254" width="9.109375" style="130"/>
    <col min="11255" max="11255" width="37.6640625" style="130" customWidth="1"/>
    <col min="11256" max="11256" width="9.109375" style="130"/>
    <col min="11257" max="11257" width="12.88671875" style="130" customWidth="1"/>
    <col min="11258" max="11259" width="0" style="130" hidden="1" customWidth="1"/>
    <col min="11260" max="11260" width="18.33203125" style="130" customWidth="1"/>
    <col min="11261" max="11261" width="64.88671875" style="130" customWidth="1"/>
    <col min="11262" max="11265" width="9.109375" style="130"/>
    <col min="11266" max="11266" width="14.88671875" style="130" customWidth="1"/>
    <col min="11267" max="11510" width="9.109375" style="130"/>
    <col min="11511" max="11511" width="37.6640625" style="130" customWidth="1"/>
    <col min="11512" max="11512" width="9.109375" style="130"/>
    <col min="11513" max="11513" width="12.88671875" style="130" customWidth="1"/>
    <col min="11514" max="11515" width="0" style="130" hidden="1" customWidth="1"/>
    <col min="11516" max="11516" width="18.33203125" style="130" customWidth="1"/>
    <col min="11517" max="11517" width="64.88671875" style="130" customWidth="1"/>
    <col min="11518" max="11521" width="9.109375" style="130"/>
    <col min="11522" max="11522" width="14.88671875" style="130" customWidth="1"/>
    <col min="11523" max="11766" width="9.109375" style="130"/>
    <col min="11767" max="11767" width="37.6640625" style="130" customWidth="1"/>
    <col min="11768" max="11768" width="9.109375" style="130"/>
    <col min="11769" max="11769" width="12.88671875" style="130" customWidth="1"/>
    <col min="11770" max="11771" width="0" style="130" hidden="1" customWidth="1"/>
    <col min="11772" max="11772" width="18.33203125" style="130" customWidth="1"/>
    <col min="11773" max="11773" width="64.88671875" style="130" customWidth="1"/>
    <col min="11774" max="11777" width="9.109375" style="130"/>
    <col min="11778" max="11778" width="14.88671875" style="130" customWidth="1"/>
    <col min="11779" max="12022" width="9.109375" style="130"/>
    <col min="12023" max="12023" width="37.6640625" style="130" customWidth="1"/>
    <col min="12024" max="12024" width="9.109375" style="130"/>
    <col min="12025" max="12025" width="12.88671875" style="130" customWidth="1"/>
    <col min="12026" max="12027" width="0" style="130" hidden="1" customWidth="1"/>
    <col min="12028" max="12028" width="18.33203125" style="130" customWidth="1"/>
    <col min="12029" max="12029" width="64.88671875" style="130" customWidth="1"/>
    <col min="12030" max="12033" width="9.109375" style="130"/>
    <col min="12034" max="12034" width="14.88671875" style="130" customWidth="1"/>
    <col min="12035" max="12278" width="9.109375" style="130"/>
    <col min="12279" max="12279" width="37.6640625" style="130" customWidth="1"/>
    <col min="12280" max="12280" width="9.109375" style="130"/>
    <col min="12281" max="12281" width="12.88671875" style="130" customWidth="1"/>
    <col min="12282" max="12283" width="0" style="130" hidden="1" customWidth="1"/>
    <col min="12284" max="12284" width="18.33203125" style="130" customWidth="1"/>
    <col min="12285" max="12285" width="64.88671875" style="130" customWidth="1"/>
    <col min="12286" max="12289" width="9.109375" style="130"/>
    <col min="12290" max="12290" width="14.88671875" style="130" customWidth="1"/>
    <col min="12291" max="12534" width="9.109375" style="130"/>
    <col min="12535" max="12535" width="37.6640625" style="130" customWidth="1"/>
    <col min="12536" max="12536" width="9.109375" style="130"/>
    <col min="12537" max="12537" width="12.88671875" style="130" customWidth="1"/>
    <col min="12538" max="12539" width="0" style="130" hidden="1" customWidth="1"/>
    <col min="12540" max="12540" width="18.33203125" style="130" customWidth="1"/>
    <col min="12541" max="12541" width="64.88671875" style="130" customWidth="1"/>
    <col min="12542" max="12545" width="9.109375" style="130"/>
    <col min="12546" max="12546" width="14.88671875" style="130" customWidth="1"/>
    <col min="12547" max="12790" width="9.109375" style="130"/>
    <col min="12791" max="12791" width="37.6640625" style="130" customWidth="1"/>
    <col min="12792" max="12792" width="9.109375" style="130"/>
    <col min="12793" max="12793" width="12.88671875" style="130" customWidth="1"/>
    <col min="12794" max="12795" width="0" style="130" hidden="1" customWidth="1"/>
    <col min="12796" max="12796" width="18.33203125" style="130" customWidth="1"/>
    <col min="12797" max="12797" width="64.88671875" style="130" customWidth="1"/>
    <col min="12798" max="12801" width="9.109375" style="130"/>
    <col min="12802" max="12802" width="14.88671875" style="130" customWidth="1"/>
    <col min="12803" max="13046" width="9.109375" style="130"/>
    <col min="13047" max="13047" width="37.6640625" style="130" customWidth="1"/>
    <col min="13048" max="13048" width="9.109375" style="130"/>
    <col min="13049" max="13049" width="12.88671875" style="130" customWidth="1"/>
    <col min="13050" max="13051" width="0" style="130" hidden="1" customWidth="1"/>
    <col min="13052" max="13052" width="18.33203125" style="130" customWidth="1"/>
    <col min="13053" max="13053" width="64.88671875" style="130" customWidth="1"/>
    <col min="13054" max="13057" width="9.109375" style="130"/>
    <col min="13058" max="13058" width="14.88671875" style="130" customWidth="1"/>
    <col min="13059" max="13302" width="9.109375" style="130"/>
    <col min="13303" max="13303" width="37.6640625" style="130" customWidth="1"/>
    <col min="13304" max="13304" width="9.109375" style="130"/>
    <col min="13305" max="13305" width="12.88671875" style="130" customWidth="1"/>
    <col min="13306" max="13307" width="0" style="130" hidden="1" customWidth="1"/>
    <col min="13308" max="13308" width="18.33203125" style="130" customWidth="1"/>
    <col min="13309" max="13309" width="64.88671875" style="130" customWidth="1"/>
    <col min="13310" max="13313" width="9.109375" style="130"/>
    <col min="13314" max="13314" width="14.88671875" style="130" customWidth="1"/>
    <col min="13315" max="13558" width="9.109375" style="130"/>
    <col min="13559" max="13559" width="37.6640625" style="130" customWidth="1"/>
    <col min="13560" max="13560" width="9.109375" style="130"/>
    <col min="13561" max="13561" width="12.88671875" style="130" customWidth="1"/>
    <col min="13562" max="13563" width="0" style="130" hidden="1" customWidth="1"/>
    <col min="13564" max="13564" width="18.33203125" style="130" customWidth="1"/>
    <col min="13565" max="13565" width="64.88671875" style="130" customWidth="1"/>
    <col min="13566" max="13569" width="9.109375" style="130"/>
    <col min="13570" max="13570" width="14.88671875" style="130" customWidth="1"/>
    <col min="13571" max="13814" width="9.109375" style="130"/>
    <col min="13815" max="13815" width="37.6640625" style="130" customWidth="1"/>
    <col min="13816" max="13816" width="9.109375" style="130"/>
    <col min="13817" max="13817" width="12.88671875" style="130" customWidth="1"/>
    <col min="13818" max="13819" width="0" style="130" hidden="1" customWidth="1"/>
    <col min="13820" max="13820" width="18.33203125" style="130" customWidth="1"/>
    <col min="13821" max="13821" width="64.88671875" style="130" customWidth="1"/>
    <col min="13822" max="13825" width="9.109375" style="130"/>
    <col min="13826" max="13826" width="14.88671875" style="130" customWidth="1"/>
    <col min="13827" max="14070" width="9.109375" style="130"/>
    <col min="14071" max="14071" width="37.6640625" style="130" customWidth="1"/>
    <col min="14072" max="14072" width="9.109375" style="130"/>
    <col min="14073" max="14073" width="12.88671875" style="130" customWidth="1"/>
    <col min="14074" max="14075" width="0" style="130" hidden="1" customWidth="1"/>
    <col min="14076" max="14076" width="18.33203125" style="130" customWidth="1"/>
    <col min="14077" max="14077" width="64.88671875" style="130" customWidth="1"/>
    <col min="14078" max="14081" width="9.109375" style="130"/>
    <col min="14082" max="14082" width="14.88671875" style="130" customWidth="1"/>
    <col min="14083" max="14326" width="9.109375" style="130"/>
    <col min="14327" max="14327" width="37.6640625" style="130" customWidth="1"/>
    <col min="14328" max="14328" width="9.109375" style="130"/>
    <col min="14329" max="14329" width="12.88671875" style="130" customWidth="1"/>
    <col min="14330" max="14331" width="0" style="130" hidden="1" customWidth="1"/>
    <col min="14332" max="14332" width="18.33203125" style="130" customWidth="1"/>
    <col min="14333" max="14333" width="64.88671875" style="130" customWidth="1"/>
    <col min="14334" max="14337" width="9.109375" style="130"/>
    <col min="14338" max="14338" width="14.88671875" style="130" customWidth="1"/>
    <col min="14339" max="14582" width="9.109375" style="130"/>
    <col min="14583" max="14583" width="37.6640625" style="130" customWidth="1"/>
    <col min="14584" max="14584" width="9.109375" style="130"/>
    <col min="14585" max="14585" width="12.88671875" style="130" customWidth="1"/>
    <col min="14586" max="14587" width="0" style="130" hidden="1" customWidth="1"/>
    <col min="14588" max="14588" width="18.33203125" style="130" customWidth="1"/>
    <col min="14589" max="14589" width="64.88671875" style="130" customWidth="1"/>
    <col min="14590" max="14593" width="9.109375" style="130"/>
    <col min="14594" max="14594" width="14.88671875" style="130" customWidth="1"/>
    <col min="14595" max="14838" width="9.109375" style="130"/>
    <col min="14839" max="14839" width="37.6640625" style="130" customWidth="1"/>
    <col min="14840" max="14840" width="9.109375" style="130"/>
    <col min="14841" max="14841" width="12.88671875" style="130" customWidth="1"/>
    <col min="14842" max="14843" width="0" style="130" hidden="1" customWidth="1"/>
    <col min="14844" max="14844" width="18.33203125" style="130" customWidth="1"/>
    <col min="14845" max="14845" width="64.88671875" style="130" customWidth="1"/>
    <col min="14846" max="14849" width="9.109375" style="130"/>
    <col min="14850" max="14850" width="14.88671875" style="130" customWidth="1"/>
    <col min="14851" max="15094" width="9.109375" style="130"/>
    <col min="15095" max="15095" width="37.6640625" style="130" customWidth="1"/>
    <col min="15096" max="15096" width="9.109375" style="130"/>
    <col min="15097" max="15097" width="12.88671875" style="130" customWidth="1"/>
    <col min="15098" max="15099" width="0" style="130" hidden="1" customWidth="1"/>
    <col min="15100" max="15100" width="18.33203125" style="130" customWidth="1"/>
    <col min="15101" max="15101" width="64.88671875" style="130" customWidth="1"/>
    <col min="15102" max="15105" width="9.109375" style="130"/>
    <col min="15106" max="15106" width="14.88671875" style="130" customWidth="1"/>
    <col min="15107" max="15350" width="9.109375" style="130"/>
    <col min="15351" max="15351" width="37.6640625" style="130" customWidth="1"/>
    <col min="15352" max="15352" width="9.109375" style="130"/>
    <col min="15353" max="15353" width="12.88671875" style="130" customWidth="1"/>
    <col min="15354" max="15355" width="0" style="130" hidden="1" customWidth="1"/>
    <col min="15356" max="15356" width="18.33203125" style="130" customWidth="1"/>
    <col min="15357" max="15357" width="64.88671875" style="130" customWidth="1"/>
    <col min="15358" max="15361" width="9.109375" style="130"/>
    <col min="15362" max="15362" width="14.88671875" style="130" customWidth="1"/>
    <col min="15363" max="15606" width="9.109375" style="130"/>
    <col min="15607" max="15607" width="37.6640625" style="130" customWidth="1"/>
    <col min="15608" max="15608" width="9.109375" style="130"/>
    <col min="15609" max="15609" width="12.88671875" style="130" customWidth="1"/>
    <col min="15610" max="15611" width="0" style="130" hidden="1" customWidth="1"/>
    <col min="15612" max="15612" width="18.33203125" style="130" customWidth="1"/>
    <col min="15613" max="15613" width="64.88671875" style="130" customWidth="1"/>
    <col min="15614" max="15617" width="9.109375" style="130"/>
    <col min="15618" max="15618" width="14.88671875" style="130" customWidth="1"/>
    <col min="15619" max="15862" width="9.109375" style="130"/>
    <col min="15863" max="15863" width="37.6640625" style="130" customWidth="1"/>
    <col min="15864" max="15864" width="9.109375" style="130"/>
    <col min="15865" max="15865" width="12.88671875" style="130" customWidth="1"/>
    <col min="15866" max="15867" width="0" style="130" hidden="1" customWidth="1"/>
    <col min="15868" max="15868" width="18.33203125" style="130" customWidth="1"/>
    <col min="15869" max="15869" width="64.88671875" style="130" customWidth="1"/>
    <col min="15870" max="15873" width="9.109375" style="130"/>
    <col min="15874" max="15874" width="14.88671875" style="130" customWidth="1"/>
    <col min="15875" max="16118" width="9.109375" style="130"/>
    <col min="16119" max="16119" width="37.6640625" style="130" customWidth="1"/>
    <col min="16120" max="16120" width="9.109375" style="130"/>
    <col min="16121" max="16121" width="12.88671875" style="130" customWidth="1"/>
    <col min="16122" max="16123" width="0" style="130" hidden="1" customWidth="1"/>
    <col min="16124" max="16124" width="18.33203125" style="130" customWidth="1"/>
    <col min="16125" max="16125" width="64.88671875" style="130" customWidth="1"/>
    <col min="16126" max="16129" width="9.109375" style="130"/>
    <col min="16130" max="16130" width="14.88671875" style="130" customWidth="1"/>
    <col min="16131" max="16384" width="9.109375" style="130"/>
  </cols>
  <sheetData>
    <row r="1" spans="1:38" ht="18" x14ac:dyDescent="0.3">
      <c r="L1" s="73" t="s">
        <v>67</v>
      </c>
    </row>
    <row r="2" spans="1:38" ht="18" x14ac:dyDescent="0.35">
      <c r="L2" s="74" t="s">
        <v>10</v>
      </c>
    </row>
    <row r="3" spans="1:38" ht="18" x14ac:dyDescent="0.35">
      <c r="L3" s="74" t="str">
        <f>'1. паспорт местоположение'!C3</f>
        <v>от «05» мая 2016 г. №380</v>
      </c>
    </row>
    <row r="4" spans="1:38" ht="18" x14ac:dyDescent="0.35">
      <c r="K4" s="74"/>
    </row>
    <row r="5" spans="1:38" x14ac:dyDescent="0.3">
      <c r="A5" s="369" t="str">
        <f>'1. паспорт местоположение'!A5:C5</f>
        <v>Год раскрытия информации: 2024 год</v>
      </c>
      <c r="B5" s="369"/>
      <c r="C5" s="369"/>
      <c r="D5" s="369"/>
      <c r="E5" s="369"/>
      <c r="F5" s="369"/>
      <c r="G5" s="369"/>
      <c r="H5" s="369"/>
      <c r="I5" s="369"/>
      <c r="J5" s="369"/>
      <c r="K5" s="369"/>
      <c r="L5" s="3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row>
    <row r="6" spans="1:38" ht="18" x14ac:dyDescent="0.35">
      <c r="K6" s="74"/>
    </row>
    <row r="7" spans="1:38" ht="17.399999999999999" x14ac:dyDescent="0.3">
      <c r="A7" s="373" t="s">
        <v>9</v>
      </c>
      <c r="B7" s="373"/>
      <c r="C7" s="373"/>
      <c r="D7" s="373"/>
      <c r="E7" s="373"/>
      <c r="F7" s="373"/>
      <c r="G7" s="373"/>
      <c r="H7" s="373"/>
      <c r="I7" s="373"/>
      <c r="J7" s="373"/>
      <c r="K7" s="373"/>
      <c r="L7" s="373"/>
    </row>
    <row r="8" spans="1:38" ht="17.399999999999999" x14ac:dyDescent="0.3">
      <c r="A8" s="373"/>
      <c r="B8" s="373"/>
      <c r="C8" s="373"/>
      <c r="D8" s="373"/>
      <c r="E8" s="373"/>
      <c r="F8" s="373"/>
      <c r="G8" s="373"/>
      <c r="H8" s="373"/>
      <c r="I8" s="373"/>
      <c r="J8" s="373"/>
      <c r="K8" s="373"/>
      <c r="L8" s="373"/>
    </row>
    <row r="9" spans="1:38" x14ac:dyDescent="0.3">
      <c r="A9" s="374" t="str">
        <f>'1. паспорт местоположение'!A9:C9</f>
        <v>АО "Россети Тюмень"</v>
      </c>
      <c r="B9" s="374"/>
      <c r="C9" s="374"/>
      <c r="D9" s="374"/>
      <c r="E9" s="374"/>
      <c r="F9" s="374"/>
      <c r="G9" s="374"/>
      <c r="H9" s="374"/>
      <c r="I9" s="374"/>
      <c r="J9" s="374"/>
      <c r="K9" s="374"/>
      <c r="L9" s="374"/>
    </row>
    <row r="10" spans="1:38" x14ac:dyDescent="0.3">
      <c r="A10" s="375" t="s">
        <v>8</v>
      </c>
      <c r="B10" s="375"/>
      <c r="C10" s="375"/>
      <c r="D10" s="375"/>
      <c r="E10" s="375"/>
      <c r="F10" s="375"/>
      <c r="G10" s="375"/>
      <c r="H10" s="375"/>
      <c r="I10" s="375"/>
      <c r="J10" s="375"/>
      <c r="K10" s="375"/>
      <c r="L10" s="375"/>
    </row>
    <row r="11" spans="1:38" ht="17.399999999999999" x14ac:dyDescent="0.3">
      <c r="A11" s="373"/>
      <c r="B11" s="373"/>
      <c r="C11" s="373"/>
      <c r="D11" s="373"/>
      <c r="E11" s="373"/>
      <c r="F11" s="373"/>
      <c r="G11" s="373"/>
      <c r="H11" s="373"/>
      <c r="I11" s="373"/>
      <c r="J11" s="373"/>
      <c r="K11" s="373"/>
      <c r="L11" s="373"/>
    </row>
    <row r="12" spans="1:38" x14ac:dyDescent="0.3">
      <c r="A12" s="374" t="str">
        <f>'4. паспортбюджет'!A12:O12</f>
        <v>M_NS3300.KL.0049</v>
      </c>
      <c r="B12" s="374"/>
      <c r="C12" s="374"/>
      <c r="D12" s="374"/>
      <c r="E12" s="374"/>
      <c r="F12" s="374"/>
      <c r="G12" s="374"/>
      <c r="H12" s="374"/>
      <c r="I12" s="374"/>
      <c r="J12" s="374"/>
      <c r="K12" s="374"/>
      <c r="L12" s="374"/>
    </row>
    <row r="13" spans="1:38" x14ac:dyDescent="0.3">
      <c r="A13" s="375" t="s">
        <v>7</v>
      </c>
      <c r="B13" s="375"/>
      <c r="C13" s="375"/>
      <c r="D13" s="375"/>
      <c r="E13" s="375"/>
      <c r="F13" s="375"/>
      <c r="G13" s="375"/>
      <c r="H13" s="375"/>
      <c r="I13" s="375"/>
      <c r="J13" s="375"/>
      <c r="K13" s="375"/>
      <c r="L13" s="375"/>
    </row>
    <row r="14" spans="1:38" ht="18" x14ac:dyDescent="0.3">
      <c r="A14" s="381"/>
      <c r="B14" s="381"/>
      <c r="C14" s="381"/>
      <c r="D14" s="381"/>
      <c r="E14" s="381"/>
      <c r="F14" s="381"/>
      <c r="G14" s="381"/>
      <c r="H14" s="381"/>
      <c r="I14" s="381"/>
      <c r="J14" s="381"/>
      <c r="K14" s="381"/>
      <c r="L14" s="381"/>
    </row>
    <row r="15" spans="1:38" ht="36" customHeight="1" x14ac:dyDescent="0.3">
      <c r="A15" s="391"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391"/>
      <c r="C15" s="391"/>
      <c r="D15" s="391"/>
      <c r="E15" s="391"/>
      <c r="F15" s="391"/>
      <c r="G15" s="391"/>
      <c r="H15" s="391"/>
      <c r="I15" s="391"/>
      <c r="J15" s="391"/>
      <c r="K15" s="391"/>
      <c r="L15" s="391"/>
    </row>
    <row r="16" spans="1:38" x14ac:dyDescent="0.3">
      <c r="A16" s="375" t="s">
        <v>6</v>
      </c>
      <c r="B16" s="375"/>
      <c r="C16" s="375"/>
      <c r="D16" s="375"/>
      <c r="E16" s="375"/>
      <c r="F16" s="375"/>
      <c r="G16" s="375"/>
      <c r="H16" s="375"/>
      <c r="I16" s="375"/>
      <c r="J16" s="375"/>
      <c r="K16" s="375"/>
      <c r="L16" s="375"/>
    </row>
    <row r="17" spans="1:12" ht="15.75" customHeight="1" x14ac:dyDescent="0.3">
      <c r="L17" s="131"/>
    </row>
    <row r="18" spans="1:12" x14ac:dyDescent="0.3">
      <c r="K18" s="132"/>
    </row>
    <row r="19" spans="1:12" ht="15.75" customHeight="1" x14ac:dyDescent="0.3">
      <c r="A19" s="429" t="s">
        <v>385</v>
      </c>
      <c r="B19" s="429"/>
      <c r="C19" s="429"/>
      <c r="D19" s="429"/>
      <c r="E19" s="429"/>
      <c r="F19" s="429"/>
      <c r="G19" s="429"/>
      <c r="H19" s="429"/>
      <c r="I19" s="429"/>
      <c r="J19" s="429"/>
      <c r="K19" s="429"/>
      <c r="L19" s="429"/>
    </row>
    <row r="20" spans="1:12" x14ac:dyDescent="0.3">
      <c r="A20" s="133"/>
      <c r="B20" s="133"/>
      <c r="C20" s="134"/>
      <c r="D20" s="134"/>
      <c r="E20" s="134"/>
      <c r="F20" s="134"/>
      <c r="G20" s="134"/>
      <c r="H20" s="134"/>
      <c r="I20" s="134"/>
      <c r="J20" s="134"/>
      <c r="K20" s="134"/>
      <c r="L20" s="134"/>
    </row>
    <row r="21" spans="1:12" ht="28.5" customHeight="1" x14ac:dyDescent="0.3">
      <c r="A21" s="430" t="s">
        <v>218</v>
      </c>
      <c r="B21" s="430" t="s">
        <v>217</v>
      </c>
      <c r="C21" s="436" t="s">
        <v>319</v>
      </c>
      <c r="D21" s="436"/>
      <c r="E21" s="436"/>
      <c r="F21" s="436"/>
      <c r="G21" s="436"/>
      <c r="H21" s="436"/>
      <c r="I21" s="431" t="s">
        <v>216</v>
      </c>
      <c r="J21" s="433" t="s">
        <v>321</v>
      </c>
      <c r="K21" s="430" t="s">
        <v>215</v>
      </c>
      <c r="L21" s="432" t="s">
        <v>320</v>
      </c>
    </row>
    <row r="22" spans="1:12" ht="58.65" customHeight="1" x14ac:dyDescent="0.3">
      <c r="A22" s="430"/>
      <c r="B22" s="430"/>
      <c r="C22" s="437" t="s">
        <v>2</v>
      </c>
      <c r="D22" s="437"/>
      <c r="E22" s="135"/>
      <c r="F22" s="136"/>
      <c r="G22" s="438" t="s">
        <v>1</v>
      </c>
      <c r="H22" s="439"/>
      <c r="I22" s="431"/>
      <c r="J22" s="434"/>
      <c r="K22" s="430"/>
      <c r="L22" s="432"/>
    </row>
    <row r="23" spans="1:12" ht="46.8" x14ac:dyDescent="0.3">
      <c r="A23" s="430"/>
      <c r="B23" s="430"/>
      <c r="C23" s="137" t="s">
        <v>214</v>
      </c>
      <c r="D23" s="137" t="s">
        <v>213</v>
      </c>
      <c r="E23" s="137" t="s">
        <v>214</v>
      </c>
      <c r="F23" s="137" t="s">
        <v>213</v>
      </c>
      <c r="G23" s="137" t="s">
        <v>214</v>
      </c>
      <c r="H23" s="137" t="s">
        <v>213</v>
      </c>
      <c r="I23" s="431"/>
      <c r="J23" s="435"/>
      <c r="K23" s="430"/>
      <c r="L23" s="432"/>
    </row>
    <row r="24" spans="1:12" x14ac:dyDescent="0.3">
      <c r="A24" s="138">
        <v>1</v>
      </c>
      <c r="B24" s="138">
        <v>2</v>
      </c>
      <c r="C24" s="137">
        <v>3</v>
      </c>
      <c r="D24" s="239">
        <v>4</v>
      </c>
      <c r="E24" s="239">
        <v>5</v>
      </c>
      <c r="F24" s="239">
        <v>6</v>
      </c>
      <c r="G24" s="239">
        <v>7</v>
      </c>
      <c r="H24" s="239">
        <v>8</v>
      </c>
      <c r="I24" s="239">
        <v>9</v>
      </c>
      <c r="J24" s="137">
        <v>10</v>
      </c>
      <c r="K24" s="137">
        <v>11</v>
      </c>
      <c r="L24" s="137">
        <v>12</v>
      </c>
    </row>
    <row r="25" spans="1:12" x14ac:dyDescent="0.3">
      <c r="A25" s="304">
        <v>1</v>
      </c>
      <c r="B25" s="139" t="s">
        <v>212</v>
      </c>
      <c r="C25" s="139"/>
      <c r="D25" s="240"/>
      <c r="E25" s="240"/>
      <c r="F25" s="240"/>
      <c r="G25" s="240"/>
      <c r="H25" s="240"/>
      <c r="I25" s="240"/>
      <c r="J25" s="140"/>
      <c r="K25" s="60"/>
      <c r="L25" s="124"/>
    </row>
    <row r="26" spans="1:12" ht="21.75" customHeight="1" x14ac:dyDescent="0.3">
      <c r="A26" s="304" t="s">
        <v>211</v>
      </c>
      <c r="B26" s="141" t="s">
        <v>326</v>
      </c>
      <c r="C26" s="287">
        <v>44242</v>
      </c>
      <c r="D26" s="287">
        <v>44242</v>
      </c>
      <c r="E26" s="273"/>
      <c r="F26" s="273"/>
      <c r="G26" s="287">
        <v>44242</v>
      </c>
      <c r="H26" s="287">
        <v>44242</v>
      </c>
      <c r="I26" s="288">
        <v>1</v>
      </c>
      <c r="J26" s="289">
        <v>1</v>
      </c>
      <c r="K26" s="60"/>
      <c r="L26" s="60"/>
    </row>
    <row r="27" spans="1:12" s="142" customFormat="1" ht="39.15" customHeight="1" x14ac:dyDescent="0.3">
      <c r="A27" s="304" t="s">
        <v>210</v>
      </c>
      <c r="B27" s="141" t="s">
        <v>328</v>
      </c>
      <c r="C27" s="287" t="s">
        <v>419</v>
      </c>
      <c r="D27" s="287"/>
      <c r="E27" s="273"/>
      <c r="F27" s="273"/>
      <c r="G27" s="287" t="s">
        <v>419</v>
      </c>
      <c r="H27" s="287"/>
      <c r="I27" s="274"/>
      <c r="J27" s="275"/>
      <c r="K27" s="60"/>
      <c r="L27" s="60"/>
    </row>
    <row r="28" spans="1:12" s="142" customFormat="1" ht="70.5" customHeight="1" x14ac:dyDescent="0.3">
      <c r="A28" s="304" t="s">
        <v>327</v>
      </c>
      <c r="B28" s="141" t="s">
        <v>332</v>
      </c>
      <c r="C28" s="287" t="s">
        <v>419</v>
      </c>
      <c r="D28" s="287"/>
      <c r="E28" s="273"/>
      <c r="F28" s="273"/>
      <c r="G28" s="287" t="s">
        <v>419</v>
      </c>
      <c r="H28" s="287"/>
      <c r="I28" s="274"/>
      <c r="J28" s="275"/>
      <c r="K28" s="60"/>
      <c r="L28" s="60"/>
    </row>
    <row r="29" spans="1:12" s="142" customFormat="1" ht="54" customHeight="1" x14ac:dyDescent="0.3">
      <c r="A29" s="304" t="s">
        <v>209</v>
      </c>
      <c r="B29" s="141" t="s">
        <v>331</v>
      </c>
      <c r="C29" s="287" t="s">
        <v>419</v>
      </c>
      <c r="D29" s="287"/>
      <c r="E29" s="272"/>
      <c r="F29" s="273"/>
      <c r="G29" s="287" t="s">
        <v>419</v>
      </c>
      <c r="H29" s="287"/>
      <c r="I29" s="274"/>
      <c r="J29" s="275"/>
      <c r="K29" s="60"/>
      <c r="L29" s="60"/>
    </row>
    <row r="30" spans="1:12" s="142" customFormat="1" ht="57.15" customHeight="1" x14ac:dyDescent="0.3">
      <c r="A30" s="304" t="s">
        <v>208</v>
      </c>
      <c r="B30" s="141" t="s">
        <v>333</v>
      </c>
      <c r="C30" s="290">
        <v>44710</v>
      </c>
      <c r="D30" s="290">
        <v>45260</v>
      </c>
      <c r="E30" s="273"/>
      <c r="F30" s="273"/>
      <c r="G30" s="290">
        <v>44710</v>
      </c>
      <c r="H30" s="290">
        <v>45260</v>
      </c>
      <c r="I30" s="330">
        <v>1</v>
      </c>
      <c r="J30" s="330">
        <v>1</v>
      </c>
      <c r="K30" s="60"/>
      <c r="L30" s="60"/>
    </row>
    <row r="31" spans="1:12" s="142" customFormat="1" ht="37.5" customHeight="1" x14ac:dyDescent="0.3">
      <c r="A31" s="304" t="s">
        <v>207</v>
      </c>
      <c r="B31" s="143" t="s">
        <v>329</v>
      </c>
      <c r="C31" s="291">
        <v>44834</v>
      </c>
      <c r="D31" s="291">
        <v>44894</v>
      </c>
      <c r="E31" s="273"/>
      <c r="F31" s="273"/>
      <c r="G31" s="291">
        <v>44834</v>
      </c>
      <c r="H31" s="291">
        <v>44894</v>
      </c>
      <c r="I31" s="330">
        <v>1</v>
      </c>
      <c r="J31" s="330">
        <v>1</v>
      </c>
      <c r="K31" s="333"/>
      <c r="L31" s="60"/>
    </row>
    <row r="32" spans="1:12" s="142" customFormat="1" ht="31.2" x14ac:dyDescent="0.3">
      <c r="A32" s="304" t="s">
        <v>205</v>
      </c>
      <c r="B32" s="143" t="s">
        <v>334</v>
      </c>
      <c r="C32" s="291">
        <f>D31+90</f>
        <v>44984</v>
      </c>
      <c r="D32" s="291">
        <v>45141</v>
      </c>
      <c r="E32" s="273"/>
      <c r="F32" s="273"/>
      <c r="G32" s="291">
        <f>H31+90</f>
        <v>44984</v>
      </c>
      <c r="H32" s="291">
        <v>45141</v>
      </c>
      <c r="I32" s="330">
        <v>1</v>
      </c>
      <c r="J32" s="330">
        <v>1</v>
      </c>
      <c r="K32" s="333"/>
      <c r="L32" s="60"/>
    </row>
    <row r="33" spans="1:12" s="142" customFormat="1" ht="37.5" customHeight="1" x14ac:dyDescent="0.3">
      <c r="A33" s="304" t="s">
        <v>345</v>
      </c>
      <c r="B33" s="143" t="s">
        <v>281</v>
      </c>
      <c r="C33" s="292" t="s">
        <v>419</v>
      </c>
      <c r="D33" s="287"/>
      <c r="E33" s="273"/>
      <c r="F33" s="273"/>
      <c r="G33" s="292" t="s">
        <v>419</v>
      </c>
      <c r="H33" s="287"/>
      <c r="I33" s="276"/>
      <c r="J33" s="274"/>
      <c r="K33" s="333"/>
      <c r="L33" s="60"/>
    </row>
    <row r="34" spans="1:12" s="142" customFormat="1" ht="47.25" customHeight="1" x14ac:dyDescent="0.3">
      <c r="A34" s="304" t="s">
        <v>346</v>
      </c>
      <c r="B34" s="143" t="s">
        <v>338</v>
      </c>
      <c r="C34" s="292" t="s">
        <v>419</v>
      </c>
      <c r="D34" s="287"/>
      <c r="E34" s="277"/>
      <c r="F34" s="277"/>
      <c r="G34" s="292" t="s">
        <v>419</v>
      </c>
      <c r="H34" s="287"/>
      <c r="I34" s="274"/>
      <c r="J34" s="275"/>
      <c r="K34" s="333"/>
      <c r="L34" s="60"/>
    </row>
    <row r="35" spans="1:12" s="142" customFormat="1" ht="49.65" customHeight="1" x14ac:dyDescent="0.3">
      <c r="A35" s="304" t="s">
        <v>347</v>
      </c>
      <c r="B35" s="143" t="s">
        <v>206</v>
      </c>
      <c r="C35" s="287">
        <f>D37</f>
        <v>45201</v>
      </c>
      <c r="D35" s="58">
        <f>C35+30</f>
        <v>45231</v>
      </c>
      <c r="E35" s="274"/>
      <c r="F35" s="274"/>
      <c r="G35" s="287">
        <f>H37</f>
        <v>45201</v>
      </c>
      <c r="H35" s="58">
        <f>G35+30</f>
        <v>45231</v>
      </c>
      <c r="I35" s="330">
        <v>1</v>
      </c>
      <c r="J35" s="330">
        <v>1</v>
      </c>
      <c r="K35" s="333"/>
      <c r="L35" s="60"/>
    </row>
    <row r="36" spans="1:12" ht="37.5" customHeight="1" x14ac:dyDescent="0.3">
      <c r="A36" s="304" t="s">
        <v>348</v>
      </c>
      <c r="B36" s="143" t="s">
        <v>330</v>
      </c>
      <c r="C36" s="292" t="s">
        <v>419</v>
      </c>
      <c r="D36" s="287"/>
      <c r="E36" s="278"/>
      <c r="F36" s="279"/>
      <c r="G36" s="292" t="s">
        <v>419</v>
      </c>
      <c r="H36" s="287"/>
      <c r="I36" s="280"/>
      <c r="J36" s="281"/>
      <c r="K36" s="60"/>
      <c r="L36" s="60"/>
    </row>
    <row r="37" spans="1:12" ht="41.25" customHeight="1" x14ac:dyDescent="0.3">
      <c r="A37" s="304" t="s">
        <v>349</v>
      </c>
      <c r="B37" s="143" t="s">
        <v>204</v>
      </c>
      <c r="C37" s="58">
        <f>D32</f>
        <v>45141</v>
      </c>
      <c r="D37" s="58">
        <f>C37+60</f>
        <v>45201</v>
      </c>
      <c r="E37" s="278"/>
      <c r="F37" s="279"/>
      <c r="G37" s="58">
        <f>H32</f>
        <v>45141</v>
      </c>
      <c r="H37" s="58">
        <f>G37+60</f>
        <v>45201</v>
      </c>
      <c r="I37" s="330">
        <v>1</v>
      </c>
      <c r="J37" s="330">
        <v>1</v>
      </c>
      <c r="K37" s="60"/>
      <c r="L37" s="60"/>
    </row>
    <row r="38" spans="1:12" x14ac:dyDescent="0.3">
      <c r="A38" s="304" t="s">
        <v>523</v>
      </c>
      <c r="B38" s="139" t="s">
        <v>203</v>
      </c>
      <c r="C38" s="293"/>
      <c r="D38" s="294"/>
      <c r="E38" s="282"/>
      <c r="F38" s="282"/>
      <c r="G38" s="293"/>
      <c r="H38" s="294"/>
      <c r="I38" s="331"/>
      <c r="J38" s="332"/>
      <c r="K38" s="60"/>
      <c r="L38" s="60"/>
    </row>
    <row r="39" spans="1:12" ht="71.400000000000006" customHeight="1" x14ac:dyDescent="0.3">
      <c r="A39" s="304">
        <v>2</v>
      </c>
      <c r="B39" s="143" t="s">
        <v>335</v>
      </c>
      <c r="C39" s="58">
        <v>44834</v>
      </c>
      <c r="D39" s="58">
        <v>44894</v>
      </c>
      <c r="E39" s="282"/>
      <c r="F39" s="282"/>
      <c r="G39" s="58">
        <v>44834</v>
      </c>
      <c r="H39" s="58">
        <v>44894</v>
      </c>
      <c r="I39" s="330">
        <v>1</v>
      </c>
      <c r="J39" s="330">
        <v>1</v>
      </c>
      <c r="K39" s="60"/>
      <c r="L39" s="60"/>
    </row>
    <row r="40" spans="1:12" ht="33.75" customHeight="1" x14ac:dyDescent="0.3">
      <c r="A40" s="304" t="s">
        <v>202</v>
      </c>
      <c r="B40" s="143" t="s">
        <v>337</v>
      </c>
      <c r="C40" s="58">
        <f>D39</f>
        <v>44894</v>
      </c>
      <c r="D40" s="58">
        <v>44905</v>
      </c>
      <c r="E40" s="282"/>
      <c r="F40" s="282"/>
      <c r="G40" s="58">
        <f>H39</f>
        <v>44894</v>
      </c>
      <c r="H40" s="58">
        <v>44905</v>
      </c>
      <c r="I40" s="330">
        <v>1</v>
      </c>
      <c r="J40" s="330">
        <v>1</v>
      </c>
      <c r="K40" s="60"/>
      <c r="L40" s="60"/>
    </row>
    <row r="41" spans="1:12" ht="63" customHeight="1" x14ac:dyDescent="0.3">
      <c r="A41" s="304" t="s">
        <v>201</v>
      </c>
      <c r="B41" s="139" t="s">
        <v>416</v>
      </c>
      <c r="C41" s="293"/>
      <c r="D41" s="294"/>
      <c r="E41" s="282"/>
      <c r="F41" s="282"/>
      <c r="G41" s="293"/>
      <c r="H41" s="294"/>
      <c r="I41" s="331"/>
      <c r="J41" s="332"/>
      <c r="K41" s="60"/>
      <c r="L41" s="60"/>
    </row>
    <row r="42" spans="1:12" ht="58.65" customHeight="1" x14ac:dyDescent="0.3">
      <c r="A42" s="304">
        <v>3</v>
      </c>
      <c r="B42" s="143" t="s">
        <v>336</v>
      </c>
      <c r="C42" s="58">
        <f>D39</f>
        <v>44894</v>
      </c>
      <c r="D42" s="58">
        <v>44905</v>
      </c>
      <c r="E42" s="282"/>
      <c r="F42" s="282"/>
      <c r="G42" s="58">
        <f>H39</f>
        <v>44894</v>
      </c>
      <c r="H42" s="58">
        <v>44905</v>
      </c>
      <c r="I42" s="330">
        <v>1</v>
      </c>
      <c r="J42" s="330">
        <v>1</v>
      </c>
      <c r="K42" s="60"/>
      <c r="L42" s="60"/>
    </row>
    <row r="43" spans="1:12" ht="34.5" customHeight="1" x14ac:dyDescent="0.3">
      <c r="A43" s="304" t="s">
        <v>200</v>
      </c>
      <c r="B43" s="143" t="s">
        <v>198</v>
      </c>
      <c r="C43" s="58">
        <f>D40</f>
        <v>44905</v>
      </c>
      <c r="D43" s="58">
        <v>44910</v>
      </c>
      <c r="E43" s="282"/>
      <c r="F43" s="282"/>
      <c r="G43" s="58">
        <f>H40</f>
        <v>44905</v>
      </c>
      <c r="H43" s="58">
        <v>44910</v>
      </c>
      <c r="I43" s="330">
        <v>1</v>
      </c>
      <c r="J43" s="330">
        <v>1</v>
      </c>
      <c r="K43" s="60"/>
      <c r="L43" s="60"/>
    </row>
    <row r="44" spans="1:12" ht="24.75" customHeight="1" x14ac:dyDescent="0.3">
      <c r="A44" s="304" t="s">
        <v>199</v>
      </c>
      <c r="B44" s="143" t="s">
        <v>196</v>
      </c>
      <c r="C44" s="58">
        <f>D43</f>
        <v>44910</v>
      </c>
      <c r="D44" s="58">
        <v>44920</v>
      </c>
      <c r="E44" s="282"/>
      <c r="F44" s="282"/>
      <c r="G44" s="58">
        <f>H43</f>
        <v>44910</v>
      </c>
      <c r="H44" s="58">
        <v>44920</v>
      </c>
      <c r="I44" s="330">
        <v>1</v>
      </c>
      <c r="J44" s="330">
        <v>1</v>
      </c>
      <c r="K44" s="60"/>
      <c r="L44" s="60"/>
    </row>
    <row r="45" spans="1:12" ht="90.75" customHeight="1" x14ac:dyDescent="0.3">
      <c r="A45" s="304" t="s">
        <v>197</v>
      </c>
      <c r="B45" s="143" t="s">
        <v>341</v>
      </c>
      <c r="C45" s="292" t="s">
        <v>419</v>
      </c>
      <c r="D45" s="287"/>
      <c r="E45" s="282"/>
      <c r="F45" s="282"/>
      <c r="G45" s="292" t="s">
        <v>419</v>
      </c>
      <c r="H45" s="287"/>
      <c r="I45" s="331"/>
      <c r="J45" s="332"/>
      <c r="K45" s="60"/>
      <c r="L45" s="60"/>
    </row>
    <row r="46" spans="1:12" ht="167.25" customHeight="1" x14ac:dyDescent="0.3">
      <c r="A46" s="304" t="s">
        <v>195</v>
      </c>
      <c r="B46" s="143" t="s">
        <v>339</v>
      </c>
      <c r="C46" s="292" t="s">
        <v>419</v>
      </c>
      <c r="D46" s="287"/>
      <c r="E46" s="282"/>
      <c r="F46" s="282"/>
      <c r="G46" s="292" t="s">
        <v>419</v>
      </c>
      <c r="H46" s="287"/>
      <c r="I46" s="331"/>
      <c r="J46" s="332"/>
      <c r="K46" s="60"/>
      <c r="L46" s="60"/>
    </row>
    <row r="47" spans="1:12" ht="30.75" customHeight="1" x14ac:dyDescent="0.3">
      <c r="A47" s="304" t="s">
        <v>193</v>
      </c>
      <c r="B47" s="143" t="s">
        <v>194</v>
      </c>
      <c r="C47" s="58">
        <f>D44</f>
        <v>44920</v>
      </c>
      <c r="D47" s="58">
        <v>44922</v>
      </c>
      <c r="E47" s="282"/>
      <c r="F47" s="282"/>
      <c r="G47" s="58">
        <f>H44</f>
        <v>44920</v>
      </c>
      <c r="H47" s="58">
        <v>44922</v>
      </c>
      <c r="I47" s="330">
        <v>1</v>
      </c>
      <c r="J47" s="330">
        <v>1</v>
      </c>
      <c r="K47" s="60"/>
      <c r="L47" s="60"/>
    </row>
    <row r="48" spans="1:12" ht="37.5" customHeight="1" x14ac:dyDescent="0.3">
      <c r="A48" s="304" t="s">
        <v>350</v>
      </c>
      <c r="B48" s="139" t="s">
        <v>192</v>
      </c>
      <c r="C48" s="293"/>
      <c r="D48" s="294"/>
      <c r="E48" s="282"/>
      <c r="F48" s="282"/>
      <c r="G48" s="293"/>
      <c r="H48" s="294"/>
      <c r="I48" s="331"/>
      <c r="J48" s="332"/>
      <c r="K48" s="60"/>
      <c r="L48" s="60"/>
    </row>
    <row r="49" spans="1:12" ht="35.4" customHeight="1" x14ac:dyDescent="0.3">
      <c r="A49" s="304">
        <v>4</v>
      </c>
      <c r="B49" s="143" t="s">
        <v>190</v>
      </c>
      <c r="C49" s="58">
        <f>D47</f>
        <v>44922</v>
      </c>
      <c r="D49" s="58">
        <f>C49+3</f>
        <v>44925</v>
      </c>
      <c r="E49" s="282"/>
      <c r="F49" s="282"/>
      <c r="G49" s="58">
        <f>H47</f>
        <v>44922</v>
      </c>
      <c r="H49" s="58">
        <f>G49+3</f>
        <v>44925</v>
      </c>
      <c r="I49" s="330">
        <v>1</v>
      </c>
      <c r="J49" s="330">
        <v>1</v>
      </c>
      <c r="K49" s="60"/>
      <c r="L49" s="60"/>
    </row>
    <row r="50" spans="1:12" ht="86.25" customHeight="1" x14ac:dyDescent="0.3">
      <c r="A50" s="304" t="s">
        <v>191</v>
      </c>
      <c r="B50" s="143" t="s">
        <v>340</v>
      </c>
      <c r="C50" s="287">
        <v>45231</v>
      </c>
      <c r="D50" s="287">
        <f>C50+30</f>
        <v>45261</v>
      </c>
      <c r="E50" s="282"/>
      <c r="F50" s="282"/>
      <c r="G50" s="287">
        <v>45231</v>
      </c>
      <c r="H50" s="287">
        <f>G50+30</f>
        <v>45261</v>
      </c>
      <c r="I50" s="330">
        <v>1</v>
      </c>
      <c r="J50" s="330">
        <v>1</v>
      </c>
      <c r="K50" s="60"/>
      <c r="L50" s="60"/>
    </row>
    <row r="51" spans="1:12" ht="77.25" customHeight="1" x14ac:dyDescent="0.3">
      <c r="A51" s="304" t="s">
        <v>189</v>
      </c>
      <c r="B51" s="143" t="s">
        <v>342</v>
      </c>
      <c r="C51" s="292" t="s">
        <v>419</v>
      </c>
      <c r="D51" s="287"/>
      <c r="E51" s="282"/>
      <c r="F51" s="282"/>
      <c r="G51" s="292" t="s">
        <v>419</v>
      </c>
      <c r="H51" s="287"/>
      <c r="I51" s="331"/>
      <c r="J51" s="332"/>
      <c r="K51" s="60"/>
      <c r="L51" s="60"/>
    </row>
    <row r="52" spans="1:12" ht="71.400000000000006" customHeight="1" x14ac:dyDescent="0.3">
      <c r="A52" s="304" t="s">
        <v>187</v>
      </c>
      <c r="B52" s="143" t="s">
        <v>188</v>
      </c>
      <c r="C52" s="287">
        <f>D49</f>
        <v>44925</v>
      </c>
      <c r="D52" s="295">
        <v>44926</v>
      </c>
      <c r="E52" s="282"/>
      <c r="F52" s="282"/>
      <c r="G52" s="287">
        <f>H49</f>
        <v>44925</v>
      </c>
      <c r="H52" s="295">
        <v>44926</v>
      </c>
      <c r="I52" s="330">
        <v>1</v>
      </c>
      <c r="J52" s="330">
        <v>1</v>
      </c>
      <c r="K52" s="60"/>
      <c r="L52" s="60"/>
    </row>
    <row r="53" spans="1:12" ht="48.15" customHeight="1" x14ac:dyDescent="0.3">
      <c r="A53" s="304" t="s">
        <v>185</v>
      </c>
      <c r="B53" s="144" t="s">
        <v>343</v>
      </c>
      <c r="C53" s="295">
        <f>D50</f>
        <v>45261</v>
      </c>
      <c r="D53" s="295">
        <f>C53+30</f>
        <v>45291</v>
      </c>
      <c r="E53" s="282"/>
      <c r="F53" s="282"/>
      <c r="G53" s="295">
        <f>H50</f>
        <v>45261</v>
      </c>
      <c r="H53" s="295">
        <f>G53+30</f>
        <v>45291</v>
      </c>
      <c r="I53" s="330">
        <v>1</v>
      </c>
      <c r="J53" s="330">
        <v>1</v>
      </c>
      <c r="K53" s="60"/>
      <c r="L53" s="60"/>
    </row>
    <row r="54" spans="1:12" ht="46.5" customHeight="1" x14ac:dyDescent="0.3">
      <c r="A54" s="304" t="s">
        <v>344</v>
      </c>
      <c r="B54" s="143" t="s">
        <v>186</v>
      </c>
      <c r="C54" s="292" t="s">
        <v>419</v>
      </c>
      <c r="D54" s="287"/>
      <c r="E54" s="282"/>
      <c r="F54" s="282"/>
      <c r="G54" s="292" t="s">
        <v>419</v>
      </c>
      <c r="H54" s="287"/>
      <c r="I54" s="331"/>
      <c r="J54" s="332"/>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2" zoomScale="70" zoomScaleNormal="70" zoomScaleSheetLayoutView="70" workbookViewId="0">
      <selection activeCell="E28" sqref="E28"/>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6.88671875" style="33" bestFit="1" customWidth="1"/>
    <col min="12" max="12" width="9.5546875" style="33" customWidth="1"/>
    <col min="13" max="13" width="5.88671875" style="33" customWidth="1"/>
    <col min="14" max="14" width="7.44140625" style="33" customWidth="1"/>
    <col min="15" max="15" width="6.88671875" style="33" bestFit="1" customWidth="1"/>
    <col min="16" max="16" width="9" style="262" customWidth="1"/>
    <col min="17" max="17" width="7.44140625" style="33" customWidth="1"/>
    <col min="18" max="18" width="12" style="33" customWidth="1"/>
    <col min="19" max="21" width="9.109375" style="33"/>
    <col min="22" max="22" width="12.88671875" style="33" customWidth="1"/>
    <col min="23" max="23" width="9.5546875" style="33" customWidth="1"/>
    <col min="24" max="24" width="9.109375" style="33"/>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row>
    <row r="5" spans="1:29" ht="18" x14ac:dyDescent="0.35">
      <c r="A5" s="34"/>
      <c r="B5" s="34"/>
      <c r="C5" s="34"/>
      <c r="D5" s="34"/>
      <c r="E5" s="34"/>
      <c r="F5" s="34"/>
      <c r="H5" s="34"/>
      <c r="I5" s="34"/>
      <c r="Q5" s="13"/>
    </row>
    <row r="6" spans="1:29" ht="17.399999999999999" x14ac:dyDescent="0.3">
      <c r="A6" s="417" t="s">
        <v>9</v>
      </c>
      <c r="B6" s="417"/>
      <c r="C6" s="417"/>
      <c r="D6" s="417"/>
      <c r="E6" s="417"/>
      <c r="F6" s="417"/>
      <c r="G6" s="417"/>
      <c r="H6" s="417"/>
      <c r="I6" s="417"/>
      <c r="J6" s="417"/>
      <c r="K6" s="417"/>
      <c r="L6" s="417"/>
      <c r="M6" s="417"/>
      <c r="N6" s="417"/>
      <c r="O6" s="417"/>
      <c r="P6" s="417"/>
      <c r="Q6" s="417"/>
    </row>
    <row r="7" spans="1:29" ht="17.399999999999999" x14ac:dyDescent="0.3">
      <c r="A7" s="53"/>
      <c r="B7" s="53"/>
      <c r="C7" s="53"/>
      <c r="D7" s="53"/>
      <c r="E7" s="53"/>
      <c r="F7" s="53"/>
      <c r="G7" s="53"/>
      <c r="H7" s="36"/>
      <c r="I7" s="36"/>
      <c r="J7" s="36"/>
      <c r="K7" s="36"/>
      <c r="L7" s="36"/>
      <c r="M7" s="36"/>
      <c r="N7" s="36"/>
      <c r="O7" s="36"/>
      <c r="P7" s="263"/>
      <c r="Q7" s="36"/>
    </row>
    <row r="8" spans="1:29" x14ac:dyDescent="0.3">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row>
    <row r="9" spans="1:29" ht="18.75" customHeight="1" x14ac:dyDescent="0.3">
      <c r="A9" s="419" t="s">
        <v>8</v>
      </c>
      <c r="B9" s="419"/>
      <c r="C9" s="419"/>
      <c r="D9" s="419"/>
      <c r="E9" s="419"/>
      <c r="F9" s="419"/>
      <c r="G9" s="419"/>
      <c r="H9" s="419"/>
      <c r="I9" s="419"/>
      <c r="J9" s="419"/>
      <c r="K9" s="419"/>
      <c r="L9" s="419"/>
      <c r="M9" s="419"/>
      <c r="N9" s="419"/>
      <c r="O9" s="419"/>
      <c r="P9" s="419"/>
      <c r="Q9" s="419"/>
    </row>
    <row r="10" spans="1:29" ht="17.399999999999999" x14ac:dyDescent="0.3">
      <c r="A10" s="53"/>
      <c r="B10" s="53"/>
      <c r="C10" s="53"/>
      <c r="D10" s="53"/>
      <c r="E10" s="53"/>
      <c r="F10" s="53"/>
      <c r="G10" s="53"/>
      <c r="H10" s="36"/>
      <c r="I10" s="36"/>
      <c r="J10" s="36"/>
      <c r="K10" s="36"/>
      <c r="L10" s="36"/>
      <c r="M10" s="36"/>
      <c r="N10" s="36"/>
      <c r="O10" s="36"/>
      <c r="P10" s="263"/>
      <c r="Q10" s="36"/>
    </row>
    <row r="11" spans="1:29" x14ac:dyDescent="0.3">
      <c r="A11" s="380" t="str">
        <f>'6.1. Паспорт сетевой график'!A12:L12</f>
        <v>M_NS3300.KL.0049</v>
      </c>
      <c r="B11" s="380"/>
      <c r="C11" s="380"/>
      <c r="D11" s="380"/>
      <c r="E11" s="380"/>
      <c r="F11" s="380"/>
      <c r="G11" s="380"/>
      <c r="H11" s="380"/>
      <c r="I11" s="380"/>
      <c r="J11" s="380"/>
      <c r="K11" s="380"/>
      <c r="L11" s="380"/>
      <c r="M11" s="380"/>
      <c r="N11" s="380"/>
      <c r="O11" s="380"/>
      <c r="P11" s="380"/>
      <c r="Q11" s="380"/>
    </row>
    <row r="12" spans="1:29" x14ac:dyDescent="0.3">
      <c r="A12" s="419" t="s">
        <v>7</v>
      </c>
      <c r="B12" s="419"/>
      <c r="C12" s="419"/>
      <c r="D12" s="419"/>
      <c r="E12" s="419"/>
      <c r="F12" s="419"/>
      <c r="G12" s="419"/>
      <c r="H12" s="419"/>
      <c r="I12" s="419"/>
      <c r="J12" s="419"/>
      <c r="K12" s="419"/>
      <c r="L12" s="419"/>
      <c r="M12" s="419"/>
      <c r="N12" s="419"/>
      <c r="O12" s="419"/>
      <c r="P12" s="419"/>
      <c r="Q12" s="419"/>
    </row>
    <row r="13" spans="1:29" ht="16.5" customHeight="1" x14ac:dyDescent="0.35">
      <c r="A13" s="10"/>
      <c r="B13" s="10"/>
      <c r="C13" s="10"/>
      <c r="D13" s="10"/>
      <c r="E13" s="10"/>
      <c r="F13" s="10"/>
      <c r="G13" s="10"/>
      <c r="H13" s="35"/>
      <c r="I13" s="35"/>
      <c r="J13" s="35"/>
      <c r="K13" s="35"/>
      <c r="L13" s="35"/>
      <c r="M13" s="35"/>
      <c r="N13" s="35"/>
      <c r="O13" s="35"/>
      <c r="P13" s="264"/>
      <c r="Q13" s="35"/>
    </row>
    <row r="14" spans="1:29" x14ac:dyDescent="0.3">
      <c r="A14" s="440"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40"/>
      <c r="C14" s="440"/>
      <c r="D14" s="440"/>
      <c r="E14" s="440"/>
      <c r="F14" s="440"/>
      <c r="G14" s="440"/>
      <c r="H14" s="440"/>
      <c r="I14" s="440"/>
      <c r="J14" s="440"/>
      <c r="K14" s="440"/>
      <c r="L14" s="440"/>
      <c r="M14" s="440"/>
      <c r="N14" s="440"/>
      <c r="O14" s="440"/>
      <c r="P14" s="440"/>
      <c r="Q14" s="440"/>
    </row>
    <row r="15" spans="1:29" ht="15.75" customHeight="1" x14ac:dyDescent="0.3">
      <c r="A15" s="419" t="s">
        <v>6</v>
      </c>
      <c r="B15" s="419"/>
      <c r="C15" s="419"/>
      <c r="D15" s="419"/>
      <c r="E15" s="419"/>
      <c r="F15" s="419"/>
      <c r="G15" s="419"/>
      <c r="H15" s="419"/>
      <c r="I15" s="419"/>
      <c r="J15" s="419"/>
      <c r="K15" s="419"/>
      <c r="L15" s="419"/>
      <c r="M15" s="419"/>
      <c r="N15" s="419"/>
      <c r="O15" s="419"/>
      <c r="P15" s="419"/>
      <c r="Q15" s="419"/>
    </row>
    <row r="16" spans="1:29" x14ac:dyDescent="0.3">
      <c r="A16" s="441"/>
      <c r="B16" s="441"/>
      <c r="C16" s="441"/>
      <c r="D16" s="441"/>
      <c r="E16" s="441"/>
      <c r="F16" s="441"/>
      <c r="G16" s="441"/>
      <c r="H16" s="441"/>
      <c r="I16" s="441"/>
      <c r="J16" s="441"/>
      <c r="K16" s="441"/>
      <c r="L16" s="441"/>
      <c r="M16" s="441"/>
      <c r="N16" s="441"/>
      <c r="O16" s="441"/>
      <c r="P16" s="441"/>
      <c r="Q16" s="441"/>
    </row>
    <row r="17" spans="1:35" x14ac:dyDescent="0.3">
      <c r="A17" s="34"/>
      <c r="H17" s="34"/>
      <c r="I17" s="34"/>
      <c r="J17" s="34"/>
      <c r="K17" s="34"/>
      <c r="L17" s="34"/>
      <c r="M17" s="34"/>
      <c r="N17" s="34"/>
      <c r="O17" s="34"/>
      <c r="P17" s="265"/>
    </row>
    <row r="18" spans="1:35" x14ac:dyDescent="0.3">
      <c r="A18" s="442" t="s">
        <v>386</v>
      </c>
      <c r="B18" s="442"/>
      <c r="C18" s="442"/>
      <c r="D18" s="442"/>
      <c r="E18" s="442"/>
      <c r="F18" s="442"/>
      <c r="G18" s="442"/>
      <c r="H18" s="442"/>
      <c r="I18" s="442"/>
      <c r="J18" s="442"/>
      <c r="K18" s="442"/>
      <c r="L18" s="442"/>
      <c r="M18" s="442"/>
      <c r="N18" s="442"/>
      <c r="O18" s="442"/>
      <c r="P18" s="442"/>
      <c r="Q18" s="442"/>
    </row>
    <row r="19" spans="1:35" x14ac:dyDescent="0.3">
      <c r="A19" s="305"/>
      <c r="B19" s="305"/>
      <c r="C19" s="305"/>
      <c r="D19" s="305"/>
      <c r="E19" s="305"/>
      <c r="F19" s="305"/>
      <c r="G19" s="305"/>
      <c r="H19" s="305"/>
      <c r="I19" s="305"/>
      <c r="J19" s="305"/>
      <c r="K19" s="305"/>
      <c r="L19" s="305"/>
      <c r="M19" s="305"/>
      <c r="N19" s="305"/>
      <c r="O19" s="305"/>
      <c r="P19" s="305"/>
      <c r="Q19" s="305"/>
    </row>
    <row r="20" spans="1:35" s="334" customFormat="1" ht="33" customHeight="1" x14ac:dyDescent="0.3">
      <c r="A20" s="444" t="s">
        <v>184</v>
      </c>
      <c r="B20" s="444" t="s">
        <v>183</v>
      </c>
      <c r="C20" s="451" t="s">
        <v>182</v>
      </c>
      <c r="D20" s="451"/>
      <c r="E20" s="452" t="s">
        <v>181</v>
      </c>
      <c r="F20" s="452"/>
      <c r="G20" s="453" t="s">
        <v>588</v>
      </c>
      <c r="H20" s="448" t="s">
        <v>518</v>
      </c>
      <c r="I20" s="449"/>
      <c r="J20" s="449"/>
      <c r="K20" s="449"/>
      <c r="L20" s="448" t="s">
        <v>519</v>
      </c>
      <c r="M20" s="449"/>
      <c r="N20" s="449"/>
      <c r="O20" s="449"/>
      <c r="P20" s="448" t="s">
        <v>520</v>
      </c>
      <c r="Q20" s="449"/>
      <c r="R20" s="449"/>
      <c r="S20" s="449"/>
      <c r="T20" s="448" t="s">
        <v>521</v>
      </c>
      <c r="U20" s="449"/>
      <c r="V20" s="449"/>
      <c r="W20" s="449"/>
      <c r="X20" s="448" t="s">
        <v>589</v>
      </c>
      <c r="Y20" s="449"/>
      <c r="Z20" s="449"/>
      <c r="AA20" s="449"/>
      <c r="AB20" s="450" t="s">
        <v>180</v>
      </c>
      <c r="AC20" s="450"/>
    </row>
    <row r="21" spans="1:35" s="334" customFormat="1" ht="81.75" customHeight="1" x14ac:dyDescent="0.3">
      <c r="A21" s="445"/>
      <c r="B21" s="445"/>
      <c r="C21" s="451"/>
      <c r="D21" s="451"/>
      <c r="E21" s="452"/>
      <c r="F21" s="452"/>
      <c r="G21" s="454"/>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50"/>
      <c r="AC21" s="450"/>
    </row>
    <row r="22" spans="1:35" s="334" customFormat="1" ht="89.25" customHeight="1" x14ac:dyDescent="0.35">
      <c r="A22" s="446"/>
      <c r="B22" s="446"/>
      <c r="C22" s="365" t="s">
        <v>2</v>
      </c>
      <c r="D22" s="365" t="s">
        <v>178</v>
      </c>
      <c r="E22" s="317" t="s">
        <v>590</v>
      </c>
      <c r="F22" s="317" t="s">
        <v>591</v>
      </c>
      <c r="G22" s="455"/>
      <c r="H22" s="335" t="s">
        <v>368</v>
      </c>
      <c r="I22" s="335" t="s">
        <v>369</v>
      </c>
      <c r="J22" s="335" t="s">
        <v>368</v>
      </c>
      <c r="K22" s="335" t="s">
        <v>369</v>
      </c>
      <c r="L22" s="335" t="s">
        <v>368</v>
      </c>
      <c r="M22" s="335" t="s">
        <v>369</v>
      </c>
      <c r="N22" s="335" t="s">
        <v>368</v>
      </c>
      <c r="O22" s="335" t="s">
        <v>369</v>
      </c>
      <c r="P22" s="335" t="s">
        <v>368</v>
      </c>
      <c r="Q22" s="335" t="s">
        <v>369</v>
      </c>
      <c r="R22" s="335" t="s">
        <v>368</v>
      </c>
      <c r="S22" s="335" t="s">
        <v>369</v>
      </c>
      <c r="T22" s="335" t="s">
        <v>368</v>
      </c>
      <c r="U22" s="335" t="s">
        <v>369</v>
      </c>
      <c r="V22" s="335" t="s">
        <v>368</v>
      </c>
      <c r="W22" s="335" t="s">
        <v>369</v>
      </c>
      <c r="X22" s="335" t="s">
        <v>368</v>
      </c>
      <c r="Y22" s="335" t="s">
        <v>369</v>
      </c>
      <c r="Z22" s="335" t="s">
        <v>368</v>
      </c>
      <c r="AA22" s="335" t="s">
        <v>369</v>
      </c>
      <c r="AB22" s="365" t="s">
        <v>179</v>
      </c>
      <c r="AC22" s="365" t="s">
        <v>179</v>
      </c>
      <c r="AE22" s="318"/>
      <c r="AF22" s="318"/>
      <c r="AG22" s="318"/>
      <c r="AH22" s="318"/>
      <c r="AI22" s="316"/>
    </row>
    <row r="23" spans="1:35" s="334" customFormat="1" ht="19.5" customHeight="1" x14ac:dyDescent="0.3">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16"/>
      <c r="AF23" s="316"/>
      <c r="AG23" s="316"/>
      <c r="AH23" s="316"/>
      <c r="AI23" s="316"/>
    </row>
    <row r="24" spans="1:35" s="316" customFormat="1" ht="47.25" customHeight="1" x14ac:dyDescent="0.3">
      <c r="A24" s="166">
        <v>1</v>
      </c>
      <c r="B24" s="167" t="s">
        <v>177</v>
      </c>
      <c r="C24" s="308">
        <v>3.6400439999999992</v>
      </c>
      <c r="D24" s="308">
        <v>1.7937133699999996</v>
      </c>
      <c r="E24" s="308">
        <v>1.7937133699999996</v>
      </c>
      <c r="F24" s="308">
        <v>0.30760584999999985</v>
      </c>
      <c r="G24" s="308">
        <v>1.4861075199999998</v>
      </c>
      <c r="H24" s="308">
        <v>0</v>
      </c>
      <c r="I24" s="308"/>
      <c r="J24" s="308">
        <v>0.30760584999999996</v>
      </c>
      <c r="K24" s="308"/>
      <c r="L24" s="308">
        <v>0</v>
      </c>
      <c r="M24" s="308"/>
      <c r="N24" s="308">
        <v>0</v>
      </c>
      <c r="O24" s="308"/>
      <c r="P24" s="308">
        <v>0</v>
      </c>
      <c r="Q24" s="308"/>
      <c r="R24" s="308">
        <v>0</v>
      </c>
      <c r="S24" s="308"/>
      <c r="T24" s="308">
        <v>0</v>
      </c>
      <c r="U24" s="308"/>
      <c r="V24" s="308">
        <v>0</v>
      </c>
      <c r="W24" s="308"/>
      <c r="X24" s="308">
        <v>0</v>
      </c>
      <c r="Y24" s="308"/>
      <c r="Z24" s="308" t="s">
        <v>439</v>
      </c>
      <c r="AA24" s="308"/>
      <c r="AB24" s="308">
        <v>0</v>
      </c>
      <c r="AC24" s="308">
        <v>0.30760584999999996</v>
      </c>
    </row>
    <row r="25" spans="1:35" s="316" customFormat="1" ht="24" customHeight="1" x14ac:dyDescent="0.3">
      <c r="A25" s="168" t="s">
        <v>176</v>
      </c>
      <c r="B25" s="169" t="s">
        <v>175</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439</v>
      </c>
      <c r="AA25" s="308"/>
      <c r="AB25" s="308">
        <v>0</v>
      </c>
      <c r="AC25" s="308">
        <v>0</v>
      </c>
    </row>
    <row r="26" spans="1:35" s="316" customFormat="1" x14ac:dyDescent="0.3">
      <c r="A26" s="168" t="s">
        <v>174</v>
      </c>
      <c r="B26" s="169" t="s">
        <v>173</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439</v>
      </c>
      <c r="AA26" s="308"/>
      <c r="AB26" s="308">
        <v>0</v>
      </c>
      <c r="AC26" s="308">
        <v>0</v>
      </c>
    </row>
    <row r="27" spans="1:35" s="316" customFormat="1" ht="38.25" customHeight="1" x14ac:dyDescent="0.3">
      <c r="A27" s="168" t="s">
        <v>172</v>
      </c>
      <c r="B27" s="169" t="s">
        <v>325</v>
      </c>
      <c r="C27" s="308"/>
      <c r="D27" s="308"/>
      <c r="E27" s="308"/>
      <c r="F27" s="308"/>
      <c r="G27" s="308">
        <v>0</v>
      </c>
      <c r="H27" s="308">
        <v>0</v>
      </c>
      <c r="I27" s="308"/>
      <c r="J27" s="308">
        <v>0</v>
      </c>
      <c r="K27" s="308"/>
      <c r="L27" s="308">
        <v>0</v>
      </c>
      <c r="M27" s="308"/>
      <c r="N27" s="308">
        <v>0</v>
      </c>
      <c r="O27" s="308"/>
      <c r="P27" s="308">
        <v>0</v>
      </c>
      <c r="Q27" s="308"/>
      <c r="R27" s="308">
        <v>0</v>
      </c>
      <c r="S27" s="308"/>
      <c r="T27" s="308">
        <v>0</v>
      </c>
      <c r="U27" s="308"/>
      <c r="V27" s="308">
        <v>0</v>
      </c>
      <c r="W27" s="308"/>
      <c r="X27" s="308">
        <v>0</v>
      </c>
      <c r="Y27" s="308"/>
      <c r="Z27" s="308" t="s">
        <v>439</v>
      </c>
      <c r="AA27" s="308"/>
      <c r="AB27" s="308">
        <v>0</v>
      </c>
      <c r="AC27" s="308">
        <v>0</v>
      </c>
    </row>
    <row r="28" spans="1:35" s="316" customFormat="1" x14ac:dyDescent="0.3">
      <c r="A28" s="168" t="s">
        <v>171</v>
      </c>
      <c r="B28" s="169" t="s">
        <v>170</v>
      </c>
      <c r="C28" s="308"/>
      <c r="D28" s="308"/>
      <c r="E28" s="308"/>
      <c r="F28" s="308"/>
      <c r="G28" s="308">
        <v>1.48610752</v>
      </c>
      <c r="H28" s="308">
        <v>0</v>
      </c>
      <c r="I28" s="308"/>
      <c r="J28" s="308">
        <v>0.30760584999999996</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0.30760584999999996</v>
      </c>
    </row>
    <row r="29" spans="1:35" s="316" customFormat="1" x14ac:dyDescent="0.3">
      <c r="A29" s="168" t="s">
        <v>169</v>
      </c>
      <c r="B29" s="170" t="s">
        <v>168</v>
      </c>
      <c r="C29" s="308"/>
      <c r="D29" s="308"/>
      <c r="E29" s="308"/>
      <c r="F29" s="308"/>
      <c r="G29" s="308">
        <v>0</v>
      </c>
      <c r="H29" s="308">
        <v>0</v>
      </c>
      <c r="I29" s="308"/>
      <c r="J29" s="308">
        <v>0</v>
      </c>
      <c r="K29" s="308"/>
      <c r="L29" s="308">
        <v>0</v>
      </c>
      <c r="M29" s="308"/>
      <c r="N29" s="308">
        <v>0</v>
      </c>
      <c r="O29" s="308"/>
      <c r="P29" s="308">
        <v>0</v>
      </c>
      <c r="Q29" s="308"/>
      <c r="R29" s="308">
        <v>0</v>
      </c>
      <c r="S29" s="308"/>
      <c r="T29" s="308">
        <v>0</v>
      </c>
      <c r="U29" s="308"/>
      <c r="V29" s="308">
        <v>0</v>
      </c>
      <c r="W29" s="308"/>
      <c r="X29" s="308">
        <v>0</v>
      </c>
      <c r="Y29" s="308"/>
      <c r="Z29" s="308" t="s">
        <v>439</v>
      </c>
      <c r="AA29" s="308"/>
      <c r="AB29" s="308">
        <v>0</v>
      </c>
      <c r="AC29" s="308">
        <v>0</v>
      </c>
    </row>
    <row r="30" spans="1:35" s="316" customFormat="1" ht="46.8" x14ac:dyDescent="0.3">
      <c r="A30" s="166" t="s">
        <v>63</v>
      </c>
      <c r="B30" s="167" t="s">
        <v>167</v>
      </c>
      <c r="C30" s="308">
        <v>3.0333699999999992</v>
      </c>
      <c r="D30" s="308">
        <v>1.5074192700000002</v>
      </c>
      <c r="E30" s="308">
        <v>0.3322870200000001</v>
      </c>
      <c r="F30" s="308">
        <v>0</v>
      </c>
      <c r="G30" s="308">
        <v>0.33228701999999999</v>
      </c>
      <c r="H30" s="308">
        <v>0</v>
      </c>
      <c r="I30" s="308"/>
      <c r="J30" s="308">
        <v>0</v>
      </c>
      <c r="K30" s="308"/>
      <c r="L30" s="308">
        <v>0</v>
      </c>
      <c r="M30" s="308"/>
      <c r="N30" s="308">
        <v>0</v>
      </c>
      <c r="O30" s="308"/>
      <c r="P30" s="308">
        <v>0</v>
      </c>
      <c r="Q30" s="308"/>
      <c r="R30" s="308">
        <v>0</v>
      </c>
      <c r="S30" s="308"/>
      <c r="T30" s="308">
        <v>0</v>
      </c>
      <c r="U30" s="308"/>
      <c r="V30" s="308">
        <v>0</v>
      </c>
      <c r="W30" s="308"/>
      <c r="X30" s="308">
        <v>0</v>
      </c>
      <c r="Y30" s="308"/>
      <c r="Z30" s="308" t="s">
        <v>439</v>
      </c>
      <c r="AA30" s="308"/>
      <c r="AB30" s="308">
        <v>0</v>
      </c>
      <c r="AC30" s="308">
        <v>0</v>
      </c>
    </row>
    <row r="31" spans="1:35" s="316" customFormat="1" x14ac:dyDescent="0.3">
      <c r="A31" s="166" t="s">
        <v>166</v>
      </c>
      <c r="B31" s="169" t="s">
        <v>165</v>
      </c>
      <c r="C31" s="308">
        <v>0.17946999999999999</v>
      </c>
      <c r="D31" s="308">
        <v>0.19341168</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5" s="316" customFormat="1" ht="31.2" x14ac:dyDescent="0.3">
      <c r="A32" s="166" t="s">
        <v>164</v>
      </c>
      <c r="B32" s="169" t="s">
        <v>163</v>
      </c>
      <c r="C32" s="308">
        <v>2.4005799999999997</v>
      </c>
      <c r="D32" s="308">
        <v>1.1751322500000001</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316" customFormat="1" x14ac:dyDescent="0.3">
      <c r="A33" s="166" t="s">
        <v>162</v>
      </c>
      <c r="B33" s="169" t="s">
        <v>161</v>
      </c>
      <c r="C33" s="308">
        <v>0.15590999999999999</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316" customFormat="1" x14ac:dyDescent="0.3">
      <c r="A34" s="166" t="s">
        <v>160</v>
      </c>
      <c r="B34" s="169" t="s">
        <v>159</v>
      </c>
      <c r="C34" s="308">
        <v>0.29741000000000001</v>
      </c>
      <c r="D34" s="308">
        <v>0.13887533999999999</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316" customFormat="1" ht="48.15" customHeight="1" x14ac:dyDescent="0.3">
      <c r="A35" s="166" t="s">
        <v>62</v>
      </c>
      <c r="B35" s="167" t="s">
        <v>158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s="316" customFormat="1" ht="44.4" customHeight="1" x14ac:dyDescent="0.3">
      <c r="A36" s="168" t="s">
        <v>157</v>
      </c>
      <c r="B36" s="169" t="s">
        <v>442</v>
      </c>
      <c r="C36" s="308"/>
      <c r="D36" s="308"/>
      <c r="E36" s="308"/>
      <c r="F36" s="308"/>
      <c r="G36" s="308">
        <v>0</v>
      </c>
      <c r="H36" s="308">
        <v>0</v>
      </c>
      <c r="I36" s="309" t="s">
        <v>422</v>
      </c>
      <c r="J36" s="308">
        <v>0</v>
      </c>
      <c r="K36" s="309" t="s">
        <v>422</v>
      </c>
      <c r="L36" s="308">
        <v>0</v>
      </c>
      <c r="M36" s="309" t="s">
        <v>422</v>
      </c>
      <c r="N36" s="308">
        <v>0</v>
      </c>
      <c r="O36" s="309" t="s">
        <v>422</v>
      </c>
      <c r="P36" s="308">
        <v>0</v>
      </c>
      <c r="Q36" s="309" t="s">
        <v>422</v>
      </c>
      <c r="R36" s="308">
        <v>0</v>
      </c>
      <c r="S36" s="309" t="s">
        <v>422</v>
      </c>
      <c r="T36" s="308">
        <v>0</v>
      </c>
      <c r="U36" s="309" t="s">
        <v>422</v>
      </c>
      <c r="V36" s="308">
        <v>0</v>
      </c>
      <c r="W36" s="309" t="s">
        <v>422</v>
      </c>
      <c r="X36" s="308">
        <v>0</v>
      </c>
      <c r="Y36" s="309" t="s">
        <v>422</v>
      </c>
      <c r="Z36" s="308" t="s">
        <v>439</v>
      </c>
      <c r="AA36" s="309" t="s">
        <v>439</v>
      </c>
      <c r="AB36" s="308">
        <v>0</v>
      </c>
      <c r="AC36" s="308">
        <v>0</v>
      </c>
    </row>
    <row r="37" spans="1:29" s="316" customFormat="1" ht="31.2" x14ac:dyDescent="0.3">
      <c r="A37" s="168" t="s">
        <v>156</v>
      </c>
      <c r="B37" s="171" t="s">
        <v>440</v>
      </c>
      <c r="C37" s="308"/>
      <c r="D37" s="308"/>
      <c r="E37" s="308"/>
      <c r="F37" s="308"/>
      <c r="G37" s="308">
        <v>0</v>
      </c>
      <c r="H37" s="308">
        <v>0</v>
      </c>
      <c r="I37" s="309" t="s">
        <v>422</v>
      </c>
      <c r="J37" s="308">
        <v>0</v>
      </c>
      <c r="K37" s="309" t="s">
        <v>422</v>
      </c>
      <c r="L37" s="308">
        <v>0</v>
      </c>
      <c r="M37" s="309" t="s">
        <v>422</v>
      </c>
      <c r="N37" s="308">
        <v>0</v>
      </c>
      <c r="O37" s="309" t="s">
        <v>422</v>
      </c>
      <c r="P37" s="308">
        <v>0</v>
      </c>
      <c r="Q37" s="309" t="s">
        <v>422</v>
      </c>
      <c r="R37" s="308">
        <v>0</v>
      </c>
      <c r="S37" s="309" t="s">
        <v>422</v>
      </c>
      <c r="T37" s="308">
        <v>0</v>
      </c>
      <c r="U37" s="309" t="s">
        <v>422</v>
      </c>
      <c r="V37" s="308">
        <v>0</v>
      </c>
      <c r="W37" s="309" t="s">
        <v>422</v>
      </c>
      <c r="X37" s="308">
        <v>0</v>
      </c>
      <c r="Y37" s="309" t="s">
        <v>422</v>
      </c>
      <c r="Z37" s="308" t="s">
        <v>439</v>
      </c>
      <c r="AA37" s="309" t="s">
        <v>439</v>
      </c>
      <c r="AB37" s="308">
        <v>0</v>
      </c>
      <c r="AC37" s="308">
        <v>0</v>
      </c>
    </row>
    <row r="38" spans="1:29" s="316" customFormat="1" x14ac:dyDescent="0.3">
      <c r="A38" s="168" t="s">
        <v>155</v>
      </c>
      <c r="B38" s="171" t="s">
        <v>146</v>
      </c>
      <c r="C38" s="308"/>
      <c r="D38" s="308"/>
      <c r="E38" s="308"/>
      <c r="F38" s="308"/>
      <c r="G38" s="308">
        <v>0</v>
      </c>
      <c r="H38" s="308">
        <v>0</v>
      </c>
      <c r="I38" s="309" t="s">
        <v>422</v>
      </c>
      <c r="J38" s="308">
        <v>0</v>
      </c>
      <c r="K38" s="309" t="s">
        <v>422</v>
      </c>
      <c r="L38" s="308">
        <v>0</v>
      </c>
      <c r="M38" s="309" t="s">
        <v>422</v>
      </c>
      <c r="N38" s="308">
        <v>0</v>
      </c>
      <c r="O38" s="309" t="s">
        <v>422</v>
      </c>
      <c r="P38" s="308">
        <v>0</v>
      </c>
      <c r="Q38" s="309" t="s">
        <v>422</v>
      </c>
      <c r="R38" s="308">
        <v>0</v>
      </c>
      <c r="S38" s="309" t="s">
        <v>422</v>
      </c>
      <c r="T38" s="308">
        <v>0</v>
      </c>
      <c r="U38" s="309" t="s">
        <v>422</v>
      </c>
      <c r="V38" s="308">
        <v>0</v>
      </c>
      <c r="W38" s="309" t="s">
        <v>422</v>
      </c>
      <c r="X38" s="308">
        <v>0</v>
      </c>
      <c r="Y38" s="309" t="s">
        <v>422</v>
      </c>
      <c r="Z38" s="308" t="s">
        <v>439</v>
      </c>
      <c r="AA38" s="309" t="s">
        <v>439</v>
      </c>
      <c r="AB38" s="308">
        <v>0</v>
      </c>
      <c r="AC38" s="308">
        <v>0</v>
      </c>
    </row>
    <row r="39" spans="1:29" s="316" customFormat="1" x14ac:dyDescent="0.3">
      <c r="A39" s="168" t="s">
        <v>154</v>
      </c>
      <c r="B39" s="169" t="s">
        <v>441</v>
      </c>
      <c r="C39" s="308"/>
      <c r="D39" s="308"/>
      <c r="E39" s="308"/>
      <c r="F39" s="308"/>
      <c r="G39" s="308">
        <v>0.22</v>
      </c>
      <c r="H39" s="308">
        <v>0</v>
      </c>
      <c r="I39" s="309" t="s">
        <v>422</v>
      </c>
      <c r="J39" s="308">
        <v>0</v>
      </c>
      <c r="K39" s="309" t="s">
        <v>422</v>
      </c>
      <c r="L39" s="308">
        <v>0</v>
      </c>
      <c r="M39" s="309" t="s">
        <v>422</v>
      </c>
      <c r="N39" s="308">
        <v>0</v>
      </c>
      <c r="O39" s="309" t="s">
        <v>422</v>
      </c>
      <c r="P39" s="308">
        <v>0</v>
      </c>
      <c r="Q39" s="309" t="s">
        <v>422</v>
      </c>
      <c r="R39" s="308">
        <v>0</v>
      </c>
      <c r="S39" s="309" t="s">
        <v>422</v>
      </c>
      <c r="T39" s="308">
        <v>0</v>
      </c>
      <c r="U39" s="309" t="s">
        <v>422</v>
      </c>
      <c r="V39" s="308">
        <v>0</v>
      </c>
      <c r="W39" s="309" t="s">
        <v>422</v>
      </c>
      <c r="X39" s="308">
        <v>0</v>
      </c>
      <c r="Y39" s="309" t="s">
        <v>422</v>
      </c>
      <c r="Z39" s="308" t="s">
        <v>439</v>
      </c>
      <c r="AA39" s="309" t="s">
        <v>439</v>
      </c>
      <c r="AB39" s="308">
        <v>0</v>
      </c>
      <c r="AC39" s="308">
        <v>0</v>
      </c>
    </row>
    <row r="40" spans="1:29" s="316" customFormat="1" x14ac:dyDescent="0.3">
      <c r="A40" s="168" t="s">
        <v>153</v>
      </c>
      <c r="B40" s="169" t="s">
        <v>443</v>
      </c>
      <c r="C40" s="308"/>
      <c r="D40" s="308"/>
      <c r="E40" s="308"/>
      <c r="F40" s="308"/>
      <c r="G40" s="308">
        <v>0</v>
      </c>
      <c r="H40" s="308">
        <v>0</v>
      </c>
      <c r="I40" s="309" t="s">
        <v>422</v>
      </c>
      <c r="J40" s="308">
        <v>0</v>
      </c>
      <c r="K40" s="309" t="s">
        <v>422</v>
      </c>
      <c r="L40" s="308">
        <v>0</v>
      </c>
      <c r="M40" s="309" t="s">
        <v>422</v>
      </c>
      <c r="N40" s="308">
        <v>0</v>
      </c>
      <c r="O40" s="309" t="s">
        <v>422</v>
      </c>
      <c r="P40" s="308">
        <v>0</v>
      </c>
      <c r="Q40" s="309" t="s">
        <v>422</v>
      </c>
      <c r="R40" s="308">
        <v>0</v>
      </c>
      <c r="S40" s="309" t="s">
        <v>422</v>
      </c>
      <c r="T40" s="308">
        <v>0</v>
      </c>
      <c r="U40" s="309" t="s">
        <v>422</v>
      </c>
      <c r="V40" s="308">
        <v>0</v>
      </c>
      <c r="W40" s="309" t="s">
        <v>422</v>
      </c>
      <c r="X40" s="308">
        <v>0</v>
      </c>
      <c r="Y40" s="309" t="s">
        <v>422</v>
      </c>
      <c r="Z40" s="308" t="s">
        <v>439</v>
      </c>
      <c r="AA40" s="309" t="s">
        <v>439</v>
      </c>
      <c r="AB40" s="308">
        <v>0</v>
      </c>
      <c r="AC40" s="308">
        <v>0</v>
      </c>
    </row>
    <row r="41" spans="1:29" s="316" customFormat="1" x14ac:dyDescent="0.3">
      <c r="A41" s="168" t="s">
        <v>152</v>
      </c>
      <c r="B41" s="169" t="s">
        <v>444</v>
      </c>
      <c r="C41" s="308"/>
      <c r="D41" s="308"/>
      <c r="E41" s="308"/>
      <c r="F41" s="308"/>
      <c r="G41" s="308">
        <v>0</v>
      </c>
      <c r="H41" s="308">
        <v>0</v>
      </c>
      <c r="I41" s="309" t="s">
        <v>422</v>
      </c>
      <c r="J41" s="308">
        <v>0</v>
      </c>
      <c r="K41" s="309" t="s">
        <v>422</v>
      </c>
      <c r="L41" s="308">
        <v>0</v>
      </c>
      <c r="M41" s="309" t="s">
        <v>422</v>
      </c>
      <c r="N41" s="308">
        <v>0</v>
      </c>
      <c r="O41" s="309" t="s">
        <v>422</v>
      </c>
      <c r="P41" s="308">
        <v>0</v>
      </c>
      <c r="Q41" s="309" t="s">
        <v>422</v>
      </c>
      <c r="R41" s="308">
        <v>0</v>
      </c>
      <c r="S41" s="309" t="s">
        <v>422</v>
      </c>
      <c r="T41" s="308">
        <v>0</v>
      </c>
      <c r="U41" s="309" t="s">
        <v>422</v>
      </c>
      <c r="V41" s="308">
        <v>0</v>
      </c>
      <c r="W41" s="309" t="s">
        <v>422</v>
      </c>
      <c r="X41" s="308">
        <v>0</v>
      </c>
      <c r="Y41" s="309" t="s">
        <v>422</v>
      </c>
      <c r="Z41" s="308" t="s">
        <v>439</v>
      </c>
      <c r="AA41" s="309" t="s">
        <v>439</v>
      </c>
      <c r="AB41" s="308">
        <v>0</v>
      </c>
      <c r="AC41" s="308">
        <v>0</v>
      </c>
    </row>
    <row r="42" spans="1:29" s="316" customFormat="1" x14ac:dyDescent="0.3">
      <c r="A42" s="168" t="s">
        <v>151</v>
      </c>
      <c r="B42" s="169" t="s">
        <v>445</v>
      </c>
      <c r="C42" s="308"/>
      <c r="D42" s="308"/>
      <c r="E42" s="308"/>
      <c r="F42" s="308"/>
      <c r="G42" s="308">
        <v>0</v>
      </c>
      <c r="H42" s="308">
        <v>0</v>
      </c>
      <c r="I42" s="309" t="s">
        <v>422</v>
      </c>
      <c r="J42" s="308">
        <v>0</v>
      </c>
      <c r="K42" s="309" t="s">
        <v>422</v>
      </c>
      <c r="L42" s="308">
        <v>0</v>
      </c>
      <c r="M42" s="309" t="s">
        <v>422</v>
      </c>
      <c r="N42" s="308">
        <v>0</v>
      </c>
      <c r="O42" s="309" t="s">
        <v>422</v>
      </c>
      <c r="P42" s="308">
        <v>0</v>
      </c>
      <c r="Q42" s="309" t="s">
        <v>422</v>
      </c>
      <c r="R42" s="308">
        <v>0</v>
      </c>
      <c r="S42" s="309" t="s">
        <v>422</v>
      </c>
      <c r="T42" s="308">
        <v>0</v>
      </c>
      <c r="U42" s="309" t="s">
        <v>422</v>
      </c>
      <c r="V42" s="308">
        <v>0</v>
      </c>
      <c r="W42" s="309" t="s">
        <v>422</v>
      </c>
      <c r="X42" s="308">
        <v>0</v>
      </c>
      <c r="Y42" s="309" t="s">
        <v>422</v>
      </c>
      <c r="Z42" s="308" t="s">
        <v>439</v>
      </c>
      <c r="AA42" s="309" t="s">
        <v>439</v>
      </c>
      <c r="AB42" s="308">
        <v>0</v>
      </c>
      <c r="AC42" s="308">
        <v>0</v>
      </c>
    </row>
    <row r="43" spans="1:29" s="316" customFormat="1" x14ac:dyDescent="0.3">
      <c r="A43" s="168" t="s">
        <v>446</v>
      </c>
      <c r="B43" s="169" t="s">
        <v>447</v>
      </c>
      <c r="C43" s="308"/>
      <c r="D43" s="308"/>
      <c r="E43" s="308"/>
      <c r="F43" s="308"/>
      <c r="G43" s="308">
        <v>0</v>
      </c>
      <c r="H43" s="308">
        <v>0</v>
      </c>
      <c r="I43" s="309" t="s">
        <v>422</v>
      </c>
      <c r="J43" s="308">
        <v>0</v>
      </c>
      <c r="K43" s="309" t="s">
        <v>422</v>
      </c>
      <c r="L43" s="308">
        <v>0</v>
      </c>
      <c r="M43" s="309" t="s">
        <v>422</v>
      </c>
      <c r="N43" s="308">
        <v>0</v>
      </c>
      <c r="O43" s="309" t="s">
        <v>422</v>
      </c>
      <c r="P43" s="308">
        <v>0</v>
      </c>
      <c r="Q43" s="309" t="s">
        <v>422</v>
      </c>
      <c r="R43" s="308">
        <v>0</v>
      </c>
      <c r="S43" s="309" t="s">
        <v>422</v>
      </c>
      <c r="T43" s="308">
        <v>0</v>
      </c>
      <c r="U43" s="309" t="s">
        <v>422</v>
      </c>
      <c r="V43" s="308">
        <v>0</v>
      </c>
      <c r="W43" s="309" t="s">
        <v>422</v>
      </c>
      <c r="X43" s="308">
        <v>0</v>
      </c>
      <c r="Y43" s="309" t="s">
        <v>422</v>
      </c>
      <c r="Z43" s="308" t="s">
        <v>439</v>
      </c>
      <c r="AA43" s="309" t="s">
        <v>439</v>
      </c>
      <c r="AB43" s="308">
        <v>0</v>
      </c>
      <c r="AC43" s="308">
        <v>0</v>
      </c>
    </row>
    <row r="44" spans="1:29" s="316" customFormat="1" x14ac:dyDescent="0.3">
      <c r="A44" s="168" t="s">
        <v>448</v>
      </c>
      <c r="B44" s="169" t="s">
        <v>449</v>
      </c>
      <c r="C44" s="308"/>
      <c r="D44" s="308"/>
      <c r="E44" s="308"/>
      <c r="F44" s="308"/>
      <c r="G44" s="308">
        <v>0</v>
      </c>
      <c r="H44" s="308">
        <v>0</v>
      </c>
      <c r="I44" s="309" t="s">
        <v>422</v>
      </c>
      <c r="J44" s="308">
        <v>0</v>
      </c>
      <c r="K44" s="309" t="s">
        <v>422</v>
      </c>
      <c r="L44" s="308">
        <v>0</v>
      </c>
      <c r="M44" s="309" t="s">
        <v>422</v>
      </c>
      <c r="N44" s="308">
        <v>0</v>
      </c>
      <c r="O44" s="309" t="s">
        <v>422</v>
      </c>
      <c r="P44" s="308">
        <v>0</v>
      </c>
      <c r="Q44" s="309" t="s">
        <v>422</v>
      </c>
      <c r="R44" s="308">
        <v>0</v>
      </c>
      <c r="S44" s="309" t="s">
        <v>422</v>
      </c>
      <c r="T44" s="308">
        <v>0</v>
      </c>
      <c r="U44" s="309" t="s">
        <v>422</v>
      </c>
      <c r="V44" s="308">
        <v>0</v>
      </c>
      <c r="W44" s="309" t="s">
        <v>422</v>
      </c>
      <c r="X44" s="308">
        <v>0</v>
      </c>
      <c r="Y44" s="309" t="s">
        <v>422</v>
      </c>
      <c r="Z44" s="308" t="s">
        <v>439</v>
      </c>
      <c r="AA44" s="309" t="s">
        <v>439</v>
      </c>
      <c r="AB44" s="308">
        <v>0</v>
      </c>
      <c r="AC44" s="308">
        <v>0</v>
      </c>
    </row>
    <row r="45" spans="1:29" s="316" customFormat="1" x14ac:dyDescent="0.3">
      <c r="A45" s="168" t="s">
        <v>450</v>
      </c>
      <c r="B45" s="169" t="s">
        <v>451</v>
      </c>
      <c r="C45" s="308"/>
      <c r="D45" s="308"/>
      <c r="E45" s="308"/>
      <c r="F45" s="308"/>
      <c r="G45" s="308">
        <v>0</v>
      </c>
      <c r="H45" s="308">
        <v>0</v>
      </c>
      <c r="I45" s="309" t="s">
        <v>422</v>
      </c>
      <c r="J45" s="308">
        <v>0</v>
      </c>
      <c r="K45" s="309" t="s">
        <v>422</v>
      </c>
      <c r="L45" s="308">
        <v>0</v>
      </c>
      <c r="M45" s="309" t="s">
        <v>422</v>
      </c>
      <c r="N45" s="308">
        <v>0</v>
      </c>
      <c r="O45" s="309" t="s">
        <v>422</v>
      </c>
      <c r="P45" s="308">
        <v>0</v>
      </c>
      <c r="Q45" s="309" t="s">
        <v>422</v>
      </c>
      <c r="R45" s="308">
        <v>0</v>
      </c>
      <c r="S45" s="309" t="s">
        <v>422</v>
      </c>
      <c r="T45" s="308">
        <v>0</v>
      </c>
      <c r="U45" s="309" t="s">
        <v>422</v>
      </c>
      <c r="V45" s="308">
        <v>0</v>
      </c>
      <c r="W45" s="309" t="s">
        <v>422</v>
      </c>
      <c r="X45" s="308">
        <v>0</v>
      </c>
      <c r="Y45" s="309" t="s">
        <v>422</v>
      </c>
      <c r="Z45" s="308" t="s">
        <v>439</v>
      </c>
      <c r="AA45" s="309" t="s">
        <v>439</v>
      </c>
      <c r="AB45" s="308">
        <v>0</v>
      </c>
      <c r="AC45" s="308">
        <v>0</v>
      </c>
    </row>
    <row r="46" spans="1:29" s="316" customFormat="1" x14ac:dyDescent="0.3">
      <c r="A46" s="168" t="s">
        <v>452</v>
      </c>
      <c r="B46" s="169" t="s">
        <v>453</v>
      </c>
      <c r="C46" s="308"/>
      <c r="D46" s="308"/>
      <c r="E46" s="308"/>
      <c r="F46" s="308"/>
      <c r="G46" s="308">
        <v>0</v>
      </c>
      <c r="H46" s="308">
        <v>0</v>
      </c>
      <c r="I46" s="309" t="s">
        <v>422</v>
      </c>
      <c r="J46" s="308">
        <v>0</v>
      </c>
      <c r="K46" s="309" t="s">
        <v>422</v>
      </c>
      <c r="L46" s="308">
        <v>0</v>
      </c>
      <c r="M46" s="309" t="s">
        <v>422</v>
      </c>
      <c r="N46" s="308">
        <v>0</v>
      </c>
      <c r="O46" s="309" t="s">
        <v>422</v>
      </c>
      <c r="P46" s="308">
        <v>0</v>
      </c>
      <c r="Q46" s="309" t="s">
        <v>422</v>
      </c>
      <c r="R46" s="308">
        <v>0</v>
      </c>
      <c r="S46" s="309" t="s">
        <v>422</v>
      </c>
      <c r="T46" s="308">
        <v>0</v>
      </c>
      <c r="U46" s="309" t="s">
        <v>422</v>
      </c>
      <c r="V46" s="308">
        <v>0</v>
      </c>
      <c r="W46" s="309" t="s">
        <v>422</v>
      </c>
      <c r="X46" s="308">
        <v>0</v>
      </c>
      <c r="Y46" s="309" t="s">
        <v>422</v>
      </c>
      <c r="Z46" s="308" t="s">
        <v>439</v>
      </c>
      <c r="AA46" s="309" t="s">
        <v>439</v>
      </c>
      <c r="AB46" s="308">
        <v>0</v>
      </c>
      <c r="AC46" s="308">
        <v>0</v>
      </c>
    </row>
    <row r="47" spans="1:29" s="316" customFormat="1" x14ac:dyDescent="0.3">
      <c r="A47" s="166" t="s">
        <v>61</v>
      </c>
      <c r="B47" s="167" t="s">
        <v>150</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s="316" customFormat="1" ht="33.75" customHeight="1" x14ac:dyDescent="0.3">
      <c r="A48" s="168" t="s">
        <v>149</v>
      </c>
      <c r="B48" s="169" t="s">
        <v>442</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439</v>
      </c>
      <c r="AA48" s="308"/>
      <c r="AB48" s="308">
        <v>0</v>
      </c>
      <c r="AC48" s="308">
        <v>0</v>
      </c>
    </row>
    <row r="49" spans="1:29" s="316" customFormat="1" ht="31.2" x14ac:dyDescent="0.3">
      <c r="A49" s="168" t="s">
        <v>148</v>
      </c>
      <c r="B49" s="171" t="s">
        <v>440</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439</v>
      </c>
      <c r="AA49" s="308"/>
      <c r="AB49" s="308">
        <v>0</v>
      </c>
      <c r="AC49" s="308">
        <v>0</v>
      </c>
    </row>
    <row r="50" spans="1:29" s="316" customFormat="1" x14ac:dyDescent="0.3">
      <c r="A50" s="168" t="s">
        <v>147</v>
      </c>
      <c r="B50" s="171" t="s">
        <v>146</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439</v>
      </c>
      <c r="AA50" s="308"/>
      <c r="AB50" s="308">
        <v>0</v>
      </c>
      <c r="AC50" s="308">
        <v>0</v>
      </c>
    </row>
    <row r="51" spans="1:29" s="316" customFormat="1" ht="31.2" x14ac:dyDescent="0.3">
      <c r="A51" s="168" t="s">
        <v>145</v>
      </c>
      <c r="B51" s="169" t="s">
        <v>144</v>
      </c>
      <c r="C51" s="308">
        <v>0</v>
      </c>
      <c r="D51" s="308">
        <v>0.61599999999999999</v>
      </c>
      <c r="E51" s="308"/>
      <c r="F51" s="308"/>
      <c r="G51" s="308">
        <v>0.61599999999999999</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439</v>
      </c>
      <c r="AA51" s="308"/>
      <c r="AB51" s="308">
        <v>0</v>
      </c>
      <c r="AC51" s="308">
        <v>0</v>
      </c>
    </row>
    <row r="52" spans="1:29" s="316" customFormat="1" ht="31.2" x14ac:dyDescent="0.3">
      <c r="A52" s="168" t="s">
        <v>143</v>
      </c>
      <c r="B52" s="169" t="s">
        <v>142</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439</v>
      </c>
      <c r="AA52" s="308"/>
      <c r="AB52" s="308">
        <v>0</v>
      </c>
      <c r="AC52" s="308">
        <v>0</v>
      </c>
    </row>
    <row r="53" spans="1:29" s="316" customFormat="1" x14ac:dyDescent="0.3">
      <c r="A53" s="168" t="s">
        <v>141</v>
      </c>
      <c r="B53" s="169" t="s">
        <v>140</v>
      </c>
      <c r="C53" s="308">
        <v>0.22</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439</v>
      </c>
      <c r="AA53" s="308"/>
      <c r="AB53" s="308">
        <v>0</v>
      </c>
      <c r="AC53" s="308">
        <v>0</v>
      </c>
    </row>
    <row r="54" spans="1:29" s="316" customFormat="1" x14ac:dyDescent="0.3">
      <c r="A54" s="168" t="s">
        <v>139</v>
      </c>
      <c r="B54" s="169" t="s">
        <v>443</v>
      </c>
      <c r="C54" s="308">
        <v>2</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439</v>
      </c>
      <c r="AA54" s="308"/>
      <c r="AB54" s="308">
        <v>0</v>
      </c>
      <c r="AC54" s="308">
        <v>0</v>
      </c>
    </row>
    <row r="55" spans="1:29" s="316" customFormat="1" x14ac:dyDescent="0.3">
      <c r="A55" s="168" t="s">
        <v>454</v>
      </c>
      <c r="B55" s="169" t="s">
        <v>444</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439</v>
      </c>
      <c r="AA55" s="308"/>
      <c r="AB55" s="308">
        <v>0</v>
      </c>
      <c r="AC55" s="308">
        <v>0</v>
      </c>
    </row>
    <row r="56" spans="1:29" s="316" customFormat="1" x14ac:dyDescent="0.3">
      <c r="A56" s="168" t="s">
        <v>455</v>
      </c>
      <c r="B56" s="169" t="s">
        <v>445</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439</v>
      </c>
      <c r="AA56" s="308"/>
      <c r="AB56" s="308">
        <v>0</v>
      </c>
      <c r="AC56" s="308">
        <v>0</v>
      </c>
    </row>
    <row r="57" spans="1:29" s="316" customFormat="1" x14ac:dyDescent="0.3">
      <c r="A57" s="168" t="s">
        <v>456</v>
      </c>
      <c r="B57" s="169" t="s">
        <v>447</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439</v>
      </c>
      <c r="AA57" s="308"/>
      <c r="AB57" s="308">
        <v>0</v>
      </c>
      <c r="AC57" s="308">
        <v>0</v>
      </c>
    </row>
    <row r="58" spans="1:29" s="316" customFormat="1" x14ac:dyDescent="0.3">
      <c r="A58" s="168" t="s">
        <v>457</v>
      </c>
      <c r="B58" s="169" t="s">
        <v>449</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439</v>
      </c>
      <c r="AA58" s="308"/>
      <c r="AB58" s="308">
        <v>0</v>
      </c>
      <c r="AC58" s="308">
        <v>0</v>
      </c>
    </row>
    <row r="59" spans="1:29" s="316" customFormat="1" x14ac:dyDescent="0.3">
      <c r="A59" s="168" t="s">
        <v>458</v>
      </c>
      <c r="B59" s="169" t="s">
        <v>451</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439</v>
      </c>
      <c r="AA59" s="308"/>
      <c r="AB59" s="308">
        <v>0</v>
      </c>
      <c r="AC59" s="308">
        <v>0</v>
      </c>
    </row>
    <row r="60" spans="1:29" s="316" customFormat="1" x14ac:dyDescent="0.3">
      <c r="A60" s="168" t="s">
        <v>459</v>
      </c>
      <c r="B60" s="169" t="s">
        <v>453</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439</v>
      </c>
      <c r="AA60" s="308"/>
      <c r="AB60" s="308">
        <v>0</v>
      </c>
      <c r="AC60" s="308">
        <v>0</v>
      </c>
    </row>
    <row r="61" spans="1:29" s="316" customFormat="1" ht="35.4" customHeight="1" x14ac:dyDescent="0.3">
      <c r="A61" s="166" t="s">
        <v>59</v>
      </c>
      <c r="B61" s="167" t="s">
        <v>138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s="316" customFormat="1" x14ac:dyDescent="0.3">
      <c r="A62" s="168" t="s">
        <v>137</v>
      </c>
      <c r="B62" s="169" t="s">
        <v>136</v>
      </c>
      <c r="C62" s="308">
        <v>3.0333699999999992</v>
      </c>
      <c r="D62" s="308">
        <v>1.5074192700000002</v>
      </c>
      <c r="E62" s="308"/>
      <c r="F62" s="308"/>
      <c r="G62" s="308">
        <v>1.50741927</v>
      </c>
      <c r="H62" s="308">
        <v>0</v>
      </c>
      <c r="I62" s="308"/>
      <c r="J62" s="308">
        <v>0</v>
      </c>
      <c r="K62" s="308"/>
      <c r="L62" s="308">
        <v>0</v>
      </c>
      <c r="M62" s="308"/>
      <c r="N62" s="308">
        <v>0</v>
      </c>
      <c r="O62" s="308"/>
      <c r="P62" s="308">
        <v>0</v>
      </c>
      <c r="Q62" s="308"/>
      <c r="R62" s="308">
        <v>0</v>
      </c>
      <c r="S62" s="308"/>
      <c r="T62" s="308">
        <v>0</v>
      </c>
      <c r="U62" s="308"/>
      <c r="V62" s="308">
        <v>0</v>
      </c>
      <c r="W62" s="308"/>
      <c r="X62" s="308">
        <v>0</v>
      </c>
      <c r="Y62" s="308"/>
      <c r="Z62" s="308" t="s">
        <v>439</v>
      </c>
      <c r="AA62" s="308"/>
      <c r="AB62" s="308">
        <v>0</v>
      </c>
      <c r="AC62" s="308">
        <v>0</v>
      </c>
    </row>
    <row r="63" spans="1:29" s="316" customFormat="1" x14ac:dyDescent="0.3">
      <c r="A63" s="168" t="s">
        <v>135</v>
      </c>
      <c r="B63" s="171" t="s">
        <v>129</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439</v>
      </c>
      <c r="AA63" s="308"/>
      <c r="AB63" s="308">
        <v>0</v>
      </c>
      <c r="AC63" s="308">
        <v>0</v>
      </c>
    </row>
    <row r="64" spans="1:29" s="316" customFormat="1" x14ac:dyDescent="0.3">
      <c r="A64" s="168" t="s">
        <v>134</v>
      </c>
      <c r="B64" s="169" t="s">
        <v>128</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439</v>
      </c>
      <c r="AA64" s="308"/>
      <c r="AB64" s="308">
        <v>0</v>
      </c>
      <c r="AC64" s="308">
        <v>0</v>
      </c>
    </row>
    <row r="65" spans="1:29" s="316" customFormat="1" x14ac:dyDescent="0.3">
      <c r="A65" s="168" t="s">
        <v>133</v>
      </c>
      <c r="B65" s="171" t="s">
        <v>127</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439</v>
      </c>
      <c r="AA65" s="308"/>
      <c r="AB65" s="308">
        <v>0</v>
      </c>
      <c r="AC65" s="308">
        <v>0</v>
      </c>
    </row>
    <row r="66" spans="1:29" s="316" customFormat="1" x14ac:dyDescent="0.3">
      <c r="A66" s="168" t="s">
        <v>132</v>
      </c>
      <c r="B66" s="171" t="s">
        <v>126</v>
      </c>
      <c r="C66" s="308"/>
      <c r="D66" s="308"/>
      <c r="E66" s="308"/>
      <c r="F66" s="308"/>
      <c r="G66" s="308">
        <v>0.61599999999999999</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439</v>
      </c>
      <c r="AA66" s="308"/>
      <c r="AB66" s="308">
        <v>0</v>
      </c>
      <c r="AC66" s="308">
        <v>0</v>
      </c>
    </row>
    <row r="67" spans="1:29" s="316" customFormat="1" x14ac:dyDescent="0.3">
      <c r="A67" s="168" t="s">
        <v>131</v>
      </c>
      <c r="B67" s="169" t="s">
        <v>443</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439</v>
      </c>
      <c r="AA67" s="308"/>
      <c r="AB67" s="308">
        <v>0</v>
      </c>
      <c r="AC67" s="308">
        <v>0</v>
      </c>
    </row>
    <row r="68" spans="1:29" s="316" customFormat="1" x14ac:dyDescent="0.3">
      <c r="A68" s="168" t="s">
        <v>460</v>
      </c>
      <c r="B68" s="169" t="s">
        <v>444</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439</v>
      </c>
      <c r="AA68" s="308"/>
      <c r="AB68" s="308">
        <v>0</v>
      </c>
      <c r="AC68" s="308">
        <v>0</v>
      </c>
    </row>
    <row r="69" spans="1:29" s="316" customFormat="1" x14ac:dyDescent="0.3">
      <c r="A69" s="168" t="s">
        <v>461</v>
      </c>
      <c r="B69" s="169" t="s">
        <v>445</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439</v>
      </c>
      <c r="AA69" s="308"/>
      <c r="AB69" s="308">
        <v>0</v>
      </c>
      <c r="AC69" s="308">
        <v>0</v>
      </c>
    </row>
    <row r="70" spans="1:29" s="316" customFormat="1" x14ac:dyDescent="0.3">
      <c r="A70" s="168" t="s">
        <v>462</v>
      </c>
      <c r="B70" s="169" t="s">
        <v>447</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439</v>
      </c>
      <c r="AA70" s="308"/>
      <c r="AB70" s="308">
        <v>0</v>
      </c>
      <c r="AC70" s="308">
        <v>0</v>
      </c>
    </row>
    <row r="71" spans="1:29" s="316" customFormat="1" x14ac:dyDescent="0.3">
      <c r="A71" s="168" t="s">
        <v>463</v>
      </c>
      <c r="B71" s="169" t="s">
        <v>449</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439</v>
      </c>
      <c r="AA71" s="308"/>
      <c r="AB71" s="308">
        <v>0</v>
      </c>
      <c r="AC71" s="308">
        <v>0</v>
      </c>
    </row>
    <row r="72" spans="1:29" s="316" customFormat="1" x14ac:dyDescent="0.3">
      <c r="A72" s="168" t="s">
        <v>464</v>
      </c>
      <c r="B72" s="169" t="s">
        <v>451</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439</v>
      </c>
      <c r="AA72" s="308"/>
      <c r="AB72" s="308">
        <v>0</v>
      </c>
      <c r="AC72" s="308">
        <v>0</v>
      </c>
    </row>
    <row r="73" spans="1:29" s="316" customFormat="1" x14ac:dyDescent="0.3">
      <c r="A73" s="168" t="s">
        <v>465</v>
      </c>
      <c r="B73" s="169" t="s">
        <v>453</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439</v>
      </c>
      <c r="AA73" s="308"/>
      <c r="AB73" s="308">
        <v>0</v>
      </c>
      <c r="AC73" s="308">
        <v>0</v>
      </c>
    </row>
    <row r="74" spans="1:29" s="316" customFormat="1" ht="36.75" customHeight="1" x14ac:dyDescent="0.3">
      <c r="A74" s="166" t="s">
        <v>58</v>
      </c>
      <c r="B74" s="172" t="s">
        <v>225</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439</v>
      </c>
      <c r="AA74" s="308"/>
      <c r="AB74" s="308">
        <v>0</v>
      </c>
      <c r="AC74" s="308">
        <v>0</v>
      </c>
    </row>
    <row r="75" spans="1:29" s="316" customFormat="1" x14ac:dyDescent="0.3">
      <c r="A75" s="166" t="s">
        <v>56</v>
      </c>
      <c r="B75" s="167" t="s">
        <v>130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s="316" customFormat="1" ht="45" customHeight="1" x14ac:dyDescent="0.3">
      <c r="A76" s="168" t="s">
        <v>220</v>
      </c>
      <c r="B76" s="169" t="s">
        <v>442</v>
      </c>
      <c r="C76" s="310"/>
      <c r="D76" s="311"/>
      <c r="E76" s="312"/>
      <c r="F76" s="312"/>
      <c r="G76" s="308">
        <v>0</v>
      </c>
      <c r="H76" s="308">
        <v>0</v>
      </c>
      <c r="I76" s="312"/>
      <c r="J76" s="308">
        <v>0</v>
      </c>
      <c r="K76" s="311"/>
      <c r="L76" s="308">
        <v>0</v>
      </c>
      <c r="M76" s="311"/>
      <c r="N76" s="308">
        <v>0</v>
      </c>
      <c r="O76" s="311"/>
      <c r="P76" s="308">
        <v>0</v>
      </c>
      <c r="Q76" s="311"/>
      <c r="R76" s="308">
        <v>0</v>
      </c>
      <c r="S76" s="311"/>
      <c r="T76" s="308">
        <v>0</v>
      </c>
      <c r="U76" s="311"/>
      <c r="V76" s="308">
        <v>0</v>
      </c>
      <c r="W76" s="311"/>
      <c r="X76" s="308">
        <v>0</v>
      </c>
      <c r="Y76" s="311"/>
      <c r="Z76" s="308" t="s">
        <v>439</v>
      </c>
      <c r="AA76" s="311"/>
      <c r="AB76" s="308">
        <v>0</v>
      </c>
      <c r="AC76" s="308">
        <v>0</v>
      </c>
    </row>
    <row r="77" spans="1:29" s="316" customFormat="1" ht="39.75" customHeight="1" x14ac:dyDescent="0.3">
      <c r="A77" s="168" t="s">
        <v>221</v>
      </c>
      <c r="B77" s="171" t="s">
        <v>440</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439</v>
      </c>
      <c r="AA77" s="308"/>
      <c r="AB77" s="308">
        <v>0</v>
      </c>
      <c r="AC77" s="308">
        <v>0</v>
      </c>
    </row>
    <row r="78" spans="1:29" s="316" customFormat="1" x14ac:dyDescent="0.3">
      <c r="A78" s="168" t="s">
        <v>222</v>
      </c>
      <c r="B78" s="171" t="s">
        <v>146</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439</v>
      </c>
      <c r="AA78" s="308"/>
      <c r="AB78" s="308">
        <v>0</v>
      </c>
      <c r="AC78" s="308">
        <v>0</v>
      </c>
    </row>
    <row r="79" spans="1:29" s="316" customFormat="1" x14ac:dyDescent="0.3">
      <c r="A79" s="168" t="s">
        <v>223</v>
      </c>
      <c r="B79" s="169" t="s">
        <v>466</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439</v>
      </c>
      <c r="AA79" s="308"/>
      <c r="AB79" s="308">
        <v>0</v>
      </c>
      <c r="AC79" s="308">
        <v>0</v>
      </c>
    </row>
    <row r="80" spans="1:29" s="316" customFormat="1" x14ac:dyDescent="0.3">
      <c r="A80" s="168" t="s">
        <v>224</v>
      </c>
      <c r="B80" s="169" t="s">
        <v>443</v>
      </c>
      <c r="C80" s="310"/>
      <c r="D80" s="311"/>
      <c r="E80" s="312"/>
      <c r="F80" s="312"/>
      <c r="G80" s="308">
        <v>0</v>
      </c>
      <c r="H80" s="308">
        <v>0</v>
      </c>
      <c r="I80" s="312"/>
      <c r="J80" s="308">
        <v>0</v>
      </c>
      <c r="K80" s="311"/>
      <c r="L80" s="308">
        <v>0</v>
      </c>
      <c r="M80" s="311"/>
      <c r="N80" s="308">
        <v>0</v>
      </c>
      <c r="O80" s="311"/>
      <c r="P80" s="308">
        <v>0</v>
      </c>
      <c r="Q80" s="311"/>
      <c r="R80" s="308">
        <v>0</v>
      </c>
      <c r="S80" s="311"/>
      <c r="T80" s="308">
        <v>0</v>
      </c>
      <c r="U80" s="311"/>
      <c r="V80" s="308">
        <v>0</v>
      </c>
      <c r="W80" s="311"/>
      <c r="X80" s="308">
        <v>0</v>
      </c>
      <c r="Y80" s="311"/>
      <c r="Z80" s="308" t="s">
        <v>439</v>
      </c>
      <c r="AA80" s="311"/>
      <c r="AB80" s="308">
        <v>0</v>
      </c>
      <c r="AC80" s="308">
        <v>0</v>
      </c>
    </row>
    <row r="81" spans="1:29" s="316" customFormat="1" x14ac:dyDescent="0.3">
      <c r="A81" s="168" t="s">
        <v>467</v>
      </c>
      <c r="B81" s="169" t="s">
        <v>444</v>
      </c>
      <c r="C81" s="310"/>
      <c r="D81" s="311"/>
      <c r="E81" s="312"/>
      <c r="F81" s="312"/>
      <c r="G81" s="308">
        <v>0</v>
      </c>
      <c r="H81" s="308">
        <v>0</v>
      </c>
      <c r="I81" s="312"/>
      <c r="J81" s="308">
        <v>0</v>
      </c>
      <c r="K81" s="311"/>
      <c r="L81" s="308">
        <v>0</v>
      </c>
      <c r="M81" s="311"/>
      <c r="N81" s="308">
        <v>0</v>
      </c>
      <c r="O81" s="311"/>
      <c r="P81" s="308">
        <v>0</v>
      </c>
      <c r="Q81" s="311"/>
      <c r="R81" s="308">
        <v>0</v>
      </c>
      <c r="S81" s="311"/>
      <c r="T81" s="308">
        <v>0</v>
      </c>
      <c r="U81" s="311"/>
      <c r="V81" s="308">
        <v>0</v>
      </c>
      <c r="W81" s="311"/>
      <c r="X81" s="308">
        <v>0</v>
      </c>
      <c r="Y81" s="311"/>
      <c r="Z81" s="308" t="s">
        <v>439</v>
      </c>
      <c r="AA81" s="311"/>
      <c r="AB81" s="308">
        <v>0</v>
      </c>
      <c r="AC81" s="308">
        <v>0</v>
      </c>
    </row>
    <row r="82" spans="1:29" s="316" customFormat="1" x14ac:dyDescent="0.3">
      <c r="A82" s="168" t="s">
        <v>468</v>
      </c>
      <c r="B82" s="169" t="s">
        <v>445</v>
      </c>
      <c r="C82" s="310"/>
      <c r="D82" s="311"/>
      <c r="E82" s="312"/>
      <c r="F82" s="312"/>
      <c r="G82" s="308">
        <v>0</v>
      </c>
      <c r="H82" s="308">
        <v>0</v>
      </c>
      <c r="I82" s="312"/>
      <c r="J82" s="308">
        <v>0</v>
      </c>
      <c r="K82" s="311"/>
      <c r="L82" s="308">
        <v>0</v>
      </c>
      <c r="M82" s="311"/>
      <c r="N82" s="308">
        <v>0</v>
      </c>
      <c r="O82" s="311"/>
      <c r="P82" s="308">
        <v>0</v>
      </c>
      <c r="Q82" s="311"/>
      <c r="R82" s="308">
        <v>0</v>
      </c>
      <c r="S82" s="311"/>
      <c r="T82" s="308">
        <v>0</v>
      </c>
      <c r="U82" s="311"/>
      <c r="V82" s="308">
        <v>0</v>
      </c>
      <c r="W82" s="311"/>
      <c r="X82" s="308">
        <v>0</v>
      </c>
      <c r="Y82" s="311"/>
      <c r="Z82" s="308" t="s">
        <v>439</v>
      </c>
      <c r="AA82" s="311"/>
      <c r="AB82" s="308">
        <v>0</v>
      </c>
      <c r="AC82" s="308">
        <v>0</v>
      </c>
    </row>
    <row r="83" spans="1:29" s="316" customFormat="1" x14ac:dyDescent="0.3">
      <c r="A83" s="168" t="s">
        <v>469</v>
      </c>
      <c r="B83" s="169" t="s">
        <v>447</v>
      </c>
      <c r="C83" s="310"/>
      <c r="D83" s="311"/>
      <c r="E83" s="312"/>
      <c r="F83" s="312"/>
      <c r="G83" s="308">
        <v>0</v>
      </c>
      <c r="H83" s="308">
        <v>0</v>
      </c>
      <c r="I83" s="312"/>
      <c r="J83" s="308">
        <v>0</v>
      </c>
      <c r="K83" s="311"/>
      <c r="L83" s="308">
        <v>0</v>
      </c>
      <c r="M83" s="311"/>
      <c r="N83" s="308">
        <v>0</v>
      </c>
      <c r="O83" s="311"/>
      <c r="P83" s="308">
        <v>0</v>
      </c>
      <c r="Q83" s="311"/>
      <c r="R83" s="308">
        <v>0</v>
      </c>
      <c r="S83" s="311"/>
      <c r="T83" s="308">
        <v>0</v>
      </c>
      <c r="U83" s="311"/>
      <c r="V83" s="308">
        <v>0</v>
      </c>
      <c r="W83" s="311"/>
      <c r="X83" s="308">
        <v>0</v>
      </c>
      <c r="Y83" s="311"/>
      <c r="Z83" s="308" t="s">
        <v>439</v>
      </c>
      <c r="AA83" s="311"/>
      <c r="AB83" s="308">
        <v>0</v>
      </c>
      <c r="AC83" s="308">
        <v>0</v>
      </c>
    </row>
    <row r="84" spans="1:29" s="316" customFormat="1" x14ac:dyDescent="0.3">
      <c r="A84" s="168" t="s">
        <v>470</v>
      </c>
      <c r="B84" s="169" t="s">
        <v>449</v>
      </c>
      <c r="C84" s="310"/>
      <c r="D84" s="311"/>
      <c r="E84" s="312"/>
      <c r="F84" s="312"/>
      <c r="G84" s="308">
        <v>0</v>
      </c>
      <c r="H84" s="308">
        <v>0</v>
      </c>
      <c r="I84" s="312"/>
      <c r="J84" s="308">
        <v>0</v>
      </c>
      <c r="K84" s="311"/>
      <c r="L84" s="308">
        <v>0</v>
      </c>
      <c r="M84" s="311"/>
      <c r="N84" s="308">
        <v>0</v>
      </c>
      <c r="O84" s="311"/>
      <c r="P84" s="308">
        <v>0</v>
      </c>
      <c r="Q84" s="311"/>
      <c r="R84" s="308">
        <v>0</v>
      </c>
      <c r="S84" s="311"/>
      <c r="T84" s="308">
        <v>0</v>
      </c>
      <c r="U84" s="311"/>
      <c r="V84" s="308">
        <v>0</v>
      </c>
      <c r="W84" s="311"/>
      <c r="X84" s="308">
        <v>0</v>
      </c>
      <c r="Y84" s="311"/>
      <c r="Z84" s="308" t="s">
        <v>439</v>
      </c>
      <c r="AA84" s="311"/>
      <c r="AB84" s="308">
        <v>0</v>
      </c>
      <c r="AC84" s="308">
        <v>0</v>
      </c>
    </row>
    <row r="85" spans="1:29" s="316" customFormat="1" x14ac:dyDescent="0.3">
      <c r="A85" s="168" t="s">
        <v>471</v>
      </c>
      <c r="B85" s="169" t="s">
        <v>451</v>
      </c>
      <c r="C85" s="310"/>
      <c r="D85" s="311"/>
      <c r="E85" s="312"/>
      <c r="F85" s="312"/>
      <c r="G85" s="308">
        <v>0</v>
      </c>
      <c r="H85" s="308">
        <v>0</v>
      </c>
      <c r="I85" s="312"/>
      <c r="J85" s="308">
        <v>0</v>
      </c>
      <c r="K85" s="311"/>
      <c r="L85" s="308">
        <v>0</v>
      </c>
      <c r="M85" s="311"/>
      <c r="N85" s="308">
        <v>0</v>
      </c>
      <c r="O85" s="311"/>
      <c r="P85" s="308">
        <v>0</v>
      </c>
      <c r="Q85" s="311"/>
      <c r="R85" s="308">
        <v>0</v>
      </c>
      <c r="S85" s="311"/>
      <c r="T85" s="308">
        <v>0</v>
      </c>
      <c r="U85" s="311"/>
      <c r="V85" s="308">
        <v>0</v>
      </c>
      <c r="W85" s="311"/>
      <c r="X85" s="308">
        <v>0</v>
      </c>
      <c r="Y85" s="311"/>
      <c r="Z85" s="308" t="s">
        <v>439</v>
      </c>
      <c r="AA85" s="311"/>
      <c r="AB85" s="308">
        <v>0</v>
      </c>
      <c r="AC85" s="308">
        <v>0</v>
      </c>
    </row>
    <row r="86" spans="1:29" s="316" customFormat="1" x14ac:dyDescent="0.3">
      <c r="A86" s="168" t="s">
        <v>472</v>
      </c>
      <c r="B86" s="169" t="s">
        <v>453</v>
      </c>
      <c r="C86" s="313"/>
      <c r="D86" s="311"/>
      <c r="E86" s="312"/>
      <c r="F86" s="312"/>
      <c r="G86" s="308">
        <v>0</v>
      </c>
      <c r="H86" s="308">
        <v>0</v>
      </c>
      <c r="I86" s="312"/>
      <c r="J86" s="308">
        <v>0</v>
      </c>
      <c r="K86" s="311"/>
      <c r="L86" s="308">
        <v>0</v>
      </c>
      <c r="M86" s="311"/>
      <c r="N86" s="308">
        <v>0</v>
      </c>
      <c r="O86" s="311"/>
      <c r="P86" s="308">
        <v>0</v>
      </c>
      <c r="Q86" s="311"/>
      <c r="R86" s="308">
        <v>0</v>
      </c>
      <c r="S86" s="311"/>
      <c r="T86" s="308">
        <v>0</v>
      </c>
      <c r="U86" s="311"/>
      <c r="V86" s="308">
        <v>0</v>
      </c>
      <c r="W86" s="311"/>
      <c r="X86" s="308">
        <v>0</v>
      </c>
      <c r="Y86" s="311"/>
      <c r="Z86" s="308" t="s">
        <v>439</v>
      </c>
      <c r="AA86" s="311"/>
      <c r="AB86" s="308">
        <v>0</v>
      </c>
      <c r="AC86" s="308">
        <v>0</v>
      </c>
    </row>
    <row r="87" spans="1:29" x14ac:dyDescent="0.3">
      <c r="A87" s="33" t="s">
        <v>472</v>
      </c>
      <c r="B87" s="33" t="s">
        <v>453</v>
      </c>
      <c r="G87" s="33">
        <v>0</v>
      </c>
      <c r="H87" s="33">
        <v>0</v>
      </c>
      <c r="J87" s="33">
        <v>0</v>
      </c>
      <c r="L87" s="33">
        <v>0</v>
      </c>
      <c r="N87" s="33">
        <v>0</v>
      </c>
      <c r="P87" s="262">
        <v>0</v>
      </c>
      <c r="R87" s="33">
        <v>0</v>
      </c>
      <c r="T87" s="33">
        <v>0</v>
      </c>
      <c r="V87" s="33">
        <v>0</v>
      </c>
      <c r="X87" s="33">
        <v>0</v>
      </c>
      <c r="Z87" s="33" t="s">
        <v>439</v>
      </c>
      <c r="AB87" s="33">
        <v>0</v>
      </c>
      <c r="AC87" s="33">
        <v>0</v>
      </c>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22" zoomScale="55" zoomScaleSheetLayoutView="55" workbookViewId="0">
      <selection activeCell="AV27" sqref="AV27"/>
    </sheetView>
  </sheetViews>
  <sheetFormatPr defaultColWidth="9.109375" defaultRowHeight="13.8" x14ac:dyDescent="0.25"/>
  <cols>
    <col min="1" max="1" width="14.6640625" style="16" customWidth="1"/>
    <col min="2" max="2" width="17.10937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5.886718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2" width="13.5546875" style="16" customWidth="1"/>
    <col min="33" max="33" width="18.33203125" style="16" customWidth="1"/>
    <col min="34" max="37" width="13.5546875" style="16" customWidth="1"/>
    <col min="38" max="38" width="16.109375" style="16" customWidth="1"/>
    <col min="39" max="39" width="16" style="16" customWidth="1"/>
    <col min="40" max="40" width="14.6640625" style="16" customWidth="1"/>
    <col min="41" max="41" width="18.8867187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63.332031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 x14ac:dyDescent="0.35">
      <c r="AV6" s="13"/>
    </row>
    <row r="7" spans="1:48" ht="17.399999999999999"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7.399999999999999"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5.6" x14ac:dyDescent="0.25">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ht="15.6"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7.399999999999999"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5.6" x14ac:dyDescent="0.25">
      <c r="A12" s="447" t="str">
        <f>'6.2. Паспорт фин осв ввод'!A11:Q11</f>
        <v>M_NS3300.KL.0049</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ht="15.6"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6" x14ac:dyDescent="0.25">
      <c r="A15" s="447"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ht="15.6"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4.4" thickBot="1" x14ac:dyDescent="0.3">
      <c r="A21" s="458" t="s">
        <v>399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65" customHeight="1" x14ac:dyDescent="0.25">
      <c r="A22" s="459" t="s">
        <v>52</v>
      </c>
      <c r="B22" s="463" t="s">
        <v>24</v>
      </c>
      <c r="C22" s="461" t="s">
        <v>51</v>
      </c>
      <c r="D22" s="461" t="s">
        <v>50</v>
      </c>
      <c r="E22" s="465" t="s">
        <v>410</v>
      </c>
      <c r="F22" s="466"/>
      <c r="G22" s="466"/>
      <c r="H22" s="466"/>
      <c r="I22" s="466"/>
      <c r="J22" s="466"/>
      <c r="K22" s="466"/>
      <c r="L22" s="467"/>
      <c r="M22" s="461" t="s">
        <v>49</v>
      </c>
      <c r="N22" s="461" t="s">
        <v>48</v>
      </c>
      <c r="O22" s="461" t="s">
        <v>47</v>
      </c>
      <c r="P22" s="468" t="s">
        <v>233</v>
      </c>
      <c r="Q22" s="468" t="s">
        <v>46</v>
      </c>
      <c r="R22" s="468" t="s">
        <v>45</v>
      </c>
      <c r="S22" s="468" t="s">
        <v>44</v>
      </c>
      <c r="T22" s="468"/>
      <c r="U22" s="471" t="s">
        <v>43</v>
      </c>
      <c r="V22" s="471" t="s">
        <v>42</v>
      </c>
      <c r="W22" s="468" t="s">
        <v>41</v>
      </c>
      <c r="X22" s="468" t="s">
        <v>40</v>
      </c>
      <c r="Y22" s="468" t="s">
        <v>39</v>
      </c>
      <c r="Z22" s="48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6" t="s">
        <v>25</v>
      </c>
    </row>
    <row r="23" spans="1:48" s="18" customFormat="1" ht="64.5" customHeight="1" x14ac:dyDescent="0.25">
      <c r="A23" s="460"/>
      <c r="B23" s="464"/>
      <c r="C23" s="462"/>
      <c r="D23" s="462"/>
      <c r="E23" s="473" t="s">
        <v>23</v>
      </c>
      <c r="F23" s="480" t="s">
        <v>129</v>
      </c>
      <c r="G23" s="480" t="s">
        <v>128</v>
      </c>
      <c r="H23" s="480" t="s">
        <v>127</v>
      </c>
      <c r="I23" s="484" t="s">
        <v>322</v>
      </c>
      <c r="J23" s="484" t="s">
        <v>323</v>
      </c>
      <c r="K23" s="484" t="s">
        <v>324</v>
      </c>
      <c r="L23" s="480" t="s">
        <v>78</v>
      </c>
      <c r="M23" s="462"/>
      <c r="N23" s="462"/>
      <c r="O23" s="462"/>
      <c r="P23" s="469"/>
      <c r="Q23" s="469"/>
      <c r="R23" s="469"/>
      <c r="S23" s="482" t="s">
        <v>2</v>
      </c>
      <c r="T23" s="482" t="s">
        <v>11</v>
      </c>
      <c r="U23" s="472"/>
      <c r="V23" s="472"/>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74" t="s">
        <v>11</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55" t="s">
        <v>13</v>
      </c>
      <c r="AG24" s="55" t="s">
        <v>12</v>
      </c>
      <c r="AH24" s="56" t="s">
        <v>2</v>
      </c>
      <c r="AI24" s="56" t="s">
        <v>11</v>
      </c>
      <c r="AJ24" s="462"/>
      <c r="AK24" s="462"/>
      <c r="AL24" s="462"/>
      <c r="AM24" s="462"/>
      <c r="AN24" s="462"/>
      <c r="AO24" s="462"/>
      <c r="AP24" s="462"/>
      <c r="AQ24" s="475"/>
      <c r="AR24" s="470"/>
      <c r="AS24" s="470"/>
      <c r="AT24" s="470"/>
      <c r="AU24" s="470"/>
      <c r="AV24" s="478"/>
    </row>
    <row r="25" spans="1:48" s="17" customFormat="1" ht="10.199999999999999" x14ac:dyDescent="0.2">
      <c r="A25" s="59">
        <v>1</v>
      </c>
      <c r="B25" s="59">
        <v>2</v>
      </c>
      <c r="C25" s="59">
        <v>4</v>
      </c>
      <c r="D25" s="59">
        <v>5</v>
      </c>
      <c r="E25" s="59">
        <v>6</v>
      </c>
      <c r="F25" s="59">
        <f t="shared" ref="F25:AV25" si="0">E25+1</f>
        <v>7</v>
      </c>
      <c r="G25" s="59">
        <f t="shared" si="0"/>
        <v>8</v>
      </c>
      <c r="H25" s="59">
        <f t="shared" si="0"/>
        <v>9</v>
      </c>
      <c r="I25" s="59">
        <f t="shared" si="0"/>
        <v>10</v>
      </c>
      <c r="J25" s="59">
        <f t="shared" si="0"/>
        <v>11</v>
      </c>
      <c r="K25" s="59">
        <f t="shared" si="0"/>
        <v>12</v>
      </c>
      <c r="L25" s="59">
        <f t="shared" si="0"/>
        <v>13</v>
      </c>
      <c r="M25" s="59">
        <f t="shared" si="0"/>
        <v>14</v>
      </c>
      <c r="N25" s="59">
        <f t="shared" si="0"/>
        <v>15</v>
      </c>
      <c r="O25" s="59">
        <f t="shared" si="0"/>
        <v>16</v>
      </c>
      <c r="P25" s="59">
        <f t="shared" si="0"/>
        <v>17</v>
      </c>
      <c r="Q25" s="59">
        <f t="shared" si="0"/>
        <v>18</v>
      </c>
      <c r="R25" s="59">
        <f t="shared" si="0"/>
        <v>19</v>
      </c>
      <c r="S25" s="59">
        <f t="shared" si="0"/>
        <v>20</v>
      </c>
      <c r="T25" s="59">
        <f t="shared" si="0"/>
        <v>21</v>
      </c>
      <c r="U25" s="59">
        <f t="shared" si="0"/>
        <v>22</v>
      </c>
      <c r="V25" s="59">
        <f t="shared" si="0"/>
        <v>23</v>
      </c>
      <c r="W25" s="59">
        <f t="shared" si="0"/>
        <v>24</v>
      </c>
      <c r="X25" s="59">
        <f t="shared" si="0"/>
        <v>25</v>
      </c>
      <c r="Y25" s="59">
        <f t="shared" si="0"/>
        <v>26</v>
      </c>
      <c r="Z25" s="59">
        <f t="shared" si="0"/>
        <v>27</v>
      </c>
      <c r="AA25" s="59">
        <f t="shared" si="0"/>
        <v>28</v>
      </c>
      <c r="AB25" s="59">
        <f t="shared" si="0"/>
        <v>29</v>
      </c>
      <c r="AC25" s="59">
        <f t="shared" si="0"/>
        <v>30</v>
      </c>
      <c r="AD25" s="59">
        <f t="shared" si="0"/>
        <v>31</v>
      </c>
      <c r="AE25" s="59">
        <f t="shared" si="0"/>
        <v>32</v>
      </c>
      <c r="AF25" s="59">
        <f t="shared" si="0"/>
        <v>33</v>
      </c>
      <c r="AG25" s="59">
        <f t="shared" si="0"/>
        <v>34</v>
      </c>
      <c r="AH25" s="59">
        <f t="shared" si="0"/>
        <v>35</v>
      </c>
      <c r="AI25" s="59">
        <f t="shared" si="0"/>
        <v>36</v>
      </c>
      <c r="AJ25" s="59">
        <f t="shared" si="0"/>
        <v>37</v>
      </c>
      <c r="AK25" s="59">
        <f t="shared" si="0"/>
        <v>38</v>
      </c>
      <c r="AL25" s="59">
        <f t="shared" si="0"/>
        <v>39</v>
      </c>
      <c r="AM25" s="59">
        <f t="shared" si="0"/>
        <v>40</v>
      </c>
      <c r="AN25" s="59">
        <f t="shared" si="0"/>
        <v>41</v>
      </c>
      <c r="AO25" s="59">
        <f t="shared" si="0"/>
        <v>42</v>
      </c>
      <c r="AP25" s="59">
        <f t="shared" si="0"/>
        <v>43</v>
      </c>
      <c r="AQ25" s="59">
        <f t="shared" si="0"/>
        <v>44</v>
      </c>
      <c r="AR25" s="59">
        <f t="shared" si="0"/>
        <v>45</v>
      </c>
      <c r="AS25" s="59">
        <f t="shared" si="0"/>
        <v>46</v>
      </c>
      <c r="AT25" s="59">
        <f t="shared" si="0"/>
        <v>47</v>
      </c>
      <c r="AU25" s="59">
        <f t="shared" si="0"/>
        <v>48</v>
      </c>
      <c r="AV25" s="59">
        <f t="shared" si="0"/>
        <v>49</v>
      </c>
    </row>
    <row r="26" spans="1:48" s="57" customFormat="1" ht="82.8" x14ac:dyDescent="0.3">
      <c r="A26" s="322" t="s">
        <v>546</v>
      </c>
      <c r="B26" s="323" t="s">
        <v>572</v>
      </c>
      <c r="C26" s="324" t="s">
        <v>547</v>
      </c>
      <c r="D26" s="325" t="s">
        <v>548</v>
      </c>
      <c r="E26" s="326" t="s">
        <v>434</v>
      </c>
      <c r="F26" s="326" t="s">
        <v>434</v>
      </c>
      <c r="G26" s="324" t="s">
        <v>549</v>
      </c>
      <c r="H26" s="326" t="s">
        <v>434</v>
      </c>
      <c r="I26" s="326" t="s">
        <v>434</v>
      </c>
      <c r="J26" s="326" t="s">
        <v>434</v>
      </c>
      <c r="K26" s="324" t="s">
        <v>550</v>
      </c>
      <c r="L26" s="326" t="s">
        <v>434</v>
      </c>
      <c r="M26" s="326" t="s">
        <v>573</v>
      </c>
      <c r="N26" s="327" t="s">
        <v>552</v>
      </c>
      <c r="O26" s="324" t="s">
        <v>553</v>
      </c>
      <c r="P26" s="328">
        <v>41667</v>
      </c>
      <c r="Q26" s="326" t="s">
        <v>554</v>
      </c>
      <c r="R26" s="328">
        <v>41667</v>
      </c>
      <c r="S26" s="324" t="s">
        <v>555</v>
      </c>
      <c r="T26" s="324" t="s">
        <v>556</v>
      </c>
      <c r="U26" s="324">
        <v>1</v>
      </c>
      <c r="V26" s="324">
        <v>1</v>
      </c>
      <c r="W26" s="324" t="s">
        <v>557</v>
      </c>
      <c r="X26" s="328">
        <v>41667</v>
      </c>
      <c r="Y26" s="324"/>
      <c r="Z26" s="324">
        <v>1</v>
      </c>
      <c r="AA26" s="328">
        <v>41667</v>
      </c>
      <c r="AB26" s="328">
        <v>41667</v>
      </c>
      <c r="AC26" s="324" t="s">
        <v>557</v>
      </c>
      <c r="AD26" s="328">
        <v>50000</v>
      </c>
      <c r="AE26" s="328">
        <v>0</v>
      </c>
      <c r="AF26" s="325" t="s">
        <v>558</v>
      </c>
      <c r="AG26" s="324" t="s">
        <v>559</v>
      </c>
      <c r="AH26" s="324" t="s">
        <v>560</v>
      </c>
      <c r="AI26" s="324" t="s">
        <v>561</v>
      </c>
      <c r="AJ26" s="324" t="s">
        <v>562</v>
      </c>
      <c r="AK26" s="324" t="s">
        <v>563</v>
      </c>
      <c r="AL26" s="324" t="s">
        <v>564</v>
      </c>
      <c r="AM26" s="324" t="s">
        <v>565</v>
      </c>
      <c r="AN26" s="324" t="s">
        <v>563</v>
      </c>
      <c r="AO26" s="325" t="s">
        <v>566</v>
      </c>
      <c r="AP26" s="324" t="s">
        <v>563</v>
      </c>
      <c r="AQ26" s="324" t="s">
        <v>567</v>
      </c>
      <c r="AR26" s="324" t="s">
        <v>563</v>
      </c>
      <c r="AS26" s="324" t="s">
        <v>574</v>
      </c>
      <c r="AT26" s="324" t="s">
        <v>575</v>
      </c>
      <c r="AU26" s="326"/>
      <c r="AV26" s="324" t="s">
        <v>595</v>
      </c>
    </row>
    <row r="27" spans="1:48" s="57" customFormat="1" ht="15.6" x14ac:dyDescent="0.3">
      <c r="A27" s="337"/>
      <c r="B27" s="338"/>
      <c r="C27" s="338"/>
      <c r="D27" s="338"/>
      <c r="E27" s="338"/>
      <c r="F27" s="338"/>
      <c r="G27" s="338"/>
      <c r="H27" s="338"/>
      <c r="I27" s="338"/>
      <c r="J27" s="338"/>
      <c r="K27" s="338"/>
      <c r="L27" s="338"/>
      <c r="M27" s="338"/>
      <c r="N27" s="338"/>
      <c r="O27" s="338"/>
      <c r="P27" s="339"/>
      <c r="Q27" s="338"/>
      <c r="R27" s="339"/>
      <c r="S27" s="340"/>
      <c r="T27" s="340"/>
      <c r="U27" s="340"/>
      <c r="V27" s="340"/>
      <c r="W27" s="340"/>
      <c r="X27" s="341"/>
      <c r="Y27" s="340"/>
      <c r="Z27" s="340"/>
      <c r="AA27" s="342"/>
      <c r="AB27" s="342"/>
      <c r="AC27" s="343"/>
      <c r="AD27" s="344"/>
      <c r="AE27" s="338"/>
      <c r="AF27" s="344"/>
      <c r="AG27" s="345"/>
      <c r="AH27" s="58"/>
      <c r="AI27" s="58"/>
      <c r="AJ27" s="58"/>
      <c r="AK27" s="58"/>
      <c r="AL27" s="346"/>
      <c r="AM27" s="346"/>
      <c r="AN27" s="346"/>
      <c r="AO27" s="346"/>
      <c r="AP27" s="58"/>
      <c r="AQ27" s="58"/>
      <c r="AR27" s="58"/>
      <c r="AS27" s="58"/>
      <c r="AT27" s="58"/>
      <c r="AU27" s="346"/>
      <c r="AV27" s="347"/>
    </row>
    <row r="28" spans="1:48" s="57" customFormat="1" ht="15.6" x14ac:dyDescent="0.3">
      <c r="A28" s="337"/>
      <c r="B28" s="338"/>
      <c r="C28" s="338"/>
      <c r="D28" s="338"/>
      <c r="E28" s="338"/>
      <c r="F28" s="338"/>
      <c r="G28" s="338"/>
      <c r="H28" s="338"/>
      <c r="I28" s="338"/>
      <c r="J28" s="338"/>
      <c r="K28" s="338"/>
      <c r="L28" s="338"/>
      <c r="M28" s="338"/>
      <c r="N28" s="338"/>
      <c r="O28" s="338"/>
      <c r="P28" s="338"/>
      <c r="Q28" s="338"/>
      <c r="R28" s="346"/>
      <c r="S28" s="340"/>
      <c r="T28" s="340"/>
      <c r="U28" s="340"/>
      <c r="V28" s="340"/>
      <c r="W28" s="340"/>
      <c r="X28" s="341"/>
      <c r="Y28" s="340"/>
      <c r="Z28" s="340"/>
      <c r="AA28" s="342"/>
      <c r="AB28" s="342"/>
      <c r="AC28" s="346"/>
      <c r="AD28" s="346"/>
      <c r="AE28" s="338"/>
      <c r="AF28" s="338"/>
      <c r="AG28" s="338"/>
      <c r="AH28" s="338"/>
      <c r="AI28" s="338"/>
      <c r="AJ28" s="338"/>
      <c r="AK28" s="338"/>
      <c r="AL28" s="338"/>
      <c r="AM28" s="338"/>
      <c r="AN28" s="338"/>
      <c r="AO28" s="338"/>
      <c r="AP28" s="338"/>
      <c r="AQ28" s="338"/>
      <c r="AR28" s="338"/>
      <c r="AS28" s="338"/>
      <c r="AT28" s="338"/>
      <c r="AU28" s="338"/>
      <c r="AV28" s="347"/>
    </row>
    <row r="29" spans="1:48" s="57" customFormat="1" ht="15.6" x14ac:dyDescent="0.3">
      <c r="A29" s="337"/>
      <c r="B29" s="338"/>
      <c r="C29" s="338"/>
      <c r="D29" s="338"/>
      <c r="E29" s="338"/>
      <c r="F29" s="338"/>
      <c r="G29" s="338"/>
      <c r="H29" s="338"/>
      <c r="I29" s="338"/>
      <c r="J29" s="338"/>
      <c r="K29" s="338"/>
      <c r="L29" s="338"/>
      <c r="M29" s="338"/>
      <c r="N29" s="338"/>
      <c r="O29" s="338"/>
      <c r="P29" s="338"/>
      <c r="Q29" s="338"/>
      <c r="R29" s="346"/>
      <c r="S29" s="340"/>
      <c r="T29" s="340"/>
      <c r="U29" s="340"/>
      <c r="V29" s="340"/>
      <c r="W29" s="340"/>
      <c r="X29" s="341"/>
      <c r="Y29" s="340"/>
      <c r="Z29" s="340"/>
      <c r="AA29" s="342"/>
      <c r="AB29" s="342"/>
      <c r="AC29" s="346"/>
      <c r="AD29" s="346"/>
      <c r="AE29" s="338"/>
      <c r="AF29" s="338"/>
      <c r="AG29" s="338"/>
      <c r="AH29" s="338"/>
      <c r="AI29" s="338"/>
      <c r="AJ29" s="338"/>
      <c r="AK29" s="338"/>
      <c r="AL29" s="338"/>
      <c r="AM29" s="338"/>
      <c r="AN29" s="338"/>
      <c r="AO29" s="338"/>
      <c r="AP29" s="338"/>
      <c r="AQ29" s="338"/>
      <c r="AR29" s="338"/>
      <c r="AS29" s="338"/>
      <c r="AT29" s="338"/>
      <c r="AU29" s="338"/>
      <c r="AV29" s="347"/>
    </row>
    <row r="30" spans="1:48" ht="69" x14ac:dyDescent="0.25">
      <c r="A30" s="348">
        <v>1</v>
      </c>
      <c r="B30" s="323" t="s">
        <v>572</v>
      </c>
      <c r="C30" s="324" t="s">
        <v>547</v>
      </c>
      <c r="D30" s="325" t="s">
        <v>548</v>
      </c>
      <c r="E30" s="326" t="s">
        <v>434</v>
      </c>
      <c r="F30" s="326" t="s">
        <v>434</v>
      </c>
      <c r="G30" s="324" t="s">
        <v>549</v>
      </c>
      <c r="H30" s="326" t="s">
        <v>434</v>
      </c>
      <c r="I30" s="326" t="s">
        <v>434</v>
      </c>
      <c r="J30" s="326" t="s">
        <v>434</v>
      </c>
      <c r="K30" s="324" t="s">
        <v>550</v>
      </c>
      <c r="L30" s="326" t="s">
        <v>434</v>
      </c>
      <c r="M30" s="326" t="s">
        <v>551</v>
      </c>
      <c r="N30" s="327" t="s">
        <v>576</v>
      </c>
      <c r="O30" s="323" t="s">
        <v>572</v>
      </c>
      <c r="P30" s="348">
        <v>0</v>
      </c>
      <c r="Q30" s="326" t="s">
        <v>554</v>
      </c>
      <c r="R30" s="348">
        <v>0</v>
      </c>
      <c r="S30" s="348" t="s">
        <v>577</v>
      </c>
      <c r="T30" s="348" t="s">
        <v>577</v>
      </c>
      <c r="U30" s="324">
        <v>1</v>
      </c>
      <c r="V30" s="324">
        <v>1</v>
      </c>
      <c r="W30" s="324" t="s">
        <v>578</v>
      </c>
      <c r="X30" s="348">
        <v>0</v>
      </c>
      <c r="Y30" s="348"/>
      <c r="Z30" s="348"/>
      <c r="AA30" s="348"/>
      <c r="AB30" s="348">
        <v>0</v>
      </c>
      <c r="AC30" s="324" t="s">
        <v>578</v>
      </c>
      <c r="AD30" s="348">
        <v>0</v>
      </c>
      <c r="AE30" s="348" t="s">
        <v>434</v>
      </c>
      <c r="AF30" s="348" t="s">
        <v>434</v>
      </c>
      <c r="AG30" s="348" t="s">
        <v>434</v>
      </c>
      <c r="AH30" s="348" t="s">
        <v>434</v>
      </c>
      <c r="AI30" s="348" t="s">
        <v>434</v>
      </c>
      <c r="AJ30" s="348" t="s">
        <v>434</v>
      </c>
      <c r="AK30" s="348" t="s">
        <v>434</v>
      </c>
      <c r="AL30" s="326" t="s">
        <v>579</v>
      </c>
      <c r="AM30" s="348"/>
      <c r="AN30" s="348"/>
      <c r="AO30" s="348"/>
      <c r="AP30" s="348"/>
      <c r="AQ30" s="349">
        <v>45162</v>
      </c>
      <c r="AR30" s="348"/>
      <c r="AS30" s="349">
        <v>45162</v>
      </c>
      <c r="AT30" s="349">
        <v>63059</v>
      </c>
      <c r="AU30" s="348"/>
      <c r="AV30" s="348"/>
    </row>
    <row r="31" spans="1:48" ht="69" x14ac:dyDescent="0.25">
      <c r="A31" s="348">
        <v>2</v>
      </c>
      <c r="B31" s="323" t="s">
        <v>572</v>
      </c>
      <c r="C31" s="324" t="s">
        <v>547</v>
      </c>
      <c r="D31" s="325" t="s">
        <v>548</v>
      </c>
      <c r="E31" s="326" t="s">
        <v>434</v>
      </c>
      <c r="F31" s="326" t="s">
        <v>434</v>
      </c>
      <c r="G31" s="324" t="s">
        <v>549</v>
      </c>
      <c r="H31" s="326" t="s">
        <v>434</v>
      </c>
      <c r="I31" s="326" t="s">
        <v>434</v>
      </c>
      <c r="J31" s="326" t="s">
        <v>434</v>
      </c>
      <c r="K31" s="324" t="s">
        <v>550</v>
      </c>
      <c r="L31" s="326" t="s">
        <v>434</v>
      </c>
      <c r="M31" s="326" t="s">
        <v>551</v>
      </c>
      <c r="N31" s="327" t="s">
        <v>580</v>
      </c>
      <c r="O31" s="323" t="s">
        <v>572</v>
      </c>
      <c r="P31" s="348">
        <v>0</v>
      </c>
      <c r="Q31" s="326" t="s">
        <v>554</v>
      </c>
      <c r="R31" s="348">
        <v>0</v>
      </c>
      <c r="S31" s="348" t="s">
        <v>577</v>
      </c>
      <c r="T31" s="348" t="s">
        <v>577</v>
      </c>
      <c r="U31" s="324">
        <v>1</v>
      </c>
      <c r="V31" s="324">
        <v>1</v>
      </c>
      <c r="W31" s="324" t="s">
        <v>578</v>
      </c>
      <c r="X31" s="348">
        <v>0</v>
      </c>
      <c r="Y31" s="348"/>
      <c r="Z31" s="348"/>
      <c r="AA31" s="348"/>
      <c r="AB31" s="348">
        <v>0</v>
      </c>
      <c r="AC31" s="324" t="s">
        <v>578</v>
      </c>
      <c r="AD31" s="348">
        <v>0</v>
      </c>
      <c r="AE31" s="348" t="s">
        <v>434</v>
      </c>
      <c r="AF31" s="348" t="s">
        <v>434</v>
      </c>
      <c r="AG31" s="348" t="s">
        <v>434</v>
      </c>
      <c r="AH31" s="348" t="s">
        <v>434</v>
      </c>
      <c r="AI31" s="348" t="s">
        <v>434</v>
      </c>
      <c r="AJ31" s="348" t="s">
        <v>434</v>
      </c>
      <c r="AK31" s="348" t="s">
        <v>434</v>
      </c>
      <c r="AL31" s="326" t="s">
        <v>579</v>
      </c>
      <c r="AM31" s="348"/>
      <c r="AN31" s="348"/>
      <c r="AO31" s="348"/>
      <c r="AP31" s="348"/>
      <c r="AQ31" s="349">
        <v>44854</v>
      </c>
      <c r="AR31" s="348"/>
      <c r="AS31" s="349">
        <v>44854</v>
      </c>
      <c r="AT31" s="349">
        <v>45949</v>
      </c>
      <c r="AU31" s="348"/>
      <c r="AV31" s="348"/>
    </row>
    <row r="32" spans="1:48" ht="69" x14ac:dyDescent="0.25">
      <c r="A32" s="348">
        <v>3</v>
      </c>
      <c r="B32" s="323" t="s">
        <v>572</v>
      </c>
      <c r="C32" s="324" t="s">
        <v>547</v>
      </c>
      <c r="D32" s="325" t="s">
        <v>548</v>
      </c>
      <c r="E32" s="326" t="s">
        <v>434</v>
      </c>
      <c r="F32" s="326" t="s">
        <v>434</v>
      </c>
      <c r="G32" s="324" t="s">
        <v>549</v>
      </c>
      <c r="H32" s="326" t="s">
        <v>434</v>
      </c>
      <c r="I32" s="326" t="s">
        <v>434</v>
      </c>
      <c r="J32" s="326" t="s">
        <v>434</v>
      </c>
      <c r="K32" s="324" t="s">
        <v>550</v>
      </c>
      <c r="L32" s="326" t="s">
        <v>434</v>
      </c>
      <c r="M32" s="326" t="s">
        <v>551</v>
      </c>
      <c r="N32" s="327" t="s">
        <v>580</v>
      </c>
      <c r="O32" s="323" t="s">
        <v>572</v>
      </c>
      <c r="P32" s="348">
        <v>1</v>
      </c>
      <c r="Q32" s="326" t="s">
        <v>554</v>
      </c>
      <c r="R32" s="348">
        <v>1</v>
      </c>
      <c r="S32" s="348" t="s">
        <v>577</v>
      </c>
      <c r="T32" s="348" t="s">
        <v>577</v>
      </c>
      <c r="U32" s="324">
        <v>1</v>
      </c>
      <c r="V32" s="324">
        <v>1</v>
      </c>
      <c r="W32" s="324" t="s">
        <v>578</v>
      </c>
      <c r="X32" s="348">
        <v>1</v>
      </c>
      <c r="Y32" s="348"/>
      <c r="Z32" s="348"/>
      <c r="AA32" s="348"/>
      <c r="AB32" s="348">
        <v>1</v>
      </c>
      <c r="AC32" s="324" t="s">
        <v>578</v>
      </c>
      <c r="AD32" s="348">
        <v>1</v>
      </c>
      <c r="AE32" s="348" t="s">
        <v>434</v>
      </c>
      <c r="AF32" s="348" t="s">
        <v>434</v>
      </c>
      <c r="AG32" s="348" t="s">
        <v>434</v>
      </c>
      <c r="AH32" s="348" t="s">
        <v>434</v>
      </c>
      <c r="AI32" s="348" t="s">
        <v>434</v>
      </c>
      <c r="AJ32" s="348" t="s">
        <v>434</v>
      </c>
      <c r="AK32" s="348" t="s">
        <v>434</v>
      </c>
      <c r="AL32" s="326" t="s">
        <v>579</v>
      </c>
      <c r="AM32" s="348"/>
      <c r="AN32" s="348"/>
      <c r="AO32" s="348"/>
      <c r="AP32" s="348"/>
      <c r="AQ32" s="349">
        <v>44851</v>
      </c>
      <c r="AR32" s="348"/>
      <c r="AS32" s="349">
        <v>44851</v>
      </c>
      <c r="AT32" s="349">
        <v>45946</v>
      </c>
      <c r="AU32" s="348"/>
      <c r="AV32" s="348"/>
    </row>
    <row r="33" spans="1:48" ht="69" x14ac:dyDescent="0.25">
      <c r="A33" s="348">
        <v>4</v>
      </c>
      <c r="B33" s="323" t="s">
        <v>572</v>
      </c>
      <c r="C33" s="324" t="s">
        <v>547</v>
      </c>
      <c r="D33" s="325" t="s">
        <v>548</v>
      </c>
      <c r="E33" s="326" t="s">
        <v>434</v>
      </c>
      <c r="F33" s="326" t="s">
        <v>434</v>
      </c>
      <c r="G33" s="324" t="s">
        <v>549</v>
      </c>
      <c r="H33" s="326" t="s">
        <v>434</v>
      </c>
      <c r="I33" s="326" t="s">
        <v>434</v>
      </c>
      <c r="J33" s="326" t="s">
        <v>434</v>
      </c>
      <c r="K33" s="324" t="s">
        <v>550</v>
      </c>
      <c r="L33" s="326" t="s">
        <v>434</v>
      </c>
      <c r="M33" s="326" t="s">
        <v>551</v>
      </c>
      <c r="N33" s="327" t="s">
        <v>580</v>
      </c>
      <c r="O33" s="323" t="s">
        <v>572</v>
      </c>
      <c r="P33" s="348">
        <v>0</v>
      </c>
      <c r="Q33" s="326" t="s">
        <v>554</v>
      </c>
      <c r="R33" s="348">
        <v>0</v>
      </c>
      <c r="S33" s="348" t="s">
        <v>577</v>
      </c>
      <c r="T33" s="348" t="s">
        <v>577</v>
      </c>
      <c r="U33" s="324">
        <v>1</v>
      </c>
      <c r="V33" s="324">
        <v>1</v>
      </c>
      <c r="W33" s="324" t="s">
        <v>578</v>
      </c>
      <c r="X33" s="348">
        <v>0</v>
      </c>
      <c r="Y33" s="348"/>
      <c r="Z33" s="348"/>
      <c r="AA33" s="348"/>
      <c r="AB33" s="348">
        <v>0</v>
      </c>
      <c r="AC33" s="324" t="s">
        <v>578</v>
      </c>
      <c r="AD33" s="348">
        <v>0</v>
      </c>
      <c r="AE33" s="348" t="s">
        <v>434</v>
      </c>
      <c r="AF33" s="348" t="s">
        <v>434</v>
      </c>
      <c r="AG33" s="348" t="s">
        <v>434</v>
      </c>
      <c r="AH33" s="348" t="s">
        <v>434</v>
      </c>
      <c r="AI33" s="348" t="s">
        <v>434</v>
      </c>
      <c r="AJ33" s="348" t="s">
        <v>434</v>
      </c>
      <c r="AK33" s="348" t="s">
        <v>434</v>
      </c>
      <c r="AL33" s="326" t="s">
        <v>579</v>
      </c>
      <c r="AM33" s="348"/>
      <c r="AN33" s="348"/>
      <c r="AO33" s="348"/>
      <c r="AP33" s="348"/>
      <c r="AQ33" s="349">
        <v>44854</v>
      </c>
      <c r="AR33" s="348"/>
      <c r="AS33" s="349">
        <v>44854</v>
      </c>
      <c r="AT33" s="349">
        <v>45949</v>
      </c>
      <c r="AU33" s="348"/>
      <c r="AV33" s="3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3" zoomScale="80" zoomScaleNormal="90" zoomScaleSheetLayoutView="80" workbookViewId="0">
      <selection activeCell="G42" sqref="G42"/>
    </sheetView>
  </sheetViews>
  <sheetFormatPr defaultRowHeight="15.6" x14ac:dyDescent="0.3"/>
  <cols>
    <col min="1" max="1" width="66.109375" style="38" customWidth="1"/>
    <col min="2" max="2" width="69.332031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500</v>
      </c>
    </row>
    <row r="4" spans="1:8" x14ac:dyDescent="0.3">
      <c r="B4" s="27"/>
    </row>
    <row r="5" spans="1:8" ht="17.399999999999999"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52"/>
      <c r="B6" s="52"/>
      <c r="C6" s="52"/>
      <c r="D6" s="52"/>
      <c r="E6" s="52"/>
      <c r="F6" s="52"/>
      <c r="G6" s="52"/>
      <c r="H6" s="52"/>
    </row>
    <row r="7" spans="1:8" ht="17.399999999999999" x14ac:dyDescent="0.3">
      <c r="A7" s="417" t="s">
        <v>9</v>
      </c>
      <c r="B7" s="417"/>
      <c r="C7" s="51"/>
      <c r="D7" s="51"/>
      <c r="E7" s="51"/>
      <c r="F7" s="51"/>
      <c r="G7" s="51"/>
      <c r="H7" s="51"/>
    </row>
    <row r="8" spans="1:8" ht="13.65" customHeight="1" x14ac:dyDescent="0.3">
      <c r="A8" s="51"/>
      <c r="B8" s="51"/>
      <c r="C8" s="51"/>
      <c r="D8" s="51"/>
      <c r="E8" s="51"/>
      <c r="F8" s="51"/>
      <c r="G8" s="51"/>
      <c r="H8" s="51"/>
    </row>
    <row r="9" spans="1:8" x14ac:dyDescent="0.3">
      <c r="A9" s="447" t="s">
        <v>438</v>
      </c>
      <c r="B9" s="447"/>
      <c r="C9" s="49"/>
      <c r="D9" s="49"/>
      <c r="E9" s="49"/>
      <c r="F9" s="49"/>
      <c r="G9" s="49"/>
      <c r="H9" s="49"/>
    </row>
    <row r="10" spans="1:8" x14ac:dyDescent="0.3">
      <c r="A10" s="419" t="s">
        <v>8</v>
      </c>
      <c r="B10" s="419"/>
      <c r="C10" s="50"/>
      <c r="D10" s="50"/>
      <c r="E10" s="50"/>
      <c r="F10" s="50"/>
      <c r="G10" s="50"/>
      <c r="H10" s="50"/>
    </row>
    <row r="11" spans="1:8" ht="15" customHeight="1" x14ac:dyDescent="0.3">
      <c r="A11" s="51"/>
      <c r="B11" s="51"/>
      <c r="C11" s="51"/>
      <c r="D11" s="51"/>
      <c r="E11" s="51"/>
      <c r="F11" s="51"/>
      <c r="G11" s="51"/>
      <c r="H11" s="51"/>
    </row>
    <row r="12" spans="1:8" x14ac:dyDescent="0.3">
      <c r="A12" s="447" t="str">
        <f>'7. Паспорт отчет о закупке'!A12:AV12</f>
        <v>M_NS3300.KL.0049</v>
      </c>
      <c r="B12" s="447"/>
      <c r="C12" s="49"/>
      <c r="D12" s="49"/>
      <c r="E12" s="49"/>
      <c r="F12" s="49"/>
      <c r="G12" s="49"/>
      <c r="H12" s="49"/>
    </row>
    <row r="13" spans="1:8" x14ac:dyDescent="0.3">
      <c r="A13" s="419" t="s">
        <v>7</v>
      </c>
      <c r="B13" s="419"/>
      <c r="C13" s="50"/>
      <c r="D13" s="50"/>
      <c r="E13" s="50"/>
      <c r="F13" s="50"/>
      <c r="G13" s="50"/>
      <c r="H13" s="50"/>
    </row>
    <row r="14" spans="1:8" ht="13.65" customHeight="1" x14ac:dyDescent="0.3">
      <c r="A14" s="10"/>
      <c r="B14" s="10"/>
      <c r="C14" s="10"/>
      <c r="D14" s="10"/>
      <c r="E14" s="10"/>
      <c r="F14" s="10"/>
      <c r="G14" s="10"/>
      <c r="H14" s="10"/>
    </row>
    <row r="15" spans="1:8" ht="46.5" customHeight="1" x14ac:dyDescent="0.3">
      <c r="A15" s="440"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0"/>
      <c r="C15" s="49"/>
      <c r="D15" s="49"/>
      <c r="E15" s="49"/>
      <c r="F15" s="49"/>
      <c r="G15" s="49"/>
      <c r="H15" s="49"/>
    </row>
    <row r="16" spans="1:8" x14ac:dyDescent="0.3">
      <c r="A16" s="419" t="s">
        <v>6</v>
      </c>
      <c r="B16" s="419"/>
      <c r="C16" s="50"/>
      <c r="D16" s="50"/>
      <c r="E16" s="50"/>
      <c r="F16" s="50"/>
      <c r="G16" s="50"/>
      <c r="H16" s="50"/>
    </row>
    <row r="17" spans="1:2" x14ac:dyDescent="0.3">
      <c r="B17" s="40"/>
    </row>
    <row r="18" spans="1:2" x14ac:dyDescent="0.3">
      <c r="A18" s="487" t="s">
        <v>400</v>
      </c>
      <c r="B18" s="442"/>
    </row>
    <row r="19" spans="1:2" x14ac:dyDescent="0.3">
      <c r="A19" s="315"/>
      <c r="B19" s="314"/>
    </row>
    <row r="20" spans="1:2" ht="16.2" thickBot="1" x14ac:dyDescent="0.35">
      <c r="B20" s="27"/>
    </row>
    <row r="21" spans="1:2" ht="63" customHeight="1" thickBot="1" x14ac:dyDescent="0.35">
      <c r="A21" s="41" t="s">
        <v>290</v>
      </c>
      <c r="B21" s="241"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2" thickBot="1" x14ac:dyDescent="0.35">
      <c r="A22" s="41" t="s">
        <v>291</v>
      </c>
      <c r="B22" s="42" t="str">
        <f>'1. паспорт местоположение'!C27</f>
        <v>Тюменский район</v>
      </c>
    </row>
    <row r="23" spans="1:2" ht="16.2" thickBot="1" x14ac:dyDescent="0.35">
      <c r="A23" s="41" t="s">
        <v>273</v>
      </c>
      <c r="B23" s="43" t="s">
        <v>437</v>
      </c>
    </row>
    <row r="24" spans="1:2" ht="16.2" thickBot="1" x14ac:dyDescent="0.35">
      <c r="A24" s="41" t="s">
        <v>292</v>
      </c>
      <c r="B24" s="93" t="s">
        <v>514</v>
      </c>
    </row>
    <row r="25" spans="1:2" ht="16.2" thickBot="1" x14ac:dyDescent="0.35">
      <c r="A25" s="44" t="s">
        <v>293</v>
      </c>
      <c r="B25" s="42">
        <v>2023</v>
      </c>
    </row>
    <row r="26" spans="1:2" ht="16.2" thickBot="1" x14ac:dyDescent="0.35">
      <c r="A26" s="45" t="s">
        <v>294</v>
      </c>
      <c r="B26" s="46" t="s">
        <v>587</v>
      </c>
    </row>
    <row r="27" spans="1:2" ht="16.2" thickBot="1" x14ac:dyDescent="0.35">
      <c r="A27" s="48" t="s">
        <v>433</v>
      </c>
      <c r="B27" s="165">
        <v>1.7937133699999996</v>
      </c>
    </row>
    <row r="28" spans="1:2" ht="16.2" thickBot="1" x14ac:dyDescent="0.35">
      <c r="A28" s="47" t="s">
        <v>295</v>
      </c>
      <c r="B28" s="47" t="s">
        <v>502</v>
      </c>
    </row>
    <row r="29" spans="1:2" x14ac:dyDescent="0.3">
      <c r="A29" s="352" t="s">
        <v>296</v>
      </c>
      <c r="B29" s="356">
        <v>1.7190000000000001</v>
      </c>
    </row>
    <row r="30" spans="1:2" ht="27.6" x14ac:dyDescent="0.3">
      <c r="A30" s="353" t="s">
        <v>297</v>
      </c>
      <c r="B30" s="355">
        <v>1.7190000000000001</v>
      </c>
    </row>
    <row r="31" spans="1:2" x14ac:dyDescent="0.3">
      <c r="A31" s="350" t="s">
        <v>298</v>
      </c>
      <c r="B31" s="351"/>
    </row>
    <row r="32" spans="1:2" ht="28.2" thickBot="1" x14ac:dyDescent="0.35">
      <c r="A32" s="359" t="s">
        <v>526</v>
      </c>
      <c r="B32" s="360">
        <v>1.718</v>
      </c>
    </row>
    <row r="33" spans="1:2" ht="27.6" x14ac:dyDescent="0.3">
      <c r="A33" s="362" t="s">
        <v>527</v>
      </c>
      <c r="B33" s="363">
        <v>1.718</v>
      </c>
    </row>
    <row r="34" spans="1:2" x14ac:dyDescent="0.3">
      <c r="A34" s="358" t="s">
        <v>299</v>
      </c>
      <c r="B34" s="357">
        <v>47.2</v>
      </c>
    </row>
    <row r="35" spans="1:2" x14ac:dyDescent="0.3">
      <c r="A35" s="358" t="s">
        <v>300</v>
      </c>
      <c r="B35" s="361">
        <v>1.41</v>
      </c>
    </row>
    <row r="36" spans="1:2" x14ac:dyDescent="0.3">
      <c r="A36" s="358" t="s">
        <v>301</v>
      </c>
      <c r="B36" s="361">
        <v>1.431</v>
      </c>
    </row>
    <row r="37" spans="1:2" ht="28.2" thickBot="1" x14ac:dyDescent="0.35">
      <c r="A37" s="359" t="s">
        <v>528</v>
      </c>
      <c r="B37" s="360">
        <v>0</v>
      </c>
    </row>
    <row r="38" spans="1:2" x14ac:dyDescent="0.3">
      <c r="A38" s="358" t="s">
        <v>529</v>
      </c>
      <c r="B38" s="357" t="s">
        <v>422</v>
      </c>
    </row>
    <row r="39" spans="1:2" x14ac:dyDescent="0.3">
      <c r="A39" s="358" t="s">
        <v>299</v>
      </c>
      <c r="B39" s="357" t="s">
        <v>422</v>
      </c>
    </row>
    <row r="40" spans="1:2" x14ac:dyDescent="0.3">
      <c r="A40" s="358" t="s">
        <v>300</v>
      </c>
      <c r="B40" s="357" t="s">
        <v>422</v>
      </c>
    </row>
    <row r="41" spans="1:2" x14ac:dyDescent="0.3">
      <c r="A41" s="358" t="s">
        <v>301</v>
      </c>
      <c r="B41" s="357" t="s">
        <v>422</v>
      </c>
    </row>
    <row r="42" spans="1:2" ht="28.2" thickBot="1" x14ac:dyDescent="0.35">
      <c r="A42" s="359" t="s">
        <v>530</v>
      </c>
      <c r="B42" s="360">
        <v>1E-3</v>
      </c>
    </row>
    <row r="43" spans="1:2" ht="41.4" x14ac:dyDescent="0.3">
      <c r="A43" s="362" t="s">
        <v>582</v>
      </c>
      <c r="B43" s="363">
        <v>0</v>
      </c>
    </row>
    <row r="44" spans="1:2" x14ac:dyDescent="0.3">
      <c r="A44" s="358" t="s">
        <v>299</v>
      </c>
      <c r="B44" s="357">
        <v>0</v>
      </c>
    </row>
    <row r="45" spans="1:2" x14ac:dyDescent="0.3">
      <c r="A45" s="358" t="s">
        <v>300</v>
      </c>
      <c r="B45" s="361">
        <v>0</v>
      </c>
    </row>
    <row r="46" spans="1:2" x14ac:dyDescent="0.3">
      <c r="A46" s="358" t="s">
        <v>301</v>
      </c>
      <c r="B46" s="361">
        <v>0</v>
      </c>
    </row>
    <row r="47" spans="1:2" ht="41.4" x14ac:dyDescent="0.3">
      <c r="A47" s="362" t="s">
        <v>583</v>
      </c>
      <c r="B47" s="363">
        <v>0</v>
      </c>
    </row>
    <row r="48" spans="1:2" x14ac:dyDescent="0.3">
      <c r="A48" s="358" t="s">
        <v>299</v>
      </c>
      <c r="B48" s="357">
        <v>0</v>
      </c>
    </row>
    <row r="49" spans="1:2" x14ac:dyDescent="0.3">
      <c r="A49" s="358" t="s">
        <v>300</v>
      </c>
      <c r="B49" s="361">
        <v>0</v>
      </c>
    </row>
    <row r="50" spans="1:2" x14ac:dyDescent="0.3">
      <c r="A50" s="358" t="s">
        <v>301</v>
      </c>
      <c r="B50" s="361">
        <v>0</v>
      </c>
    </row>
    <row r="51" spans="1:2" ht="41.4" x14ac:dyDescent="0.3">
      <c r="A51" s="362" t="s">
        <v>584</v>
      </c>
      <c r="B51" s="363">
        <v>1E-3</v>
      </c>
    </row>
    <row r="52" spans="1:2" x14ac:dyDescent="0.3">
      <c r="A52" s="358" t="s">
        <v>299</v>
      </c>
      <c r="B52" s="357">
        <v>0.03</v>
      </c>
    </row>
    <row r="53" spans="1:2" x14ac:dyDescent="0.3">
      <c r="A53" s="358" t="s">
        <v>300</v>
      </c>
      <c r="B53" s="361">
        <v>1E-3</v>
      </c>
    </row>
    <row r="54" spans="1:2" x14ac:dyDescent="0.3">
      <c r="A54" s="358" t="s">
        <v>301</v>
      </c>
      <c r="B54" s="361">
        <v>1E-3</v>
      </c>
    </row>
    <row r="55" spans="1:2" ht="41.4" x14ac:dyDescent="0.3">
      <c r="A55" s="362" t="s">
        <v>585</v>
      </c>
      <c r="B55" s="363">
        <v>0</v>
      </c>
    </row>
    <row r="56" spans="1:2" x14ac:dyDescent="0.3">
      <c r="A56" s="358" t="s">
        <v>299</v>
      </c>
      <c r="B56" s="357">
        <v>0</v>
      </c>
    </row>
    <row r="57" spans="1:2" x14ac:dyDescent="0.3">
      <c r="A57" s="358" t="s">
        <v>300</v>
      </c>
      <c r="B57" s="361">
        <v>0</v>
      </c>
    </row>
    <row r="58" spans="1:2" x14ac:dyDescent="0.3">
      <c r="A58" s="358" t="s">
        <v>301</v>
      </c>
      <c r="B58" s="361">
        <v>0</v>
      </c>
    </row>
    <row r="59" spans="1:2" ht="28.2" thickBot="1" x14ac:dyDescent="0.35">
      <c r="A59" s="359" t="s">
        <v>302</v>
      </c>
      <c r="B59" s="354" t="s">
        <v>422</v>
      </c>
    </row>
    <row r="60" spans="1:2" x14ac:dyDescent="0.3">
      <c r="A60" s="358" t="s">
        <v>298</v>
      </c>
      <c r="B60" s="357" t="s">
        <v>422</v>
      </c>
    </row>
    <row r="61" spans="1:2" x14ac:dyDescent="0.3">
      <c r="A61" s="358" t="s">
        <v>531</v>
      </c>
      <c r="B61" s="357" t="s">
        <v>422</v>
      </c>
    </row>
    <row r="62" spans="1:2" x14ac:dyDescent="0.3">
      <c r="A62" s="358" t="s">
        <v>532</v>
      </c>
      <c r="B62" s="357" t="s">
        <v>422</v>
      </c>
    </row>
    <row r="63" spans="1:2" x14ac:dyDescent="0.3">
      <c r="A63" s="358" t="s">
        <v>533</v>
      </c>
      <c r="B63" s="357" t="s">
        <v>422</v>
      </c>
    </row>
    <row r="64" spans="1:2" ht="16.2" thickBot="1" x14ac:dyDescent="0.35">
      <c r="A64" s="359" t="s">
        <v>303</v>
      </c>
      <c r="B64" s="354">
        <v>40.82</v>
      </c>
    </row>
    <row r="65" spans="1:2" ht="16.2" thickBot="1" x14ac:dyDescent="0.35">
      <c r="A65" s="359" t="s">
        <v>304</v>
      </c>
      <c r="B65" s="360">
        <v>1.486</v>
      </c>
    </row>
    <row r="66" spans="1:2" ht="16.2" thickBot="1" x14ac:dyDescent="0.35">
      <c r="A66" s="359" t="s">
        <v>305</v>
      </c>
      <c r="B66" s="354">
        <v>49.68</v>
      </c>
    </row>
    <row r="67" spans="1:2" ht="35.4" customHeight="1" thickBot="1" x14ac:dyDescent="0.35">
      <c r="A67" s="359" t="s">
        <v>306</v>
      </c>
      <c r="B67" s="360">
        <v>1.5069999999999999</v>
      </c>
    </row>
    <row r="68" spans="1:2" ht="16.2" thickBot="1" x14ac:dyDescent="0.35">
      <c r="A68" s="359" t="s">
        <v>307</v>
      </c>
      <c r="B68" s="354" t="s">
        <v>422</v>
      </c>
    </row>
    <row r="69" spans="1:2" x14ac:dyDescent="0.3">
      <c r="A69" s="358" t="s">
        <v>308</v>
      </c>
      <c r="B69" s="357" t="s">
        <v>534</v>
      </c>
    </row>
    <row r="70" spans="1:2" x14ac:dyDescent="0.3">
      <c r="A70" s="358" t="s">
        <v>309</v>
      </c>
      <c r="B70" s="357" t="s">
        <v>535</v>
      </c>
    </row>
    <row r="71" spans="1:2" x14ac:dyDescent="0.3">
      <c r="A71" s="358" t="s">
        <v>310</v>
      </c>
      <c r="B71" s="357" t="s">
        <v>422</v>
      </c>
    </row>
    <row r="72" spans="1:2" x14ac:dyDescent="0.3">
      <c r="A72" s="358" t="s">
        <v>311</v>
      </c>
      <c r="B72" s="357" t="s">
        <v>586</v>
      </c>
    </row>
    <row r="73" spans="1:2" ht="28.5" customHeight="1" x14ac:dyDescent="0.3">
      <c r="A73" s="358" t="s">
        <v>312</v>
      </c>
      <c r="B73" s="357" t="s">
        <v>422</v>
      </c>
    </row>
    <row r="74" spans="1:2" ht="28.2" thickBot="1" x14ac:dyDescent="0.35">
      <c r="A74" s="359" t="s">
        <v>313</v>
      </c>
      <c r="B74" s="354" t="s">
        <v>593</v>
      </c>
    </row>
    <row r="75" spans="1:2" ht="28.2" thickBot="1" x14ac:dyDescent="0.35">
      <c r="A75" s="359" t="s">
        <v>314</v>
      </c>
      <c r="B75" s="354" t="s">
        <v>593</v>
      </c>
    </row>
    <row r="76" spans="1:2" x14ac:dyDescent="0.3">
      <c r="A76" s="358" t="s">
        <v>298</v>
      </c>
      <c r="B76" s="357" t="s">
        <v>422</v>
      </c>
    </row>
    <row r="77" spans="1:2" x14ac:dyDescent="0.3">
      <c r="A77" s="358" t="s">
        <v>536</v>
      </c>
      <c r="B77" s="357" t="s">
        <v>422</v>
      </c>
    </row>
    <row r="78" spans="1:2" x14ac:dyDescent="0.3">
      <c r="A78" s="358" t="s">
        <v>537</v>
      </c>
      <c r="B78" s="357" t="s">
        <v>422</v>
      </c>
    </row>
    <row r="79" spans="1:2" ht="16.2" thickBot="1" x14ac:dyDescent="0.35">
      <c r="A79" s="359" t="s">
        <v>315</v>
      </c>
      <c r="B79" s="39" t="s">
        <v>568</v>
      </c>
    </row>
    <row r="80" spans="1:2" ht="16.2" thickBot="1" x14ac:dyDescent="0.35">
      <c r="A80" s="359" t="s">
        <v>316</v>
      </c>
      <c r="B80" s="354" t="s">
        <v>422</v>
      </c>
    </row>
    <row r="81" spans="1:2" x14ac:dyDescent="0.3">
      <c r="A81" s="358" t="s">
        <v>538</v>
      </c>
      <c r="B81" s="329">
        <f>'6.1. Паспорт сетевой график'!H43</f>
        <v>44910</v>
      </c>
    </row>
    <row r="82" spans="1:2" x14ac:dyDescent="0.3">
      <c r="A82" s="358" t="s">
        <v>539</v>
      </c>
      <c r="B82" s="357" t="s">
        <v>422</v>
      </c>
    </row>
    <row r="83" spans="1:2" x14ac:dyDescent="0.3">
      <c r="A83" s="358" t="s">
        <v>540</v>
      </c>
      <c r="B83" s="357" t="s">
        <v>422</v>
      </c>
    </row>
    <row r="84" spans="1:2" ht="16.2" thickBot="1" x14ac:dyDescent="0.35">
      <c r="A84" s="359" t="s">
        <v>317</v>
      </c>
      <c r="B84" s="354" t="s">
        <v>593</v>
      </c>
    </row>
    <row r="85" spans="1:2" ht="28.2" thickBot="1" x14ac:dyDescent="0.35">
      <c r="A85" s="359" t="s">
        <v>318</v>
      </c>
      <c r="B85" s="354" t="s">
        <v>594</v>
      </c>
    </row>
    <row r="86" spans="1:2" x14ac:dyDescent="0.3">
      <c r="A86" s="358" t="s">
        <v>541</v>
      </c>
      <c r="B86" s="357" t="s">
        <v>422</v>
      </c>
    </row>
    <row r="87" spans="1:2" x14ac:dyDescent="0.3">
      <c r="A87" s="358" t="s">
        <v>542</v>
      </c>
      <c r="B87" s="357" t="s">
        <v>422</v>
      </c>
    </row>
    <row r="88" spans="1:2" x14ac:dyDescent="0.3">
      <c r="A88" s="358" t="s">
        <v>543</v>
      </c>
      <c r="B88" s="357" t="s">
        <v>422</v>
      </c>
    </row>
    <row r="89" spans="1:2" x14ac:dyDescent="0.3">
      <c r="A89" s="358" t="s">
        <v>544</v>
      </c>
      <c r="B89" s="357" t="s">
        <v>422</v>
      </c>
    </row>
    <row r="90" spans="1:2" x14ac:dyDescent="0.3">
      <c r="A90" s="358" t="s">
        <v>545</v>
      </c>
      <c r="B90" s="357" t="s">
        <v>422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2024-11-05T03:12:00Z</dcterms:modified>
</cp:coreProperties>
</file>